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G:\02.工程总承包项目\T23008-广东大鹏液化天然气有限公司接收站可靠性改造项目设计采购施工总包（EPC）\1.成品文件\2025.07.01\GDLNG-PJ-TRM-DD-110-PCS-10.08-10002 Rev.2 管道一览表\"/>
    </mc:Choice>
  </mc:AlternateContent>
  <xr:revisionPtr revIDLastSave="0" documentId="13_ncr:1_{1C05270E-AA25-4DD2-9905-9043B9DD513F}" xr6:coauthVersionLast="47" xr6:coauthVersionMax="47" xr10:uidLastSave="{00000000-0000-0000-0000-000000000000}"/>
  <bookViews>
    <workbookView xWindow="-120" yWindow="-120" windowWidth="29040" windowHeight="15840" firstSheet="2" activeTab="5" xr2:uid="{00000000-000D-0000-FFFF-FFFF00000000}"/>
  </bookViews>
  <sheets>
    <sheet name="SPReport_Definition" sheetId="3" state="veryHidden" r:id="rId1"/>
    <sheet name="cover" sheetId="27" state="hidden" r:id="rId2"/>
    <sheet name="管道编号说明" sheetId="30" r:id="rId3"/>
    <sheet name="train1" sheetId="7" state="hidden" r:id="rId4"/>
    <sheet name="Line List" sheetId="9" state="hidden" r:id="rId5"/>
    <sheet name="低压+高压泵" sheetId="36" r:id="rId6"/>
    <sheet name="气化器+计量撬" sheetId="37" state="hidden" r:id="rId7"/>
  </sheets>
  <externalReferences>
    <externalReference r:id="rId8"/>
  </externalReferences>
  <definedNames>
    <definedName name="\a" localSheetId="5">#REF!</definedName>
    <definedName name="\a" localSheetId="6">#REF!</definedName>
    <definedName name="\a">#REF!</definedName>
    <definedName name="_xlnm._FilterDatabase" localSheetId="3" hidden="1">train1!$A$5:$DB$881</definedName>
    <definedName name="_xlnm._FilterDatabase" localSheetId="5" hidden="1">'低压+高压泵'!$A$6:$AG$266</definedName>
    <definedName name="_xlnm._FilterDatabase" localSheetId="2" hidden="1">管道编号说明!$B$2:$AD$2</definedName>
    <definedName name="_xlnm._FilterDatabase" localSheetId="6" hidden="1">'气化器+计量撬'!$A$5:$AG$95</definedName>
    <definedName name="matrix" localSheetId="1">[1]matrix!$A$2:$C$22</definedName>
    <definedName name="matrix" localSheetId="2">[1]matrix!$A$2:$C$22</definedName>
    <definedName name="matrix" localSheetId="6">[1]matrix!$A$2:$C$22</definedName>
    <definedName name="matrix">[1]matrix!$A$2:$C$22</definedName>
    <definedName name="_xlnm.Print_Area" localSheetId="1">cover!$A$1:$AU$35</definedName>
    <definedName name="_xlnm.Print_Area" localSheetId="3">train1!$A$1:$AF$881</definedName>
    <definedName name="_xlnm.Print_Area" localSheetId="5">'低压+高压泵'!$A$1:$AG$271</definedName>
    <definedName name="_xlnm.Print_Area" localSheetId="2">管道编号说明!$B$1:$AV$34</definedName>
    <definedName name="_xlnm.Print_Area" localSheetId="6">'气化器+计量撬'!$A$1:$AE$108</definedName>
    <definedName name="Print_Area_MI" localSheetId="5">#REF!</definedName>
    <definedName name="Print_Area_MI" localSheetId="6">#REF!</definedName>
    <definedName name="Print_Area_MI">#REF!</definedName>
    <definedName name="_xlnm.Print_Titles" localSheetId="4">'Line List'!$1:$5</definedName>
    <definedName name="_xlnm.Print_Titles" localSheetId="3">train1!$1:$4</definedName>
    <definedName name="_xlnm.Print_Titles" localSheetId="5">'低压+高压泵'!$1:$4</definedName>
    <definedName name="_xlnm.Print_Titles" localSheetId="2">管道编号说明!$1:$1</definedName>
    <definedName name="_xlnm.Print_Titles" localSheetId="6">'气化器+计量撬'!$1:$4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00" i="36" l="1"/>
  <c r="V199" i="36"/>
  <c r="V138" i="36"/>
  <c r="V136" i="36"/>
  <c r="V204" i="36"/>
  <c r="V104" i="37"/>
  <c r="V103" i="37"/>
  <c r="V102" i="37"/>
  <c r="V100" i="37"/>
  <c r="V99" i="37"/>
  <c r="V98" i="37"/>
  <c r="V97" i="37"/>
  <c r="V96" i="37"/>
  <c r="V95" i="37"/>
  <c r="V94" i="37"/>
  <c r="V93" i="37"/>
  <c r="V92" i="37"/>
  <c r="V91" i="37"/>
  <c r="V90" i="37"/>
  <c r="V89" i="37"/>
  <c r="V88" i="37"/>
  <c r="V87" i="37"/>
  <c r="V84" i="37"/>
  <c r="V83" i="37"/>
  <c r="V82" i="37"/>
  <c r="V81" i="37"/>
  <c r="V80" i="37"/>
  <c r="V79" i="37"/>
  <c r="V78" i="37"/>
  <c r="V77" i="37"/>
  <c r="V74" i="37"/>
  <c r="V73" i="37"/>
  <c r="V72" i="37"/>
  <c r="V71" i="37"/>
  <c r="V70" i="37"/>
  <c r="V69" i="37"/>
  <c r="V68" i="37"/>
  <c r="V67" i="37"/>
  <c r="V66" i="37"/>
  <c r="V65" i="37"/>
  <c r="V64" i="37"/>
  <c r="V63" i="37"/>
  <c r="V62" i="37"/>
  <c r="V61" i="37"/>
  <c r="V59" i="37"/>
  <c r="V58" i="37"/>
  <c r="V57" i="37"/>
  <c r="V55" i="37"/>
  <c r="V54" i="37"/>
  <c r="V53" i="37"/>
  <c r="V52" i="37"/>
  <c r="V51" i="37"/>
  <c r="V50" i="37"/>
  <c r="V49" i="37"/>
  <c r="V48" i="37"/>
  <c r="V47" i="37"/>
  <c r="V46" i="37"/>
  <c r="V45" i="37"/>
  <c r="V44" i="37"/>
  <c r="V43" i="37"/>
  <c r="V42" i="37"/>
  <c r="V41" i="37"/>
  <c r="V40" i="37"/>
  <c r="V38" i="37"/>
  <c r="V37" i="37"/>
  <c r="V36" i="37"/>
  <c r="V35" i="37"/>
  <c r="V34" i="37"/>
  <c r="V33" i="37"/>
  <c r="V32" i="37"/>
  <c r="V31" i="37"/>
  <c r="V30" i="37"/>
  <c r="V29" i="37"/>
  <c r="V28" i="37"/>
  <c r="V27" i="37"/>
  <c r="V26" i="37"/>
  <c r="V25" i="37"/>
  <c r="V24" i="37"/>
  <c r="V23" i="37"/>
  <c r="V21" i="37"/>
  <c r="V20" i="37"/>
  <c r="V19" i="37"/>
  <c r="V18" i="37"/>
  <c r="V17" i="37"/>
  <c r="V16" i="37"/>
  <c r="V15" i="37"/>
  <c r="V14" i="37"/>
  <c r="V13" i="37"/>
  <c r="V12" i="37"/>
  <c r="V11" i="37"/>
  <c r="V10" i="37"/>
  <c r="V9" i="37"/>
  <c r="V8" i="37"/>
  <c r="V7" i="37"/>
  <c r="V6" i="37"/>
  <c r="V260" i="36"/>
  <c r="V259" i="36"/>
  <c r="V258" i="36"/>
  <c r="V257" i="36"/>
  <c r="V256" i="36"/>
  <c r="V255" i="36"/>
  <c r="V254" i="36"/>
  <c r="V253" i="36"/>
  <c r="V252" i="36"/>
  <c r="V251" i="36"/>
  <c r="V250" i="36"/>
  <c r="V249" i="36"/>
  <c r="V248" i="36"/>
  <c r="V247" i="36"/>
  <c r="V246" i="36"/>
  <c r="V245" i="36"/>
  <c r="V244" i="36"/>
  <c r="V243" i="36"/>
  <c r="V242" i="36"/>
  <c r="V241" i="36"/>
  <c r="V240" i="36"/>
  <c r="V239" i="36"/>
  <c r="V238" i="36"/>
  <c r="V237" i="36"/>
  <c r="V236" i="36"/>
  <c r="V235" i="36"/>
  <c r="V234" i="36"/>
  <c r="V233" i="36"/>
  <c r="V232" i="36"/>
  <c r="V231" i="36"/>
  <c r="V230" i="36"/>
  <c r="V229" i="36"/>
  <c r="V228" i="36"/>
  <c r="V227" i="36"/>
  <c r="V226" i="36"/>
  <c r="V225" i="36"/>
  <c r="V224" i="36"/>
  <c r="V223" i="36"/>
  <c r="V222" i="36"/>
  <c r="V221" i="36"/>
  <c r="V220" i="36"/>
  <c r="V219" i="36"/>
  <c r="V218" i="36"/>
  <c r="V217" i="36"/>
  <c r="V216" i="36"/>
  <c r="V215" i="36"/>
  <c r="V214" i="36"/>
  <c r="V213" i="36"/>
  <c r="V212" i="36"/>
  <c r="V211" i="36"/>
  <c r="V210" i="36"/>
  <c r="V209" i="36"/>
  <c r="V208" i="36"/>
  <c r="V207" i="36"/>
  <c r="V206" i="36"/>
  <c r="V205" i="36"/>
  <c r="V203" i="36"/>
  <c r="V202" i="36"/>
  <c r="V201" i="36"/>
  <c r="V198" i="36"/>
  <c r="V197" i="36"/>
  <c r="V196" i="36"/>
  <c r="V195" i="36"/>
  <c r="V194" i="36"/>
  <c r="V193" i="36"/>
  <c r="V192" i="36"/>
  <c r="V191" i="36"/>
  <c r="V190" i="36"/>
  <c r="V189" i="36"/>
  <c r="V188" i="36"/>
  <c r="V187" i="36"/>
  <c r="V186" i="36"/>
  <c r="V185" i="36"/>
  <c r="V184" i="36"/>
  <c r="V183" i="36"/>
  <c r="V182" i="36"/>
  <c r="V181" i="36"/>
  <c r="V180" i="36"/>
  <c r="V179" i="36"/>
  <c r="V178" i="36"/>
  <c r="V177" i="36"/>
  <c r="V176" i="36"/>
  <c r="V175" i="36"/>
  <c r="V174" i="36"/>
  <c r="V173" i="36"/>
  <c r="V172" i="36"/>
  <c r="V171" i="36"/>
  <c r="V170" i="36"/>
  <c r="V169" i="36"/>
  <c r="V168" i="36"/>
  <c r="V167" i="36"/>
  <c r="V166" i="36"/>
  <c r="V165" i="36"/>
  <c r="V164" i="36"/>
  <c r="V163" i="36"/>
  <c r="V162" i="36"/>
  <c r="V161" i="36"/>
  <c r="V160" i="36"/>
  <c r="V159" i="36"/>
  <c r="V158" i="36"/>
  <c r="V157" i="36"/>
  <c r="V156" i="36"/>
  <c r="V155" i="36"/>
  <c r="V154" i="36"/>
  <c r="V153" i="36"/>
  <c r="V152" i="36"/>
  <c r="V151" i="36"/>
  <c r="V150" i="36"/>
  <c r="V149" i="36"/>
  <c r="V148" i="36"/>
  <c r="V147" i="36"/>
  <c r="V146" i="36"/>
  <c r="V145" i="36"/>
  <c r="V144" i="36"/>
  <c r="V143" i="36"/>
  <c r="V142" i="36"/>
  <c r="V141" i="36"/>
  <c r="V140" i="36"/>
  <c r="V139" i="36"/>
  <c r="V137" i="36"/>
  <c r="V135" i="36"/>
  <c r="V134" i="36"/>
  <c r="V133" i="36"/>
  <c r="V132" i="36"/>
  <c r="V131" i="36"/>
  <c r="V130" i="36"/>
  <c r="V129" i="36"/>
  <c r="V128" i="36"/>
  <c r="V127" i="36"/>
  <c r="V126" i="36"/>
  <c r="V125" i="36"/>
  <c r="V124" i="36"/>
  <c r="V123" i="36"/>
  <c r="V122" i="36"/>
  <c r="V121" i="36"/>
  <c r="V120" i="36"/>
  <c r="V119" i="36"/>
  <c r="V118" i="36"/>
  <c r="V117" i="36"/>
  <c r="V116" i="36"/>
  <c r="V115" i="36"/>
  <c r="V114" i="36"/>
  <c r="V113" i="36"/>
  <c r="V112" i="36"/>
  <c r="V111" i="36"/>
  <c r="V110" i="36"/>
  <c r="V109" i="36"/>
  <c r="V108" i="36"/>
  <c r="V107" i="36"/>
  <c r="V106" i="36"/>
  <c r="V105" i="36"/>
  <c r="V104" i="36"/>
  <c r="V103" i="36"/>
  <c r="V102" i="36"/>
  <c r="V101" i="36"/>
  <c r="V100" i="36"/>
  <c r="V99" i="36"/>
  <c r="V98" i="36"/>
  <c r="V97" i="36"/>
  <c r="V96" i="36"/>
  <c r="V95" i="36"/>
  <c r="V94" i="36"/>
  <c r="V93" i="36"/>
  <c r="V92" i="36"/>
  <c r="V91" i="36"/>
  <c r="V90" i="36"/>
  <c r="V89" i="36"/>
  <c r="V88" i="36"/>
  <c r="V87" i="36"/>
  <c r="V86" i="36"/>
  <c r="V85" i="36"/>
  <c r="V84" i="36"/>
  <c r="V83" i="36"/>
  <c r="V82" i="36"/>
  <c r="V81" i="36"/>
  <c r="V80" i="36"/>
  <c r="V79" i="36"/>
  <c r="V78" i="36"/>
  <c r="V77" i="36"/>
  <c r="V76" i="36"/>
  <c r="V75" i="36"/>
  <c r="V74" i="36"/>
  <c r="V73" i="36"/>
  <c r="V72" i="36"/>
  <c r="V71" i="36"/>
  <c r="V70" i="36"/>
  <c r="V69" i="36"/>
  <c r="V68" i="36"/>
  <c r="V67" i="36"/>
  <c r="V66" i="36"/>
  <c r="V65" i="36"/>
  <c r="V64" i="36"/>
  <c r="V63" i="36"/>
  <c r="V62" i="36"/>
  <c r="V61" i="36"/>
  <c r="V60" i="36"/>
  <c r="V59" i="36"/>
  <c r="V58" i="36"/>
  <c r="V57" i="36"/>
  <c r="V56" i="36"/>
  <c r="V55" i="36"/>
  <c r="V54" i="36"/>
  <c r="V53" i="36"/>
  <c r="V52" i="36"/>
  <c r="V51" i="36"/>
  <c r="V50" i="36"/>
  <c r="V49" i="36"/>
  <c r="V48" i="36"/>
  <c r="V47" i="36"/>
  <c r="V46" i="36"/>
  <c r="V45" i="36"/>
  <c r="V44" i="36"/>
  <c r="V43" i="36"/>
  <c r="V42" i="36"/>
  <c r="V41" i="36"/>
  <c r="V40" i="36"/>
  <c r="V39" i="36"/>
  <c r="V38" i="36"/>
  <c r="V37" i="36"/>
  <c r="V36" i="36"/>
  <c r="V35" i="36"/>
  <c r="V34" i="36"/>
  <c r="V33" i="36"/>
  <c r="V32" i="36"/>
  <c r="V31" i="36"/>
  <c r="V30" i="36"/>
  <c r="V29" i="36"/>
  <c r="V28" i="36"/>
  <c r="V27" i="36"/>
  <c r="V26" i="36"/>
  <c r="V25" i="36"/>
  <c r="V24" i="36"/>
  <c r="V23" i="36"/>
  <c r="V22" i="36"/>
  <c r="V21" i="36"/>
  <c r="V20" i="36"/>
  <c r="V19" i="36"/>
  <c r="V18" i="36"/>
  <c r="V17" i="36"/>
  <c r="V16" i="36"/>
  <c r="V15" i="36"/>
  <c r="V14" i="36"/>
  <c r="V13" i="36"/>
  <c r="V12" i="36"/>
  <c r="V11" i="36"/>
  <c r="V10" i="36"/>
  <c r="V9" i="36"/>
  <c r="V8" i="36"/>
  <c r="V7" i="36"/>
  <c r="V6" i="36"/>
  <c r="L1345" i="9"/>
  <c r="L1330" i="9"/>
  <c r="L1327" i="9"/>
  <c r="L1326" i="9"/>
  <c r="L1323" i="9"/>
  <c r="L1314" i="9"/>
  <c r="L1311" i="9"/>
  <c r="L1185" i="9"/>
  <c r="L1184" i="9"/>
  <c r="L1183" i="9"/>
  <c r="L1182" i="9"/>
  <c r="L1181" i="9"/>
  <c r="L1180" i="9"/>
  <c r="L1179" i="9"/>
  <c r="L1174" i="9"/>
  <c r="L1173" i="9"/>
  <c r="L1172" i="9"/>
  <c r="L1171" i="9"/>
  <c r="L1170" i="9"/>
  <c r="L1169" i="9"/>
  <c r="L1168" i="9"/>
  <c r="L1167" i="9"/>
  <c r="L1166" i="9"/>
  <c r="L1165" i="9"/>
  <c r="L1164" i="9"/>
  <c r="L1163" i="9"/>
  <c r="L1162" i="9"/>
  <c r="L1161" i="9"/>
  <c r="L1160" i="9"/>
  <c r="L1159" i="9"/>
  <c r="L1158" i="9"/>
  <c r="L1157" i="9"/>
  <c r="L1156" i="9"/>
  <c r="L1155" i="9"/>
  <c r="L1152" i="9"/>
  <c r="L1151" i="9"/>
  <c r="L1150" i="9"/>
  <c r="L1149" i="9"/>
  <c r="L1148" i="9"/>
  <c r="L1147" i="9"/>
  <c r="L1146" i="9"/>
  <c r="L1145" i="9"/>
  <c r="L1144" i="9"/>
  <c r="L1143" i="9"/>
  <c r="L1142" i="9"/>
  <c r="L1141" i="9"/>
  <c r="L1140" i="9"/>
  <c r="L1139" i="9"/>
  <c r="L1138" i="9"/>
  <c r="L1137" i="9"/>
  <c r="L1136" i="9"/>
  <c r="L1135" i="9"/>
  <c r="L1134" i="9"/>
  <c r="L1133" i="9"/>
  <c r="L1132" i="9"/>
  <c r="L1131" i="9"/>
  <c r="L1130" i="9"/>
  <c r="L1129" i="9"/>
  <c r="L1128" i="9"/>
  <c r="L1127" i="9"/>
  <c r="L1126" i="9"/>
  <c r="L1125" i="9"/>
  <c r="L1124" i="9"/>
  <c r="L1123" i="9"/>
  <c r="L1122" i="9"/>
  <c r="L1121" i="9"/>
  <c r="L1120" i="9"/>
  <c r="L1119" i="9"/>
  <c r="L1118" i="9"/>
  <c r="L1117" i="9"/>
  <c r="L1116" i="9"/>
  <c r="L1115" i="9"/>
  <c r="L1114" i="9"/>
  <c r="L1113" i="9"/>
  <c r="L1112" i="9"/>
  <c r="L1111" i="9"/>
  <c r="L1110" i="9"/>
  <c r="L1109" i="9"/>
  <c r="L1108" i="9"/>
  <c r="L1107" i="9"/>
  <c r="L1106" i="9"/>
  <c r="L1105" i="9"/>
  <c r="L1104" i="9"/>
  <c r="L1103" i="9"/>
  <c r="L1102" i="9"/>
  <c r="L1101" i="9"/>
  <c r="L1100" i="9"/>
  <c r="L1099" i="9"/>
  <c r="L1098" i="9"/>
  <c r="L1097" i="9"/>
  <c r="L1096" i="9"/>
  <c r="L1095" i="9"/>
  <c r="L1094" i="9"/>
  <c r="L1093" i="9"/>
  <c r="L1092" i="9"/>
  <c r="L1091" i="9"/>
  <c r="L1090" i="9"/>
  <c r="L1089" i="9"/>
  <c r="L1088" i="9"/>
  <c r="L1087" i="9"/>
  <c r="L1086" i="9"/>
  <c r="L1085" i="9"/>
  <c r="L1084" i="9"/>
  <c r="L1083" i="9"/>
  <c r="L1082" i="9"/>
  <c r="L1081" i="9"/>
  <c r="L1080" i="9"/>
  <c r="L1079" i="9"/>
  <c r="L1078" i="9"/>
  <c r="L1077" i="9"/>
  <c r="L1076" i="9"/>
  <c r="L1075" i="9"/>
  <c r="L1074" i="9"/>
  <c r="L1073" i="9"/>
  <c r="L1072" i="9"/>
  <c r="L1071" i="9"/>
  <c r="L1070" i="9"/>
  <c r="L1069" i="9"/>
  <c r="L1068" i="9"/>
  <c r="L1067" i="9"/>
  <c r="L1066" i="9"/>
  <c r="L1065" i="9"/>
  <c r="L1064" i="9"/>
  <c r="L1063" i="9"/>
  <c r="L1062" i="9"/>
  <c r="L1061" i="9"/>
  <c r="L1060" i="9"/>
  <c r="L1059" i="9"/>
  <c r="L1058" i="9"/>
  <c r="L1057" i="9"/>
  <c r="L1056" i="9"/>
  <c r="L1055" i="9"/>
  <c r="L1054" i="9"/>
  <c r="L1053" i="9"/>
  <c r="L1052" i="9"/>
  <c r="L1051" i="9"/>
  <c r="L1050" i="9"/>
  <c r="L1049" i="9"/>
  <c r="L1048" i="9"/>
  <c r="L1047" i="9"/>
  <c r="L1046" i="9"/>
  <c r="L1045" i="9"/>
  <c r="L1044" i="9"/>
  <c r="L1043" i="9"/>
  <c r="L1042" i="9"/>
  <c r="L976" i="9"/>
  <c r="L975" i="9"/>
  <c r="L974" i="9"/>
  <c r="L973" i="9"/>
  <c r="L972" i="9"/>
  <c r="L971" i="9"/>
  <c r="L970" i="9"/>
  <c r="L969" i="9"/>
  <c r="L968" i="9"/>
  <c r="L967" i="9"/>
  <c r="L966" i="9"/>
  <c r="L965" i="9"/>
  <c r="L964" i="9"/>
  <c r="L963" i="9"/>
  <c r="L951" i="9"/>
  <c r="L950" i="9"/>
  <c r="L949" i="9"/>
  <c r="L948" i="9"/>
  <c r="L942" i="9"/>
  <c r="L941" i="9"/>
  <c r="L940" i="9"/>
  <c r="L939" i="9"/>
  <c r="L938" i="9"/>
  <c r="L931" i="9"/>
  <c r="L929" i="9"/>
  <c r="L928" i="9"/>
  <c r="L927" i="9"/>
  <c r="L926" i="9"/>
  <c r="L925" i="9"/>
  <c r="L924" i="9"/>
  <c r="L921" i="9"/>
  <c r="L920" i="9"/>
  <c r="L919" i="9"/>
  <c r="L918" i="9"/>
  <c r="L917" i="9"/>
  <c r="L916" i="9"/>
  <c r="L915" i="9"/>
  <c r="L914" i="9"/>
  <c r="L913" i="9"/>
  <c r="L912" i="9"/>
  <c r="L911" i="9"/>
  <c r="L910" i="9"/>
  <c r="L909" i="9"/>
  <c r="L908" i="9"/>
  <c r="L907" i="9"/>
  <c r="L906" i="9"/>
  <c r="L905" i="9"/>
  <c r="L904" i="9"/>
  <c r="L903" i="9"/>
  <c r="L902" i="9"/>
  <c r="L901" i="9"/>
  <c r="L900" i="9"/>
  <c r="L892" i="9"/>
  <c r="L891" i="9"/>
  <c r="L890" i="9"/>
  <c r="L889" i="9"/>
  <c r="L888" i="9"/>
  <c r="L887" i="9"/>
  <c r="L886" i="9"/>
  <c r="L885" i="9"/>
  <c r="L882" i="9"/>
  <c r="L881" i="9"/>
  <c r="L880" i="9"/>
  <c r="L879" i="9"/>
  <c r="L878" i="9"/>
  <c r="L877" i="9"/>
  <c r="L876" i="9"/>
  <c r="L875" i="9"/>
  <c r="L874" i="9"/>
  <c r="L873" i="9"/>
  <c r="L872" i="9"/>
  <c r="L871" i="9"/>
  <c r="L870" i="9"/>
  <c r="L869" i="9"/>
  <c r="L867" i="9"/>
  <c r="L866" i="9"/>
  <c r="L865" i="9"/>
  <c r="L863" i="9"/>
  <c r="L861" i="9"/>
  <c r="L860" i="9"/>
  <c r="L859" i="9"/>
  <c r="L857" i="9"/>
  <c r="L856" i="9"/>
  <c r="L855" i="9"/>
  <c r="L854" i="9"/>
  <c r="L853" i="9"/>
  <c r="L852" i="9"/>
  <c r="L850" i="9"/>
  <c r="L849" i="9"/>
  <c r="L848" i="9"/>
  <c r="L847" i="9"/>
  <c r="L846" i="9"/>
  <c r="L845" i="9"/>
  <c r="L844" i="9"/>
  <c r="L843" i="9"/>
  <c r="L842" i="9"/>
  <c r="L841" i="9"/>
  <c r="L840" i="9"/>
  <c r="L839" i="9"/>
  <c r="L838" i="9"/>
  <c r="L837" i="9"/>
  <c r="L836" i="9"/>
  <c r="L835" i="9"/>
  <c r="L834" i="9"/>
  <c r="L833" i="9"/>
  <c r="L832" i="9"/>
  <c r="L831" i="9"/>
  <c r="L830" i="9"/>
  <c r="L829" i="9"/>
  <c r="L828" i="9"/>
  <c r="L827" i="9"/>
  <c r="L826" i="9"/>
  <c r="L821" i="9"/>
  <c r="L820" i="9"/>
  <c r="L819" i="9"/>
  <c r="L818" i="9"/>
  <c r="L817" i="9"/>
  <c r="L816" i="9"/>
  <c r="L815" i="9"/>
  <c r="L814" i="9"/>
  <c r="L813" i="9"/>
  <c r="L809" i="9"/>
  <c r="L808" i="9"/>
  <c r="L806" i="9"/>
  <c r="L805" i="9"/>
  <c r="L804" i="9"/>
  <c r="L803" i="9"/>
  <c r="L802" i="9"/>
  <c r="L801" i="9"/>
  <c r="L800" i="9"/>
  <c r="L799" i="9"/>
  <c r="L798" i="9"/>
  <c r="L797" i="9"/>
  <c r="L796" i="9"/>
  <c r="L795" i="9"/>
  <c r="L779" i="9"/>
  <c r="L778" i="9"/>
  <c r="L777" i="9"/>
  <c r="L776" i="9"/>
  <c r="L775" i="9"/>
  <c r="L774" i="9"/>
  <c r="L773" i="9"/>
  <c r="L772" i="9"/>
  <c r="L771" i="9"/>
  <c r="L770" i="9"/>
  <c r="L769" i="9"/>
  <c r="L768" i="9"/>
  <c r="L767" i="9"/>
  <c r="L766" i="9"/>
  <c r="L765" i="9"/>
  <c r="L764" i="9"/>
  <c r="L763" i="9"/>
  <c r="L762" i="9"/>
  <c r="L761" i="9"/>
  <c r="L760" i="9"/>
  <c r="L759" i="9"/>
  <c r="L758" i="9"/>
  <c r="L757" i="9"/>
  <c r="L756" i="9"/>
  <c r="L755" i="9"/>
  <c r="L754" i="9"/>
  <c r="L753" i="9"/>
  <c r="L752" i="9"/>
  <c r="L751" i="9"/>
  <c r="L750" i="9"/>
  <c r="L749" i="9"/>
  <c r="L748" i="9"/>
  <c r="L747" i="9"/>
  <c r="L746" i="9"/>
  <c r="L745" i="9"/>
  <c r="L744" i="9"/>
  <c r="L743" i="9"/>
  <c r="L742" i="9"/>
  <c r="L741" i="9"/>
  <c r="L740" i="9"/>
  <c r="L739" i="9"/>
  <c r="L738" i="9"/>
  <c r="L737" i="9"/>
  <c r="L736" i="9"/>
  <c r="L735" i="9"/>
  <c r="L734" i="9"/>
  <c r="L733" i="9"/>
  <c r="L732" i="9"/>
  <c r="L731" i="9"/>
  <c r="L730" i="9"/>
  <c r="L729" i="9"/>
  <c r="L728" i="9"/>
  <c r="L727" i="9"/>
  <c r="L726" i="9"/>
  <c r="L725" i="9"/>
  <c r="L724" i="9"/>
  <c r="L723" i="9"/>
  <c r="L722" i="9"/>
  <c r="L721" i="9"/>
  <c r="L720" i="9"/>
  <c r="L719" i="9"/>
  <c r="L718" i="9"/>
  <c r="L717" i="9"/>
  <c r="L716" i="9"/>
  <c r="L715" i="9"/>
  <c r="L714" i="9"/>
  <c r="L713" i="9"/>
  <c r="L712" i="9"/>
  <c r="L711" i="9"/>
  <c r="L710" i="9"/>
  <c r="L709" i="9"/>
  <c r="L708" i="9"/>
  <c r="L707" i="9"/>
  <c r="L706" i="9"/>
  <c r="L705" i="9"/>
  <c r="L704" i="9"/>
  <c r="L703" i="9"/>
  <c r="L702" i="9"/>
  <c r="L701" i="9"/>
  <c r="L700" i="9"/>
  <c r="L699" i="9"/>
  <c r="L698" i="9"/>
  <c r="L697" i="9"/>
  <c r="L696" i="9"/>
  <c r="L695" i="9"/>
  <c r="L694" i="9"/>
  <c r="L693" i="9"/>
  <c r="L692" i="9"/>
  <c r="L691" i="9"/>
  <c r="L690" i="9"/>
  <c r="L689" i="9"/>
  <c r="L688" i="9"/>
  <c r="L687" i="9"/>
  <c r="L686" i="9"/>
  <c r="L679" i="9"/>
  <c r="L678" i="9"/>
  <c r="L677" i="9"/>
  <c r="L676" i="9"/>
  <c r="L675" i="9"/>
  <c r="L674" i="9"/>
  <c r="L673" i="9"/>
  <c r="L669" i="9"/>
  <c r="L665" i="9"/>
  <c r="L664" i="9"/>
  <c r="L663" i="9"/>
  <c r="L662" i="9"/>
  <c r="L661" i="9"/>
  <c r="L660" i="9"/>
  <c r="L659" i="9"/>
  <c r="L658" i="9"/>
  <c r="L657" i="9"/>
  <c r="L650" i="9"/>
  <c r="L649" i="9"/>
  <c r="L648" i="9"/>
  <c r="L647" i="9"/>
  <c r="L646" i="9"/>
  <c r="L645" i="9"/>
  <c r="L644" i="9"/>
  <c r="L643" i="9"/>
  <c r="L642" i="9"/>
  <c r="L637" i="9"/>
  <c r="L636" i="9"/>
  <c r="L635" i="9"/>
  <c r="L634" i="9"/>
  <c r="L633" i="9"/>
  <c r="L632" i="9"/>
  <c r="L631" i="9"/>
  <c r="L630" i="9"/>
  <c r="L629" i="9"/>
  <c r="L628" i="9"/>
  <c r="L627" i="9"/>
  <c r="L626" i="9"/>
  <c r="L625" i="9"/>
  <c r="L624" i="9"/>
  <c r="L623" i="9"/>
  <c r="L622" i="9"/>
  <c r="L621" i="9"/>
  <c r="L620" i="9"/>
  <c r="L619" i="9"/>
  <c r="L618" i="9"/>
  <c r="L617" i="9"/>
  <c r="L616" i="9"/>
  <c r="L615" i="9"/>
  <c r="L614" i="9"/>
  <c r="L613" i="9"/>
  <c r="L612" i="9"/>
  <c r="L611" i="9"/>
  <c r="L610" i="9"/>
  <c r="L609" i="9"/>
  <c r="L608" i="9"/>
  <c r="L607" i="9"/>
  <c r="L606" i="9"/>
  <c r="L605" i="9"/>
  <c r="L604" i="9"/>
  <c r="L603" i="9"/>
  <c r="L602" i="9"/>
  <c r="L601" i="9"/>
  <c r="L600" i="9"/>
  <c r="L599" i="9"/>
  <c r="L598" i="9"/>
  <c r="L597" i="9"/>
  <c r="L596" i="9"/>
  <c r="L593" i="9"/>
  <c r="L590" i="9"/>
  <c r="L589" i="9"/>
  <c r="L588" i="9"/>
  <c r="L587" i="9"/>
  <c r="L586" i="9"/>
  <c r="L585" i="9"/>
  <c r="L584" i="9"/>
  <c r="L583" i="9"/>
  <c r="L582" i="9"/>
  <c r="L581" i="9"/>
  <c r="L580" i="9"/>
  <c r="L579" i="9"/>
  <c r="L578" i="9"/>
  <c r="L574" i="9"/>
  <c r="L570" i="9"/>
  <c r="L569" i="9"/>
  <c r="L568" i="9"/>
  <c r="L567" i="9"/>
  <c r="L566" i="9"/>
  <c r="L565" i="9"/>
  <c r="L564" i="9"/>
  <c r="L563" i="9"/>
  <c r="L562" i="9"/>
  <c r="L561" i="9"/>
  <c r="L560" i="9"/>
  <c r="L559" i="9"/>
  <c r="L558" i="9"/>
  <c r="L555" i="9"/>
  <c r="L554" i="9"/>
  <c r="L522" i="9"/>
  <c r="L521" i="9"/>
  <c r="L520" i="9"/>
  <c r="L519" i="9"/>
  <c r="L518" i="9"/>
  <c r="L517" i="9"/>
  <c r="L516" i="9"/>
  <c r="L515" i="9"/>
  <c r="L514" i="9"/>
  <c r="L513" i="9"/>
  <c r="L512" i="9"/>
  <c r="L511" i="9"/>
  <c r="L510" i="9"/>
  <c r="L509" i="9"/>
  <c r="L508" i="9"/>
  <c r="L507" i="9"/>
  <c r="L506" i="9"/>
  <c r="L505" i="9"/>
  <c r="L504" i="9"/>
  <c r="L503" i="9"/>
  <c r="L502" i="9"/>
  <c r="L501" i="9"/>
  <c r="L500" i="9"/>
  <c r="L499" i="9"/>
  <c r="L498" i="9"/>
  <c r="L497" i="9"/>
  <c r="L496" i="9"/>
  <c r="L492" i="9"/>
  <c r="L491" i="9"/>
  <c r="L490" i="9"/>
  <c r="L489" i="9"/>
  <c r="L488" i="9"/>
  <c r="L487" i="9"/>
  <c r="L486" i="9"/>
  <c r="L482" i="9"/>
  <c r="L481" i="9"/>
  <c r="L480" i="9"/>
  <c r="L479" i="9"/>
  <c r="L478" i="9"/>
  <c r="L477" i="9"/>
  <c r="L476" i="9"/>
  <c r="L475" i="9"/>
  <c r="L472" i="9"/>
  <c r="L471" i="9"/>
  <c r="L470" i="9"/>
  <c r="L469" i="9"/>
  <c r="L468" i="9"/>
  <c r="L467" i="9"/>
  <c r="L466" i="9"/>
  <c r="L465" i="9"/>
  <c r="L464" i="9"/>
  <c r="L463" i="9"/>
  <c r="L462" i="9"/>
  <c r="L461" i="9"/>
  <c r="L460" i="9"/>
  <c r="L459" i="9"/>
  <c r="L458" i="9"/>
  <c r="L457" i="9"/>
  <c r="L456" i="9"/>
  <c r="L455" i="9"/>
  <c r="L454" i="9"/>
  <c r="L453" i="9"/>
  <c r="L449" i="9"/>
  <c r="L445" i="9"/>
  <c r="L444" i="9"/>
  <c r="L443" i="9"/>
  <c r="L442" i="9"/>
  <c r="L441" i="9"/>
  <c r="L440" i="9"/>
  <c r="L439" i="9"/>
  <c r="L438" i="9"/>
  <c r="L437" i="9"/>
  <c r="L434" i="9"/>
  <c r="L433" i="9"/>
  <c r="L425" i="9"/>
  <c r="L423" i="9"/>
  <c r="L405" i="9"/>
  <c r="L393" i="9"/>
  <c r="L392" i="9"/>
  <c r="L391" i="9"/>
  <c r="L390" i="9"/>
  <c r="L389" i="9"/>
  <c r="L388" i="9"/>
  <c r="L383" i="9"/>
  <c r="L378" i="9"/>
  <c r="L377" i="9"/>
  <c r="L354" i="9"/>
  <c r="L353" i="9"/>
  <c r="L318" i="9"/>
  <c r="L317" i="9"/>
  <c r="L296" i="9"/>
  <c r="L295" i="9"/>
  <c r="L271" i="9"/>
  <c r="L270" i="9"/>
  <c r="L269" i="9"/>
  <c r="L250" i="9"/>
  <c r="L249" i="9"/>
  <c r="L205" i="9"/>
  <c r="L204" i="9"/>
  <c r="L200" i="9"/>
  <c r="L199" i="9"/>
  <c r="L174" i="9"/>
  <c r="L173" i="9"/>
  <c r="L143" i="9"/>
  <c r="L142" i="9"/>
  <c r="L141" i="9"/>
  <c r="L140" i="9"/>
  <c r="L139" i="9"/>
  <c r="L134" i="9"/>
  <c r="L133" i="9"/>
  <c r="L117" i="9"/>
  <c r="L116" i="9"/>
  <c r="L115" i="9"/>
  <c r="L114" i="9"/>
  <c r="L62" i="9"/>
  <c r="L61" i="9"/>
  <c r="L44" i="9"/>
  <c r="L43" i="9"/>
  <c r="L42" i="9"/>
  <c r="L41" i="9"/>
  <c r="L40" i="9"/>
  <c r="L34" i="9"/>
  <c r="L33" i="9"/>
  <c r="L32" i="9"/>
  <c r="L13" i="9"/>
  <c r="L12" i="9"/>
  <c r="L11" i="9"/>
  <c r="L10" i="9"/>
  <c r="L9" i="9"/>
  <c r="L8" i="9"/>
  <c r="L7" i="9"/>
  <c r="L6" i="9"/>
  <c r="I876" i="7"/>
  <c r="H876" i="7"/>
  <c r="G876" i="7"/>
  <c r="C876" i="7"/>
  <c r="B876" i="7"/>
  <c r="A876" i="7"/>
  <c r="I875" i="7"/>
  <c r="H875" i="7"/>
  <c r="G875" i="7"/>
  <c r="C875" i="7"/>
  <c r="B875" i="7"/>
  <c r="A875" i="7"/>
  <c r="I874" i="7"/>
  <c r="H874" i="7"/>
  <c r="G874" i="7"/>
  <c r="C874" i="7"/>
  <c r="B874" i="7"/>
  <c r="A874" i="7"/>
  <c r="I873" i="7"/>
  <c r="H873" i="7"/>
  <c r="G873" i="7"/>
  <c r="C873" i="7"/>
  <c r="B873" i="7"/>
  <c r="A873" i="7"/>
  <c r="I872" i="7"/>
  <c r="H872" i="7"/>
  <c r="G872" i="7"/>
  <c r="B872" i="7"/>
  <c r="A872" i="7"/>
  <c r="I871" i="7"/>
  <c r="H871" i="7"/>
  <c r="G871" i="7"/>
  <c r="B871" i="7"/>
  <c r="A871" i="7"/>
  <c r="I870" i="7"/>
  <c r="H870" i="7"/>
  <c r="G870" i="7"/>
  <c r="C870" i="7"/>
  <c r="B870" i="7"/>
  <c r="A870" i="7"/>
  <c r="I869" i="7"/>
  <c r="H869" i="7"/>
  <c r="G869" i="7"/>
  <c r="C869" i="7"/>
  <c r="B869" i="7"/>
  <c r="A869" i="7"/>
  <c r="I868" i="7"/>
  <c r="H868" i="7"/>
  <c r="G868" i="7"/>
  <c r="B868" i="7"/>
  <c r="A868" i="7"/>
  <c r="I867" i="7"/>
  <c r="H867" i="7"/>
  <c r="G867" i="7"/>
  <c r="D867" i="7"/>
  <c r="C867" i="7"/>
  <c r="B867" i="7"/>
  <c r="A867" i="7"/>
  <c r="I866" i="7"/>
  <c r="H866" i="7"/>
  <c r="G866" i="7"/>
  <c r="C866" i="7"/>
  <c r="B866" i="7"/>
  <c r="A866" i="7"/>
  <c r="I865" i="7"/>
  <c r="H865" i="7"/>
  <c r="G865" i="7"/>
  <c r="C865" i="7"/>
  <c r="B865" i="7"/>
  <c r="A865" i="7"/>
  <c r="I864" i="7"/>
  <c r="H864" i="7"/>
  <c r="G864" i="7"/>
  <c r="D864" i="7"/>
  <c r="B864" i="7"/>
  <c r="A864" i="7"/>
  <c r="I863" i="7"/>
  <c r="H863" i="7"/>
  <c r="G863" i="7"/>
  <c r="D863" i="7"/>
  <c r="C863" i="7"/>
  <c r="B863" i="7"/>
  <c r="A863" i="7"/>
  <c r="I862" i="7"/>
  <c r="H862" i="7"/>
  <c r="G862" i="7"/>
  <c r="D862" i="7"/>
  <c r="C862" i="7"/>
  <c r="B862" i="7"/>
  <c r="A862" i="7"/>
  <c r="I861" i="7"/>
  <c r="H861" i="7"/>
  <c r="G861" i="7"/>
  <c r="D861" i="7"/>
  <c r="B861" i="7"/>
  <c r="A861" i="7"/>
  <c r="I860" i="7"/>
  <c r="H860" i="7"/>
  <c r="G860" i="7"/>
  <c r="D860" i="7"/>
  <c r="B860" i="7"/>
  <c r="A860" i="7"/>
  <c r="I859" i="7"/>
  <c r="H859" i="7"/>
  <c r="G859" i="7"/>
  <c r="D859" i="7"/>
  <c r="B859" i="7"/>
  <c r="A859" i="7"/>
  <c r="I858" i="7"/>
  <c r="H858" i="7"/>
  <c r="G858" i="7"/>
  <c r="D858" i="7"/>
  <c r="B858" i="7"/>
  <c r="A858" i="7"/>
  <c r="I857" i="7"/>
  <c r="H857" i="7"/>
  <c r="G857" i="7"/>
  <c r="D857" i="7"/>
  <c r="B857" i="7"/>
  <c r="A857" i="7"/>
  <c r="I856" i="7"/>
  <c r="H856" i="7"/>
  <c r="G856" i="7"/>
  <c r="C856" i="7"/>
  <c r="B856" i="7"/>
  <c r="A856" i="7"/>
  <c r="I855" i="7"/>
  <c r="H855" i="7"/>
  <c r="G855" i="7"/>
  <c r="B855" i="7"/>
  <c r="A855" i="7"/>
  <c r="I854" i="7"/>
  <c r="H854" i="7"/>
  <c r="G854" i="7"/>
  <c r="C854" i="7"/>
  <c r="B854" i="7"/>
  <c r="A854" i="7"/>
  <c r="I853" i="7"/>
  <c r="H853" i="7"/>
  <c r="G853" i="7"/>
  <c r="C853" i="7"/>
  <c r="B853" i="7"/>
  <c r="A853" i="7"/>
  <c r="I852" i="7"/>
  <c r="H852" i="7"/>
  <c r="G852" i="7"/>
  <c r="C852" i="7"/>
  <c r="B852" i="7"/>
  <c r="A852" i="7"/>
  <c r="I851" i="7"/>
  <c r="H851" i="7"/>
  <c r="G851" i="7"/>
  <c r="D851" i="7"/>
  <c r="B851" i="7"/>
  <c r="A851" i="7"/>
  <c r="I850" i="7"/>
  <c r="H850" i="7"/>
  <c r="G850" i="7"/>
  <c r="D850" i="7"/>
  <c r="B850" i="7"/>
  <c r="A850" i="7"/>
  <c r="I849" i="7"/>
  <c r="H849" i="7"/>
  <c r="G849" i="7"/>
  <c r="D849" i="7"/>
  <c r="B849" i="7"/>
  <c r="A849" i="7"/>
  <c r="I848" i="7"/>
  <c r="H848" i="7"/>
  <c r="G848" i="7"/>
  <c r="D848" i="7"/>
  <c r="B848" i="7"/>
  <c r="A848" i="7"/>
  <c r="I847" i="7"/>
  <c r="H847" i="7"/>
  <c r="G847" i="7"/>
  <c r="D847" i="7"/>
  <c r="B847" i="7"/>
  <c r="A847" i="7"/>
  <c r="I846" i="7"/>
  <c r="H846" i="7"/>
  <c r="G846" i="7"/>
  <c r="D846" i="7"/>
  <c r="B846" i="7"/>
  <c r="A846" i="7"/>
  <c r="I845" i="7"/>
  <c r="H845" i="7"/>
  <c r="G845" i="7"/>
  <c r="B845" i="7"/>
  <c r="A845" i="7"/>
  <c r="I844" i="7"/>
  <c r="H844" i="7"/>
  <c r="G844" i="7"/>
  <c r="B844" i="7"/>
  <c r="A844" i="7"/>
  <c r="I843" i="7"/>
  <c r="G843" i="7"/>
  <c r="B843" i="7"/>
  <c r="A843" i="7"/>
  <c r="I842" i="7"/>
  <c r="G842" i="7"/>
  <c r="B842" i="7"/>
  <c r="A842" i="7"/>
  <c r="I841" i="7"/>
  <c r="H841" i="7"/>
  <c r="G841" i="7"/>
  <c r="B841" i="7"/>
  <c r="A841" i="7"/>
  <c r="I840" i="7"/>
  <c r="A840" i="7"/>
  <c r="I839" i="7"/>
  <c r="A839" i="7"/>
  <c r="I838" i="7"/>
  <c r="H838" i="7"/>
  <c r="G838" i="7"/>
  <c r="B838" i="7"/>
  <c r="A838" i="7"/>
  <c r="I837" i="7"/>
  <c r="H837" i="7"/>
  <c r="G837" i="7"/>
  <c r="B837" i="7"/>
  <c r="A837" i="7"/>
  <c r="I836" i="7"/>
  <c r="H836" i="7"/>
  <c r="G836" i="7"/>
  <c r="B836" i="7"/>
  <c r="A836" i="7"/>
  <c r="I835" i="7"/>
  <c r="H835" i="7"/>
  <c r="G835" i="7"/>
  <c r="B835" i="7"/>
  <c r="A835" i="7"/>
  <c r="I834" i="7"/>
  <c r="H834" i="7"/>
  <c r="G834" i="7"/>
  <c r="B834" i="7"/>
  <c r="A834" i="7"/>
  <c r="I833" i="7"/>
  <c r="H833" i="7"/>
  <c r="G833" i="7"/>
  <c r="B833" i="7"/>
  <c r="A833" i="7"/>
  <c r="I832" i="7"/>
  <c r="H832" i="7"/>
  <c r="G832" i="7"/>
  <c r="D832" i="7"/>
  <c r="B832" i="7"/>
  <c r="A832" i="7"/>
  <c r="I831" i="7"/>
  <c r="H831" i="7"/>
  <c r="G831" i="7"/>
  <c r="D831" i="7"/>
  <c r="B831" i="7"/>
  <c r="A831" i="7"/>
  <c r="I830" i="7"/>
  <c r="G830" i="7"/>
  <c r="B830" i="7"/>
  <c r="A830" i="7"/>
  <c r="I829" i="7"/>
  <c r="G829" i="7"/>
  <c r="B829" i="7"/>
  <c r="A829" i="7"/>
  <c r="I828" i="7"/>
  <c r="G828" i="7"/>
  <c r="B828" i="7"/>
  <c r="A828" i="7"/>
  <c r="I827" i="7"/>
  <c r="G827" i="7"/>
  <c r="D827" i="7"/>
  <c r="B827" i="7"/>
  <c r="A827" i="7"/>
  <c r="I826" i="7"/>
  <c r="G826" i="7"/>
  <c r="D826" i="7"/>
  <c r="B826" i="7"/>
  <c r="A826" i="7"/>
  <c r="I825" i="7"/>
  <c r="G825" i="7"/>
  <c r="D825" i="7"/>
  <c r="B825" i="7"/>
  <c r="A825" i="7"/>
  <c r="I824" i="7"/>
  <c r="G824" i="7"/>
  <c r="D824" i="7"/>
  <c r="B824" i="7"/>
  <c r="A824" i="7"/>
  <c r="I823" i="7"/>
  <c r="G823" i="7"/>
  <c r="D823" i="7"/>
  <c r="B823" i="7"/>
  <c r="A823" i="7"/>
  <c r="I822" i="7"/>
  <c r="G822" i="7"/>
  <c r="D822" i="7"/>
  <c r="B822" i="7"/>
  <c r="A822" i="7"/>
  <c r="I821" i="7"/>
  <c r="H821" i="7"/>
  <c r="G821" i="7"/>
  <c r="D821" i="7"/>
  <c r="B821" i="7"/>
  <c r="A821" i="7"/>
  <c r="I820" i="7"/>
  <c r="H820" i="7"/>
  <c r="G820" i="7"/>
  <c r="D820" i="7"/>
  <c r="B820" i="7"/>
  <c r="A820" i="7"/>
  <c r="I819" i="7"/>
  <c r="H819" i="7"/>
  <c r="G819" i="7"/>
  <c r="D819" i="7"/>
  <c r="B819" i="7"/>
  <c r="A819" i="7"/>
  <c r="I818" i="7"/>
  <c r="H818" i="7"/>
  <c r="G818" i="7"/>
  <c r="D818" i="7"/>
  <c r="B818" i="7"/>
  <c r="A818" i="7"/>
  <c r="I817" i="7"/>
  <c r="H817" i="7"/>
  <c r="G817" i="7"/>
  <c r="D817" i="7"/>
  <c r="B817" i="7"/>
  <c r="A817" i="7"/>
  <c r="I816" i="7"/>
  <c r="H816" i="7"/>
  <c r="G816" i="7"/>
  <c r="D816" i="7"/>
  <c r="B816" i="7"/>
  <c r="A816" i="7"/>
  <c r="I815" i="7"/>
  <c r="H815" i="7"/>
  <c r="G815" i="7"/>
  <c r="D815" i="7"/>
  <c r="B815" i="7"/>
  <c r="A815" i="7"/>
  <c r="I814" i="7"/>
  <c r="H814" i="7"/>
  <c r="G814" i="7"/>
  <c r="D814" i="7"/>
  <c r="B814" i="7"/>
  <c r="A814" i="7"/>
  <c r="I813" i="7"/>
  <c r="H813" i="7"/>
  <c r="G813" i="7"/>
  <c r="D813" i="7"/>
  <c r="B813" i="7"/>
  <c r="A813" i="7"/>
  <c r="I812" i="7"/>
  <c r="H812" i="7"/>
  <c r="G812" i="7"/>
  <c r="D812" i="7"/>
  <c r="B812" i="7"/>
  <c r="A812" i="7"/>
  <c r="I811" i="7"/>
  <c r="H811" i="7"/>
  <c r="G811" i="7"/>
  <c r="D811" i="7"/>
  <c r="B811" i="7"/>
  <c r="A811" i="7"/>
  <c r="I810" i="7"/>
  <c r="H810" i="7"/>
  <c r="G810" i="7"/>
  <c r="D810" i="7"/>
  <c r="C810" i="7"/>
  <c r="B810" i="7"/>
  <c r="A810" i="7"/>
  <c r="I809" i="7"/>
  <c r="H809" i="7"/>
  <c r="G809" i="7"/>
  <c r="D809" i="7"/>
  <c r="C809" i="7"/>
  <c r="B809" i="7"/>
  <c r="A809" i="7"/>
  <c r="I808" i="7"/>
  <c r="H808" i="7"/>
  <c r="G808" i="7"/>
  <c r="D808" i="7"/>
  <c r="C808" i="7"/>
  <c r="B808" i="7"/>
  <c r="A808" i="7"/>
  <c r="I807" i="7"/>
  <c r="H807" i="7"/>
  <c r="G807" i="7"/>
  <c r="D807" i="7"/>
  <c r="C807" i="7"/>
  <c r="B807" i="7"/>
  <c r="A807" i="7"/>
  <c r="I806" i="7"/>
  <c r="H806" i="7"/>
  <c r="G806" i="7"/>
  <c r="D806" i="7"/>
  <c r="C806" i="7"/>
  <c r="B806" i="7"/>
  <c r="A806" i="7"/>
  <c r="I805" i="7"/>
  <c r="H805" i="7"/>
  <c r="G805" i="7"/>
  <c r="D805" i="7"/>
  <c r="C805" i="7"/>
  <c r="B805" i="7"/>
  <c r="A805" i="7"/>
  <c r="I804" i="7"/>
  <c r="H804" i="7"/>
  <c r="G804" i="7"/>
  <c r="D804" i="7"/>
  <c r="C804" i="7"/>
  <c r="B804" i="7"/>
  <c r="A804" i="7"/>
  <c r="I803" i="7"/>
  <c r="H803" i="7"/>
  <c r="G803" i="7"/>
  <c r="D803" i="7"/>
  <c r="C803" i="7"/>
  <c r="B803" i="7"/>
  <c r="A803" i="7"/>
  <c r="I802" i="7"/>
  <c r="H802" i="7"/>
  <c r="G802" i="7"/>
  <c r="D802" i="7"/>
  <c r="B802" i="7"/>
  <c r="A802" i="7"/>
  <c r="I801" i="7"/>
  <c r="H801" i="7"/>
  <c r="G801" i="7"/>
  <c r="D801" i="7"/>
  <c r="B801" i="7"/>
  <c r="A801" i="7"/>
  <c r="I800" i="7"/>
  <c r="H800" i="7"/>
  <c r="G800" i="7"/>
  <c r="D800" i="7"/>
  <c r="B800" i="7"/>
  <c r="A800" i="7"/>
  <c r="I799" i="7"/>
  <c r="H799" i="7"/>
  <c r="G799" i="7"/>
  <c r="D799" i="7"/>
  <c r="B799" i="7"/>
  <c r="A799" i="7"/>
  <c r="I798" i="7"/>
  <c r="H798" i="7"/>
  <c r="G798" i="7"/>
  <c r="D798" i="7"/>
  <c r="B798" i="7"/>
  <c r="A798" i="7"/>
  <c r="I797" i="7"/>
  <c r="H797" i="7"/>
  <c r="G797" i="7"/>
  <c r="D797" i="7"/>
  <c r="B797" i="7"/>
  <c r="A797" i="7"/>
  <c r="I796" i="7"/>
  <c r="H796" i="7"/>
  <c r="G796" i="7"/>
  <c r="D796" i="7"/>
  <c r="B796" i="7"/>
  <c r="A796" i="7"/>
  <c r="I795" i="7"/>
  <c r="H795" i="7"/>
  <c r="G795" i="7"/>
  <c r="D795" i="7"/>
  <c r="B795" i="7"/>
  <c r="A795" i="7"/>
  <c r="I794" i="7"/>
  <c r="H794" i="7"/>
  <c r="G794" i="7"/>
  <c r="D794" i="7"/>
  <c r="B794" i="7"/>
  <c r="A794" i="7"/>
  <c r="I793" i="7"/>
  <c r="H793" i="7"/>
  <c r="G793" i="7"/>
  <c r="D793" i="7"/>
  <c r="C793" i="7"/>
  <c r="B793" i="7"/>
  <c r="A793" i="7"/>
  <c r="I792" i="7"/>
  <c r="H792" i="7"/>
  <c r="G792" i="7"/>
  <c r="D792" i="7"/>
  <c r="C792" i="7"/>
  <c r="B792" i="7"/>
  <c r="A792" i="7"/>
  <c r="I791" i="7"/>
  <c r="H791" i="7"/>
  <c r="G791" i="7"/>
  <c r="D791" i="7"/>
  <c r="C791" i="7"/>
  <c r="B791" i="7"/>
  <c r="A791" i="7"/>
  <c r="I790" i="7"/>
  <c r="H790" i="7"/>
  <c r="G790" i="7"/>
  <c r="D790" i="7"/>
  <c r="B790" i="7"/>
  <c r="A790" i="7"/>
  <c r="I789" i="7"/>
  <c r="H789" i="7"/>
  <c r="G789" i="7"/>
  <c r="D789" i="7"/>
  <c r="C789" i="7"/>
  <c r="B789" i="7"/>
  <c r="A789" i="7"/>
  <c r="I788" i="7"/>
  <c r="H788" i="7"/>
  <c r="G788" i="7"/>
  <c r="D788" i="7"/>
  <c r="C788" i="7"/>
  <c r="B788" i="7"/>
  <c r="A788" i="7"/>
  <c r="I787" i="7"/>
  <c r="H787" i="7"/>
  <c r="G787" i="7"/>
  <c r="D787" i="7"/>
  <c r="C787" i="7"/>
  <c r="B787" i="7"/>
  <c r="A787" i="7"/>
  <c r="I786" i="7"/>
  <c r="H786" i="7"/>
  <c r="G786" i="7"/>
  <c r="D786" i="7"/>
  <c r="B786" i="7"/>
  <c r="A786" i="7"/>
  <c r="I785" i="7"/>
  <c r="H785" i="7"/>
  <c r="G785" i="7"/>
  <c r="D785" i="7"/>
  <c r="C785" i="7"/>
  <c r="B785" i="7"/>
  <c r="A785" i="7"/>
  <c r="I784" i="7"/>
  <c r="H784" i="7"/>
  <c r="G784" i="7"/>
  <c r="D784" i="7"/>
  <c r="C784" i="7"/>
  <c r="B784" i="7"/>
  <c r="A784" i="7"/>
  <c r="I783" i="7"/>
  <c r="H783" i="7"/>
  <c r="G783" i="7"/>
  <c r="D783" i="7"/>
  <c r="C783" i="7"/>
  <c r="B783" i="7"/>
  <c r="A783" i="7"/>
  <c r="I782" i="7"/>
  <c r="H782" i="7"/>
  <c r="G782" i="7"/>
  <c r="D782" i="7"/>
  <c r="C782" i="7"/>
  <c r="B782" i="7"/>
  <c r="A782" i="7"/>
  <c r="I781" i="7"/>
  <c r="H781" i="7"/>
  <c r="G781" i="7"/>
  <c r="D781" i="7"/>
  <c r="C781" i="7"/>
  <c r="B781" i="7"/>
  <c r="A781" i="7"/>
  <c r="I780" i="7"/>
  <c r="H780" i="7"/>
  <c r="G780" i="7"/>
  <c r="D780" i="7"/>
  <c r="B780" i="7"/>
  <c r="A780" i="7"/>
  <c r="I779" i="7"/>
  <c r="H779" i="7"/>
  <c r="G779" i="7"/>
  <c r="D779" i="7"/>
  <c r="C779" i="7"/>
  <c r="B779" i="7"/>
  <c r="A779" i="7"/>
  <c r="I778" i="7"/>
  <c r="H778" i="7"/>
  <c r="G778" i="7"/>
  <c r="D778" i="7"/>
  <c r="C778" i="7"/>
  <c r="B778" i="7"/>
  <c r="A778" i="7"/>
  <c r="I777" i="7"/>
  <c r="H777" i="7"/>
  <c r="G777" i="7"/>
  <c r="D777" i="7"/>
  <c r="C777" i="7"/>
  <c r="B777" i="7"/>
  <c r="A777" i="7"/>
  <c r="I776" i="7"/>
  <c r="H776" i="7"/>
  <c r="G776" i="7"/>
  <c r="D776" i="7"/>
  <c r="B776" i="7"/>
  <c r="A776" i="7"/>
  <c r="I775" i="7"/>
  <c r="H775" i="7"/>
  <c r="G775" i="7"/>
  <c r="D775" i="7"/>
  <c r="C775" i="7"/>
  <c r="B775" i="7"/>
  <c r="A775" i="7"/>
  <c r="I774" i="7"/>
  <c r="H774" i="7"/>
  <c r="G774" i="7"/>
  <c r="D774" i="7"/>
  <c r="C774" i="7"/>
  <c r="B774" i="7"/>
  <c r="A774" i="7"/>
  <c r="I773" i="7"/>
  <c r="H773" i="7"/>
  <c r="G773" i="7"/>
  <c r="D773" i="7"/>
  <c r="B773" i="7"/>
  <c r="A773" i="7"/>
  <c r="I772" i="7"/>
  <c r="H772" i="7"/>
  <c r="G772" i="7"/>
  <c r="D772" i="7"/>
  <c r="B772" i="7"/>
  <c r="A772" i="7"/>
  <c r="I771" i="7"/>
  <c r="H771" i="7"/>
  <c r="G771" i="7"/>
  <c r="D771" i="7"/>
  <c r="B771" i="7"/>
  <c r="A771" i="7"/>
  <c r="I770" i="7"/>
  <c r="H770" i="7"/>
  <c r="G770" i="7"/>
  <c r="D770" i="7"/>
  <c r="B770" i="7"/>
  <c r="A770" i="7"/>
  <c r="I769" i="7"/>
  <c r="H769" i="7"/>
  <c r="G769" i="7"/>
  <c r="B769" i="7"/>
  <c r="A769" i="7"/>
  <c r="I768" i="7"/>
  <c r="H768" i="7"/>
  <c r="G768" i="7"/>
  <c r="B768" i="7"/>
  <c r="A768" i="7"/>
  <c r="I767" i="7"/>
  <c r="H767" i="7"/>
  <c r="G767" i="7"/>
  <c r="B767" i="7"/>
  <c r="A767" i="7"/>
  <c r="I766" i="7"/>
  <c r="H766" i="7"/>
  <c r="G766" i="7"/>
  <c r="B766" i="7"/>
  <c r="A766" i="7"/>
  <c r="I765" i="7"/>
  <c r="H765" i="7"/>
  <c r="G765" i="7"/>
  <c r="B765" i="7"/>
  <c r="A765" i="7"/>
  <c r="I764" i="7"/>
  <c r="H764" i="7"/>
  <c r="G764" i="7"/>
  <c r="B764" i="7"/>
  <c r="A764" i="7"/>
  <c r="I763" i="7"/>
  <c r="H763" i="7"/>
  <c r="G763" i="7"/>
  <c r="C763" i="7"/>
  <c r="B763" i="7"/>
  <c r="A763" i="7"/>
  <c r="I762" i="7"/>
  <c r="H762" i="7"/>
  <c r="G762" i="7"/>
  <c r="C762" i="7"/>
  <c r="B762" i="7"/>
  <c r="A762" i="7"/>
  <c r="I761" i="7"/>
  <c r="H761" i="7"/>
  <c r="G761" i="7"/>
  <c r="B761" i="7"/>
  <c r="A761" i="7"/>
  <c r="I760" i="7"/>
  <c r="H760" i="7"/>
  <c r="G760" i="7"/>
  <c r="B760" i="7"/>
  <c r="A760" i="7"/>
  <c r="I759" i="7"/>
  <c r="H759" i="7"/>
  <c r="G759" i="7"/>
  <c r="B759" i="7"/>
  <c r="A759" i="7"/>
  <c r="I758" i="7"/>
  <c r="H758" i="7"/>
  <c r="G758" i="7"/>
  <c r="B758" i="7"/>
  <c r="A758" i="7"/>
  <c r="I757" i="7"/>
  <c r="H757" i="7"/>
  <c r="G757" i="7"/>
  <c r="B757" i="7"/>
  <c r="A757" i="7"/>
  <c r="I756" i="7"/>
  <c r="H756" i="7"/>
  <c r="G756" i="7"/>
  <c r="B756" i="7"/>
  <c r="A756" i="7"/>
  <c r="I755" i="7"/>
  <c r="H755" i="7"/>
  <c r="G755" i="7"/>
  <c r="B755" i="7"/>
  <c r="A755" i="7"/>
  <c r="I754" i="7"/>
  <c r="H754" i="7"/>
  <c r="G754" i="7"/>
  <c r="C754" i="7"/>
  <c r="B754" i="7"/>
  <c r="A754" i="7"/>
  <c r="I753" i="7"/>
  <c r="H753" i="7"/>
  <c r="G753" i="7"/>
  <c r="C753" i="7"/>
  <c r="B753" i="7"/>
  <c r="A753" i="7"/>
  <c r="I752" i="7"/>
  <c r="H752" i="7"/>
  <c r="G752" i="7"/>
  <c r="B752" i="7"/>
  <c r="A752" i="7"/>
  <c r="I751" i="7"/>
  <c r="H751" i="7"/>
  <c r="G751" i="7"/>
  <c r="B751" i="7"/>
  <c r="A751" i="7"/>
  <c r="I750" i="7"/>
  <c r="H750" i="7"/>
  <c r="G750" i="7"/>
  <c r="B750" i="7"/>
  <c r="A750" i="7"/>
  <c r="I749" i="7"/>
  <c r="H749" i="7"/>
  <c r="G749" i="7"/>
  <c r="B749" i="7"/>
  <c r="A749" i="7"/>
  <c r="I748" i="7"/>
  <c r="H748" i="7"/>
  <c r="G748" i="7"/>
  <c r="C748" i="7"/>
  <c r="B748" i="7"/>
  <c r="A748" i="7"/>
  <c r="I747" i="7"/>
  <c r="H747" i="7"/>
  <c r="G747" i="7"/>
  <c r="C747" i="7"/>
  <c r="B747" i="7"/>
  <c r="A747" i="7"/>
  <c r="I746" i="7"/>
  <c r="H746" i="7"/>
  <c r="G746" i="7"/>
  <c r="C746" i="7"/>
  <c r="B746" i="7"/>
  <c r="A746" i="7"/>
  <c r="I745" i="7"/>
  <c r="H745" i="7"/>
  <c r="G745" i="7"/>
  <c r="C745" i="7"/>
  <c r="B745" i="7"/>
  <c r="A745" i="7"/>
  <c r="I744" i="7"/>
  <c r="H744" i="7"/>
  <c r="G744" i="7"/>
  <c r="C744" i="7"/>
  <c r="B744" i="7"/>
  <c r="A744" i="7"/>
  <c r="I743" i="7"/>
  <c r="H743" i="7"/>
  <c r="G743" i="7"/>
  <c r="C743" i="7"/>
  <c r="B743" i="7"/>
  <c r="A743" i="7"/>
  <c r="I742" i="7"/>
  <c r="H742" i="7"/>
  <c r="G742" i="7"/>
  <c r="C742" i="7"/>
  <c r="B742" i="7"/>
  <c r="A742" i="7"/>
  <c r="I741" i="7"/>
  <c r="H741" i="7"/>
  <c r="G741" i="7"/>
  <c r="C741" i="7"/>
  <c r="B741" i="7"/>
  <c r="A741" i="7"/>
  <c r="I740" i="7"/>
  <c r="H740" i="7"/>
  <c r="G740" i="7"/>
  <c r="B740" i="7"/>
  <c r="A740" i="7"/>
  <c r="I739" i="7"/>
  <c r="H739" i="7"/>
  <c r="G739" i="7"/>
  <c r="B739" i="7"/>
  <c r="A739" i="7"/>
  <c r="I738" i="7"/>
  <c r="H738" i="7"/>
  <c r="B738" i="7"/>
  <c r="A738" i="7"/>
  <c r="I737" i="7"/>
  <c r="H737" i="7"/>
  <c r="B737" i="7"/>
  <c r="A737" i="7"/>
  <c r="I736" i="7"/>
  <c r="G736" i="7"/>
  <c r="B736" i="7"/>
  <c r="A736" i="7"/>
  <c r="I735" i="7"/>
  <c r="G735" i="7"/>
  <c r="B735" i="7"/>
  <c r="A735" i="7"/>
  <c r="A734" i="7"/>
  <c r="I733" i="7"/>
  <c r="H733" i="7"/>
  <c r="G733" i="7"/>
  <c r="B733" i="7"/>
  <c r="A733" i="7"/>
  <c r="I732" i="7"/>
  <c r="H732" i="7"/>
  <c r="G732" i="7"/>
  <c r="B732" i="7"/>
  <c r="A732" i="7"/>
  <c r="I731" i="7"/>
  <c r="H731" i="7"/>
  <c r="G731" i="7"/>
  <c r="B731" i="7"/>
  <c r="A731" i="7"/>
  <c r="I730" i="7"/>
  <c r="H730" i="7"/>
  <c r="G730" i="7"/>
  <c r="B730" i="7"/>
  <c r="A730" i="7"/>
  <c r="I729" i="7"/>
  <c r="H729" i="7"/>
  <c r="G729" i="7"/>
  <c r="B729" i="7"/>
  <c r="A729" i="7"/>
  <c r="I728" i="7"/>
  <c r="H728" i="7"/>
  <c r="G728" i="7"/>
  <c r="C728" i="7"/>
  <c r="B728" i="7"/>
  <c r="A728" i="7"/>
  <c r="I727" i="7"/>
  <c r="H727" i="7"/>
  <c r="G727" i="7"/>
  <c r="C727" i="7"/>
  <c r="B727" i="7"/>
  <c r="A727" i="7"/>
  <c r="I726" i="7"/>
  <c r="H726" i="7"/>
  <c r="G726" i="7"/>
  <c r="C726" i="7"/>
  <c r="B726" i="7"/>
  <c r="A726" i="7"/>
  <c r="I725" i="7"/>
  <c r="H725" i="7"/>
  <c r="G725" i="7"/>
  <c r="B725" i="7"/>
  <c r="A725" i="7"/>
  <c r="I724" i="7"/>
  <c r="H724" i="7"/>
  <c r="G724" i="7"/>
  <c r="C724" i="7"/>
  <c r="B724" i="7"/>
  <c r="A724" i="7"/>
  <c r="I723" i="7"/>
  <c r="H723" i="7"/>
  <c r="G723" i="7"/>
  <c r="C723" i="7"/>
  <c r="B723" i="7"/>
  <c r="A723" i="7"/>
  <c r="I722" i="7"/>
  <c r="H722" i="7"/>
  <c r="G722" i="7"/>
  <c r="C722" i="7"/>
  <c r="B722" i="7"/>
  <c r="A722" i="7"/>
  <c r="I721" i="7"/>
  <c r="H721" i="7"/>
  <c r="G721" i="7"/>
  <c r="C721" i="7"/>
  <c r="B721" i="7"/>
  <c r="A721" i="7"/>
  <c r="I720" i="7"/>
  <c r="H720" i="7"/>
  <c r="G720" i="7"/>
  <c r="B720" i="7"/>
  <c r="A720" i="7"/>
  <c r="I719" i="7"/>
  <c r="H719" i="7"/>
  <c r="G719" i="7"/>
  <c r="B719" i="7"/>
  <c r="A719" i="7"/>
  <c r="I718" i="7"/>
  <c r="H718" i="7"/>
  <c r="G718" i="7"/>
  <c r="B718" i="7"/>
  <c r="A718" i="7"/>
  <c r="I717" i="7"/>
  <c r="H717" i="7"/>
  <c r="G717" i="7"/>
  <c r="B717" i="7"/>
  <c r="A717" i="7"/>
  <c r="I716" i="7"/>
  <c r="H716" i="7"/>
  <c r="G716" i="7"/>
  <c r="B716" i="7"/>
  <c r="A716" i="7"/>
  <c r="I715" i="7"/>
  <c r="H715" i="7"/>
  <c r="B715" i="7"/>
  <c r="A715" i="7"/>
  <c r="I714" i="7"/>
  <c r="H714" i="7"/>
  <c r="B714" i="7"/>
  <c r="A714" i="7"/>
  <c r="I713" i="7"/>
  <c r="G713" i="7"/>
  <c r="B713" i="7"/>
  <c r="A713" i="7"/>
  <c r="A712" i="7"/>
  <c r="I711" i="7"/>
  <c r="G711" i="7"/>
  <c r="B711" i="7"/>
  <c r="A711" i="7"/>
  <c r="I710" i="7"/>
  <c r="H710" i="7"/>
  <c r="G710" i="7"/>
  <c r="D710" i="7"/>
  <c r="B710" i="7"/>
  <c r="A710" i="7"/>
  <c r="I709" i="7"/>
  <c r="H709" i="7"/>
  <c r="G709" i="7"/>
  <c r="D709" i="7"/>
  <c r="C709" i="7"/>
  <c r="B709" i="7"/>
  <c r="A709" i="7"/>
  <c r="I708" i="7"/>
  <c r="H708" i="7"/>
  <c r="G708" i="7"/>
  <c r="D708" i="7"/>
  <c r="C708" i="7"/>
  <c r="B708" i="7"/>
  <c r="A708" i="7"/>
  <c r="I707" i="7"/>
  <c r="H707" i="7"/>
  <c r="G707" i="7"/>
  <c r="D707" i="7"/>
  <c r="C707" i="7"/>
  <c r="B707" i="7"/>
  <c r="A707" i="7"/>
  <c r="I706" i="7"/>
  <c r="H706" i="7"/>
  <c r="G706" i="7"/>
  <c r="D706" i="7"/>
  <c r="C706" i="7"/>
  <c r="B706" i="7"/>
  <c r="A706" i="7"/>
  <c r="I705" i="7"/>
  <c r="H705" i="7"/>
  <c r="G705" i="7"/>
  <c r="D705" i="7"/>
  <c r="C705" i="7"/>
  <c r="B705" i="7"/>
  <c r="A705" i="7"/>
  <c r="I704" i="7"/>
  <c r="H704" i="7"/>
  <c r="G704" i="7"/>
  <c r="D704" i="7"/>
  <c r="C704" i="7"/>
  <c r="B704" i="7"/>
  <c r="A704" i="7"/>
  <c r="I703" i="7"/>
  <c r="H703" i="7"/>
  <c r="G703" i="7"/>
  <c r="D703" i="7"/>
  <c r="C703" i="7"/>
  <c r="B703" i="7"/>
  <c r="A703" i="7"/>
  <c r="I702" i="7"/>
  <c r="H702" i="7"/>
  <c r="G702" i="7"/>
  <c r="D702" i="7"/>
  <c r="C702" i="7"/>
  <c r="B702" i="7"/>
  <c r="A702" i="7"/>
  <c r="I701" i="7"/>
  <c r="H701" i="7"/>
  <c r="G701" i="7"/>
  <c r="D701" i="7"/>
  <c r="C701" i="7"/>
  <c r="B701" i="7"/>
  <c r="A701" i="7"/>
  <c r="I700" i="7"/>
  <c r="H700" i="7"/>
  <c r="G700" i="7"/>
  <c r="D700" i="7"/>
  <c r="C700" i="7"/>
  <c r="B700" i="7"/>
  <c r="A700" i="7"/>
  <c r="I699" i="7"/>
  <c r="H699" i="7"/>
  <c r="G699" i="7"/>
  <c r="D699" i="7"/>
  <c r="C699" i="7"/>
  <c r="B699" i="7"/>
  <c r="A699" i="7"/>
  <c r="I698" i="7"/>
  <c r="H698" i="7"/>
  <c r="G698" i="7"/>
  <c r="D698" i="7"/>
  <c r="C698" i="7"/>
  <c r="B698" i="7"/>
  <c r="A698" i="7"/>
  <c r="I697" i="7"/>
  <c r="H697" i="7"/>
  <c r="G697" i="7"/>
  <c r="D697" i="7"/>
  <c r="C697" i="7"/>
  <c r="B697" i="7"/>
  <c r="A697" i="7"/>
  <c r="I696" i="7"/>
  <c r="H696" i="7"/>
  <c r="G696" i="7"/>
  <c r="D696" i="7"/>
  <c r="C696" i="7"/>
  <c r="B696" i="7"/>
  <c r="A696" i="7"/>
  <c r="I695" i="7"/>
  <c r="H695" i="7"/>
  <c r="G695" i="7"/>
  <c r="D695" i="7"/>
  <c r="C695" i="7"/>
  <c r="B695" i="7"/>
  <c r="A695" i="7"/>
  <c r="I694" i="7"/>
  <c r="H694" i="7"/>
  <c r="G694" i="7"/>
  <c r="D694" i="7"/>
  <c r="C694" i="7"/>
  <c r="B694" i="7"/>
  <c r="A694" i="7"/>
  <c r="I693" i="7"/>
  <c r="H693" i="7"/>
  <c r="G693" i="7"/>
  <c r="D693" i="7"/>
  <c r="C693" i="7"/>
  <c r="B693" i="7"/>
  <c r="A693" i="7"/>
  <c r="I692" i="7"/>
  <c r="H692" i="7"/>
  <c r="G692" i="7"/>
  <c r="D692" i="7"/>
  <c r="C692" i="7"/>
  <c r="B692" i="7"/>
  <c r="A692" i="7"/>
  <c r="I691" i="7"/>
  <c r="H691" i="7"/>
  <c r="G691" i="7"/>
  <c r="D691" i="7"/>
  <c r="C691" i="7"/>
  <c r="B691" i="7"/>
  <c r="A691" i="7"/>
  <c r="I690" i="7"/>
  <c r="H690" i="7"/>
  <c r="G690" i="7"/>
  <c r="D690" i="7"/>
  <c r="B690" i="7"/>
  <c r="A690" i="7"/>
  <c r="I689" i="7"/>
  <c r="H689" i="7"/>
  <c r="G689" i="7"/>
  <c r="D689" i="7"/>
  <c r="C689" i="7"/>
  <c r="B689" i="7"/>
  <c r="A689" i="7"/>
  <c r="I688" i="7"/>
  <c r="H688" i="7"/>
  <c r="G688" i="7"/>
  <c r="D688" i="7"/>
  <c r="C688" i="7"/>
  <c r="B688" i="7"/>
  <c r="A688" i="7"/>
  <c r="I687" i="7"/>
  <c r="H687" i="7"/>
  <c r="G687" i="7"/>
  <c r="D687" i="7"/>
  <c r="C687" i="7"/>
  <c r="B687" i="7"/>
  <c r="A687" i="7"/>
  <c r="I686" i="7"/>
  <c r="H686" i="7"/>
  <c r="G686" i="7"/>
  <c r="D686" i="7"/>
  <c r="C686" i="7"/>
  <c r="B686" i="7"/>
  <c r="A686" i="7"/>
  <c r="I685" i="7"/>
  <c r="H685" i="7"/>
  <c r="G685" i="7"/>
  <c r="D685" i="7"/>
  <c r="C685" i="7"/>
  <c r="B685" i="7"/>
  <c r="A685" i="7"/>
  <c r="I684" i="7"/>
  <c r="H684" i="7"/>
  <c r="G684" i="7"/>
  <c r="D684" i="7"/>
  <c r="C684" i="7"/>
  <c r="B684" i="7"/>
  <c r="A684" i="7"/>
  <c r="I683" i="7"/>
  <c r="H683" i="7"/>
  <c r="G683" i="7"/>
  <c r="D683" i="7"/>
  <c r="C683" i="7"/>
  <c r="B683" i="7"/>
  <c r="A683" i="7"/>
  <c r="I682" i="7"/>
  <c r="H682" i="7"/>
  <c r="G682" i="7"/>
  <c r="D682" i="7"/>
  <c r="C682" i="7"/>
  <c r="B682" i="7"/>
  <c r="A682" i="7"/>
  <c r="I681" i="7"/>
  <c r="H681" i="7"/>
  <c r="G681" i="7"/>
  <c r="D681" i="7"/>
  <c r="C681" i="7"/>
  <c r="B681" i="7"/>
  <c r="A681" i="7"/>
  <c r="I680" i="7"/>
  <c r="H680" i="7"/>
  <c r="G680" i="7"/>
  <c r="D680" i="7"/>
  <c r="C680" i="7"/>
  <c r="B680" i="7"/>
  <c r="A680" i="7"/>
  <c r="I679" i="7"/>
  <c r="H679" i="7"/>
  <c r="G679" i="7"/>
  <c r="D679" i="7"/>
  <c r="B679" i="7"/>
  <c r="A679" i="7"/>
  <c r="I678" i="7"/>
  <c r="H678" i="7"/>
  <c r="G678" i="7"/>
  <c r="D678" i="7"/>
  <c r="B678" i="7"/>
  <c r="A678" i="7"/>
  <c r="I677" i="7"/>
  <c r="H677" i="7"/>
  <c r="G677" i="7"/>
  <c r="D677" i="7"/>
  <c r="C677" i="7"/>
  <c r="B677" i="7"/>
  <c r="A677" i="7"/>
  <c r="I676" i="7"/>
  <c r="H676" i="7"/>
  <c r="G676" i="7"/>
  <c r="D676" i="7"/>
  <c r="C676" i="7"/>
  <c r="B676" i="7"/>
  <c r="A676" i="7"/>
  <c r="I675" i="7"/>
  <c r="H675" i="7"/>
  <c r="G675" i="7"/>
  <c r="D675" i="7"/>
  <c r="C675" i="7"/>
  <c r="B675" i="7"/>
  <c r="A675" i="7"/>
  <c r="I674" i="7"/>
  <c r="H674" i="7"/>
  <c r="G674" i="7"/>
  <c r="D674" i="7"/>
  <c r="C674" i="7"/>
  <c r="B674" i="7"/>
  <c r="A674" i="7"/>
  <c r="I673" i="7"/>
  <c r="H673" i="7"/>
  <c r="G673" i="7"/>
  <c r="D673" i="7"/>
  <c r="C673" i="7"/>
  <c r="B673" i="7"/>
  <c r="A673" i="7"/>
  <c r="I672" i="7"/>
  <c r="H672" i="7"/>
  <c r="G672" i="7"/>
  <c r="D672" i="7"/>
  <c r="C672" i="7"/>
  <c r="B672" i="7"/>
  <c r="A672" i="7"/>
  <c r="I671" i="7"/>
  <c r="H671" i="7"/>
  <c r="G671" i="7"/>
  <c r="D671" i="7"/>
  <c r="C671" i="7"/>
  <c r="B671" i="7"/>
  <c r="A671" i="7"/>
  <c r="I670" i="7"/>
  <c r="H670" i="7"/>
  <c r="G670" i="7"/>
  <c r="D670" i="7"/>
  <c r="C670" i="7"/>
  <c r="B670" i="7"/>
  <c r="A670" i="7"/>
  <c r="I669" i="7"/>
  <c r="H669" i="7"/>
  <c r="G669" i="7"/>
  <c r="D669" i="7"/>
  <c r="C669" i="7"/>
  <c r="B669" i="7"/>
  <c r="A669" i="7"/>
  <c r="I668" i="7"/>
  <c r="H668" i="7"/>
  <c r="G668" i="7"/>
  <c r="D668" i="7"/>
  <c r="C668" i="7"/>
  <c r="B668" i="7"/>
  <c r="A668" i="7"/>
  <c r="I667" i="7"/>
  <c r="H667" i="7"/>
  <c r="G667" i="7"/>
  <c r="D667" i="7"/>
  <c r="B667" i="7"/>
  <c r="A667" i="7"/>
  <c r="I666" i="7"/>
  <c r="H666" i="7"/>
  <c r="G666" i="7"/>
  <c r="D666" i="7"/>
  <c r="B666" i="7"/>
  <c r="A666" i="7"/>
  <c r="I665" i="7"/>
  <c r="H665" i="7"/>
  <c r="D665" i="7"/>
  <c r="B665" i="7"/>
  <c r="A665" i="7"/>
  <c r="I664" i="7"/>
  <c r="H664" i="7"/>
  <c r="D664" i="7"/>
  <c r="B664" i="7"/>
  <c r="A664" i="7"/>
  <c r="I663" i="7"/>
  <c r="H663" i="7"/>
  <c r="D663" i="7"/>
  <c r="B663" i="7"/>
  <c r="A663" i="7"/>
  <c r="I662" i="7"/>
  <c r="H662" i="7"/>
  <c r="D662" i="7"/>
  <c r="B662" i="7"/>
  <c r="A662" i="7"/>
  <c r="I661" i="7"/>
  <c r="G661" i="7"/>
  <c r="D661" i="7"/>
  <c r="B661" i="7"/>
  <c r="A661" i="7"/>
  <c r="I660" i="7"/>
  <c r="G660" i="7"/>
  <c r="D660" i="7"/>
  <c r="B660" i="7"/>
  <c r="A660" i="7"/>
  <c r="I659" i="7"/>
  <c r="H659" i="7"/>
  <c r="G659" i="7"/>
  <c r="C659" i="7"/>
  <c r="B659" i="7"/>
  <c r="A659" i="7"/>
  <c r="I658" i="7"/>
  <c r="H658" i="7"/>
  <c r="G658" i="7"/>
  <c r="C658" i="7"/>
  <c r="B658" i="7"/>
  <c r="A658" i="7"/>
  <c r="I657" i="7"/>
  <c r="H657" i="7"/>
  <c r="G657" i="7"/>
  <c r="C657" i="7"/>
  <c r="B657" i="7"/>
  <c r="A657" i="7"/>
  <c r="I656" i="7"/>
  <c r="H656" i="7"/>
  <c r="G656" i="7"/>
  <c r="C656" i="7"/>
  <c r="B656" i="7"/>
  <c r="A656" i="7"/>
  <c r="I655" i="7"/>
  <c r="H655" i="7"/>
  <c r="G655" i="7"/>
  <c r="C655" i="7"/>
  <c r="B655" i="7"/>
  <c r="A655" i="7"/>
  <c r="I654" i="7"/>
  <c r="H654" i="7"/>
  <c r="G654" i="7"/>
  <c r="C654" i="7"/>
  <c r="B654" i="7"/>
  <c r="A654" i="7"/>
  <c r="I653" i="7"/>
  <c r="H653" i="7"/>
  <c r="G653" i="7"/>
  <c r="B653" i="7"/>
  <c r="A653" i="7"/>
  <c r="I652" i="7"/>
  <c r="H652" i="7"/>
  <c r="G652" i="7"/>
  <c r="B652" i="7"/>
  <c r="A652" i="7"/>
  <c r="I651" i="7"/>
  <c r="H651" i="7"/>
  <c r="G651" i="7"/>
  <c r="B651" i="7"/>
  <c r="A651" i="7"/>
  <c r="I650" i="7"/>
  <c r="H650" i="7"/>
  <c r="G650" i="7"/>
  <c r="D650" i="7"/>
  <c r="B650" i="7"/>
  <c r="A650" i="7"/>
  <c r="I649" i="7"/>
  <c r="H649" i="7"/>
  <c r="G649" i="7"/>
  <c r="B649" i="7"/>
  <c r="A649" i="7"/>
  <c r="I648" i="7"/>
  <c r="H648" i="7"/>
  <c r="G648" i="7"/>
  <c r="D648" i="7"/>
  <c r="B648" i="7"/>
  <c r="A648" i="7"/>
  <c r="I647" i="7"/>
  <c r="H647" i="7"/>
  <c r="G647" i="7"/>
  <c r="D647" i="7"/>
  <c r="C647" i="7"/>
  <c r="B647" i="7"/>
  <c r="A647" i="7"/>
  <c r="I646" i="7"/>
  <c r="H646" i="7"/>
  <c r="G646" i="7"/>
  <c r="D646" i="7"/>
  <c r="C646" i="7"/>
  <c r="B646" i="7"/>
  <c r="A646" i="7"/>
  <c r="I645" i="7"/>
  <c r="H645" i="7"/>
  <c r="G645" i="7"/>
  <c r="D645" i="7"/>
  <c r="B645" i="7"/>
  <c r="A645" i="7"/>
  <c r="I644" i="7"/>
  <c r="H644" i="7"/>
  <c r="G644" i="7"/>
  <c r="D644" i="7"/>
  <c r="C644" i="7"/>
  <c r="B644" i="7"/>
  <c r="A644" i="7"/>
  <c r="I643" i="7"/>
  <c r="H643" i="7"/>
  <c r="G643" i="7"/>
  <c r="D643" i="7"/>
  <c r="C643" i="7"/>
  <c r="B643" i="7"/>
  <c r="A643" i="7"/>
  <c r="I642" i="7"/>
  <c r="H642" i="7"/>
  <c r="G642" i="7"/>
  <c r="D642" i="7"/>
  <c r="C642" i="7"/>
  <c r="B642" i="7"/>
  <c r="A642" i="7"/>
  <c r="I641" i="7"/>
  <c r="H641" i="7"/>
  <c r="G641" i="7"/>
  <c r="D641" i="7"/>
  <c r="B641" i="7"/>
  <c r="A641" i="7"/>
  <c r="I640" i="7"/>
  <c r="H640" i="7"/>
  <c r="G640" i="7"/>
  <c r="D640" i="7"/>
  <c r="B640" i="7"/>
  <c r="A640" i="7"/>
  <c r="I639" i="7"/>
  <c r="H639" i="7"/>
  <c r="G639" i="7"/>
  <c r="D639" i="7"/>
  <c r="C639" i="7"/>
  <c r="B639" i="7"/>
  <c r="A639" i="7"/>
  <c r="I638" i="7"/>
  <c r="H638" i="7"/>
  <c r="G638" i="7"/>
  <c r="D638" i="7"/>
  <c r="C638" i="7"/>
  <c r="B638" i="7"/>
  <c r="A638" i="7"/>
  <c r="I637" i="7"/>
  <c r="H637" i="7"/>
  <c r="G637" i="7"/>
  <c r="D637" i="7"/>
  <c r="C637" i="7"/>
  <c r="B637" i="7"/>
  <c r="A637" i="7"/>
  <c r="I636" i="7"/>
  <c r="H636" i="7"/>
  <c r="G636" i="7"/>
  <c r="D636" i="7"/>
  <c r="C636" i="7"/>
  <c r="B636" i="7"/>
  <c r="A636" i="7"/>
  <c r="I635" i="7"/>
  <c r="H635" i="7"/>
  <c r="G635" i="7"/>
  <c r="D635" i="7"/>
  <c r="C635" i="7"/>
  <c r="B635" i="7"/>
  <c r="A635" i="7"/>
  <c r="I634" i="7"/>
  <c r="H634" i="7"/>
  <c r="G634" i="7"/>
  <c r="D634" i="7"/>
  <c r="C634" i="7"/>
  <c r="B634" i="7"/>
  <c r="A634" i="7"/>
  <c r="I633" i="7"/>
  <c r="H633" i="7"/>
  <c r="G633" i="7"/>
  <c r="D633" i="7"/>
  <c r="B633" i="7"/>
  <c r="A633" i="7"/>
  <c r="I632" i="7"/>
  <c r="H632" i="7"/>
  <c r="G632" i="7"/>
  <c r="D632" i="7"/>
  <c r="B632" i="7"/>
  <c r="A632" i="7"/>
  <c r="I631" i="7"/>
  <c r="H631" i="7"/>
  <c r="G631" i="7"/>
  <c r="D631" i="7"/>
  <c r="C631" i="7"/>
  <c r="B631" i="7"/>
  <c r="A631" i="7"/>
  <c r="I630" i="7"/>
  <c r="H630" i="7"/>
  <c r="G630" i="7"/>
  <c r="D630" i="7"/>
  <c r="C630" i="7"/>
  <c r="B630" i="7"/>
  <c r="A630" i="7"/>
  <c r="I629" i="7"/>
  <c r="H629" i="7"/>
  <c r="G629" i="7"/>
  <c r="D629" i="7"/>
  <c r="C629" i="7"/>
  <c r="B629" i="7"/>
  <c r="A629" i="7"/>
  <c r="I628" i="7"/>
  <c r="H628" i="7"/>
  <c r="G628" i="7"/>
  <c r="D628" i="7"/>
  <c r="C628" i="7"/>
  <c r="B628" i="7"/>
  <c r="A628" i="7"/>
  <c r="I627" i="7"/>
  <c r="G627" i="7"/>
  <c r="D627" i="7"/>
  <c r="B627" i="7"/>
  <c r="A627" i="7"/>
  <c r="I626" i="7"/>
  <c r="G626" i="7"/>
  <c r="D626" i="7"/>
  <c r="B626" i="7"/>
  <c r="A626" i="7"/>
  <c r="I625" i="7"/>
  <c r="H625" i="7"/>
  <c r="G625" i="7"/>
  <c r="D625" i="7"/>
  <c r="B625" i="7"/>
  <c r="A625" i="7"/>
  <c r="I624" i="7"/>
  <c r="H624" i="7"/>
  <c r="G624" i="7"/>
  <c r="D624" i="7"/>
  <c r="B624" i="7"/>
  <c r="A624" i="7"/>
  <c r="I623" i="7"/>
  <c r="H623" i="7"/>
  <c r="G623" i="7"/>
  <c r="B623" i="7"/>
  <c r="A623" i="7"/>
  <c r="I622" i="7"/>
  <c r="H622" i="7"/>
  <c r="G622" i="7"/>
  <c r="B622" i="7"/>
  <c r="A622" i="7"/>
  <c r="I621" i="7"/>
  <c r="H621" i="7"/>
  <c r="G621" i="7"/>
  <c r="B621" i="7"/>
  <c r="A621" i="7"/>
  <c r="I620" i="7"/>
  <c r="H620" i="7"/>
  <c r="G620" i="7"/>
  <c r="B620" i="7"/>
  <c r="A620" i="7"/>
  <c r="I619" i="7"/>
  <c r="H619" i="7"/>
  <c r="G619" i="7"/>
  <c r="B619" i="7"/>
  <c r="A619" i="7"/>
  <c r="I618" i="7"/>
  <c r="H618" i="7"/>
  <c r="G618" i="7"/>
  <c r="B618" i="7"/>
  <c r="A618" i="7"/>
  <c r="I617" i="7"/>
  <c r="H617" i="7"/>
  <c r="G617" i="7"/>
  <c r="B617" i="7"/>
  <c r="A617" i="7"/>
  <c r="I616" i="7"/>
  <c r="H616" i="7"/>
  <c r="G616" i="7"/>
  <c r="C616" i="7"/>
  <c r="B616" i="7"/>
  <c r="A616" i="7"/>
  <c r="I615" i="7"/>
  <c r="H615" i="7"/>
  <c r="G615" i="7"/>
  <c r="B615" i="7"/>
  <c r="A615" i="7"/>
  <c r="I614" i="7"/>
  <c r="H614" i="7"/>
  <c r="B614" i="7"/>
  <c r="A614" i="7"/>
  <c r="I613" i="7"/>
  <c r="H613" i="7"/>
  <c r="B613" i="7"/>
  <c r="A613" i="7"/>
  <c r="I612" i="7"/>
  <c r="H612" i="7"/>
  <c r="G612" i="7"/>
  <c r="C612" i="7"/>
  <c r="B612" i="7"/>
  <c r="A612" i="7"/>
  <c r="I611" i="7"/>
  <c r="H611" i="7"/>
  <c r="G611" i="7"/>
  <c r="C611" i="7"/>
  <c r="B611" i="7"/>
  <c r="A611" i="7"/>
  <c r="I610" i="7"/>
  <c r="H610" i="7"/>
  <c r="G610" i="7"/>
  <c r="C610" i="7"/>
  <c r="B610" i="7"/>
  <c r="A610" i="7"/>
  <c r="I609" i="7"/>
  <c r="H609" i="7"/>
  <c r="G609" i="7"/>
  <c r="C609" i="7"/>
  <c r="B609" i="7"/>
  <c r="A609" i="7"/>
  <c r="I608" i="7"/>
  <c r="G608" i="7"/>
  <c r="D608" i="7"/>
  <c r="B608" i="7"/>
  <c r="A608" i="7"/>
  <c r="I607" i="7"/>
  <c r="G607" i="7"/>
  <c r="D607" i="7"/>
  <c r="B607" i="7"/>
  <c r="A607" i="7"/>
  <c r="I606" i="7"/>
  <c r="H606" i="7"/>
  <c r="G606" i="7"/>
  <c r="D606" i="7"/>
  <c r="B606" i="7"/>
  <c r="A606" i="7"/>
  <c r="I605" i="7"/>
  <c r="H605" i="7"/>
  <c r="G605" i="7"/>
  <c r="D605" i="7"/>
  <c r="B605" i="7"/>
  <c r="A605" i="7"/>
  <c r="I604" i="7"/>
  <c r="H604" i="7"/>
  <c r="G604" i="7"/>
  <c r="B604" i="7"/>
  <c r="A604" i="7"/>
  <c r="I603" i="7"/>
  <c r="H603" i="7"/>
  <c r="G603" i="7"/>
  <c r="B603" i="7"/>
  <c r="A603" i="7"/>
  <c r="I602" i="7"/>
  <c r="H602" i="7"/>
  <c r="G602" i="7"/>
  <c r="B602" i="7"/>
  <c r="A602" i="7"/>
  <c r="I601" i="7"/>
  <c r="H601" i="7"/>
  <c r="G601" i="7"/>
  <c r="D601" i="7"/>
  <c r="C601" i="7"/>
  <c r="B601" i="7"/>
  <c r="A601" i="7"/>
  <c r="I600" i="7"/>
  <c r="H600" i="7"/>
  <c r="G600" i="7"/>
  <c r="D600" i="7"/>
  <c r="B600" i="7"/>
  <c r="A600" i="7"/>
  <c r="I599" i="7"/>
  <c r="H599" i="7"/>
  <c r="G599" i="7"/>
  <c r="D599" i="7"/>
  <c r="C599" i="7"/>
  <c r="B599" i="7"/>
  <c r="A599" i="7"/>
  <c r="I598" i="7"/>
  <c r="H598" i="7"/>
  <c r="G598" i="7"/>
  <c r="D598" i="7"/>
  <c r="B598" i="7"/>
  <c r="A598" i="7"/>
  <c r="D597" i="7"/>
  <c r="A597" i="7"/>
  <c r="I596" i="7"/>
  <c r="H596" i="7"/>
  <c r="G596" i="7"/>
  <c r="D596" i="7"/>
  <c r="B596" i="7"/>
  <c r="A596" i="7"/>
  <c r="I595" i="7"/>
  <c r="H595" i="7"/>
  <c r="G595" i="7"/>
  <c r="B595" i="7"/>
  <c r="A595" i="7"/>
  <c r="I594" i="7"/>
  <c r="H594" i="7"/>
  <c r="G594" i="7"/>
  <c r="D594" i="7"/>
  <c r="B594" i="7"/>
  <c r="A594" i="7"/>
  <c r="I593" i="7"/>
  <c r="H593" i="7"/>
  <c r="G593" i="7"/>
  <c r="D593" i="7"/>
  <c r="B593" i="7"/>
  <c r="A593" i="7"/>
  <c r="I592" i="7"/>
  <c r="H592" i="7"/>
  <c r="G592" i="7"/>
  <c r="B592" i="7"/>
  <c r="A592" i="7"/>
  <c r="I591" i="7"/>
  <c r="H591" i="7"/>
  <c r="G591" i="7"/>
  <c r="D591" i="7"/>
  <c r="B591" i="7"/>
  <c r="A591" i="7"/>
  <c r="I590" i="7"/>
  <c r="H590" i="7"/>
  <c r="G590" i="7"/>
  <c r="D590" i="7"/>
  <c r="B590" i="7"/>
  <c r="A590" i="7"/>
  <c r="I589" i="7"/>
  <c r="H589" i="7"/>
  <c r="G589" i="7"/>
  <c r="B589" i="7"/>
  <c r="A589" i="7"/>
  <c r="I588" i="7"/>
  <c r="H588" i="7"/>
  <c r="G588" i="7"/>
  <c r="D588" i="7"/>
  <c r="B588" i="7"/>
  <c r="A588" i="7"/>
  <c r="I587" i="7"/>
  <c r="H587" i="7"/>
  <c r="G587" i="7"/>
  <c r="D587" i="7"/>
  <c r="B587" i="7"/>
  <c r="A587" i="7"/>
  <c r="I586" i="7"/>
  <c r="H586" i="7"/>
  <c r="G586" i="7"/>
  <c r="D586" i="7"/>
  <c r="B586" i="7"/>
  <c r="A586" i="7"/>
  <c r="I585" i="7"/>
  <c r="H585" i="7"/>
  <c r="G585" i="7"/>
  <c r="B585" i="7"/>
  <c r="A585" i="7"/>
  <c r="I584" i="7"/>
  <c r="H584" i="7"/>
  <c r="G584" i="7"/>
  <c r="D584" i="7"/>
  <c r="B584" i="7"/>
  <c r="A584" i="7"/>
  <c r="I583" i="7"/>
  <c r="H583" i="7"/>
  <c r="G583" i="7"/>
  <c r="D583" i="7"/>
  <c r="B583" i="7"/>
  <c r="A583" i="7"/>
  <c r="I582" i="7"/>
  <c r="H582" i="7"/>
  <c r="G582" i="7"/>
  <c r="D582" i="7"/>
  <c r="B582" i="7"/>
  <c r="A582" i="7"/>
  <c r="I581" i="7"/>
  <c r="H581" i="7"/>
  <c r="G581" i="7"/>
  <c r="D581" i="7"/>
  <c r="B581" i="7"/>
  <c r="A581" i="7"/>
  <c r="I580" i="7"/>
  <c r="H580" i="7"/>
  <c r="G580" i="7"/>
  <c r="D580" i="7"/>
  <c r="B580" i="7"/>
  <c r="A580" i="7"/>
  <c r="I579" i="7"/>
  <c r="H579" i="7"/>
  <c r="G579" i="7"/>
  <c r="D579" i="7"/>
  <c r="B579" i="7"/>
  <c r="A579" i="7"/>
  <c r="I578" i="7"/>
  <c r="H578" i="7"/>
  <c r="G578" i="7"/>
  <c r="D578" i="7"/>
  <c r="B578" i="7"/>
  <c r="A578" i="7"/>
  <c r="I577" i="7"/>
  <c r="H577" i="7"/>
  <c r="G577" i="7"/>
  <c r="D577" i="7"/>
  <c r="B577" i="7"/>
  <c r="A577" i="7"/>
  <c r="I576" i="7"/>
  <c r="H576" i="7"/>
  <c r="G576" i="7"/>
  <c r="D576" i="7"/>
  <c r="B576" i="7"/>
  <c r="A576" i="7"/>
  <c r="I575" i="7"/>
  <c r="H575" i="7"/>
  <c r="G575" i="7"/>
  <c r="D575" i="7"/>
  <c r="B575" i="7"/>
  <c r="A575" i="7"/>
  <c r="I574" i="7"/>
  <c r="H574" i="7"/>
  <c r="G574" i="7"/>
  <c r="D574" i="7"/>
  <c r="C574" i="7"/>
  <c r="B574" i="7"/>
  <c r="A574" i="7"/>
  <c r="I573" i="7"/>
  <c r="H573" i="7"/>
  <c r="G573" i="7"/>
  <c r="D573" i="7"/>
  <c r="C573" i="7"/>
  <c r="B573" i="7"/>
  <c r="A573" i="7"/>
  <c r="I572" i="7"/>
  <c r="H572" i="7"/>
  <c r="G572" i="7"/>
  <c r="C572" i="7"/>
  <c r="B572" i="7"/>
  <c r="A572" i="7"/>
  <c r="I571" i="7"/>
  <c r="H571" i="7"/>
  <c r="G571" i="7"/>
  <c r="D571" i="7"/>
  <c r="B571" i="7"/>
  <c r="A571" i="7"/>
  <c r="I570" i="7"/>
  <c r="H570" i="7"/>
  <c r="G570" i="7"/>
  <c r="D570" i="7"/>
  <c r="B570" i="7"/>
  <c r="A570" i="7"/>
  <c r="I569" i="7"/>
  <c r="H569" i="7"/>
  <c r="G569" i="7"/>
  <c r="D569" i="7"/>
  <c r="C569" i="7"/>
  <c r="B569" i="7"/>
  <c r="A569" i="7"/>
  <c r="I568" i="7"/>
  <c r="H568" i="7"/>
  <c r="G568" i="7"/>
  <c r="D568" i="7"/>
  <c r="C568" i="7"/>
  <c r="B568" i="7"/>
  <c r="A568" i="7"/>
  <c r="I567" i="7"/>
  <c r="H567" i="7"/>
  <c r="G567" i="7"/>
  <c r="D567" i="7"/>
  <c r="C567" i="7"/>
  <c r="B567" i="7"/>
  <c r="A567" i="7"/>
  <c r="I566" i="7"/>
  <c r="H566" i="7"/>
  <c r="G566" i="7"/>
  <c r="D566" i="7"/>
  <c r="C566" i="7"/>
  <c r="B566" i="7"/>
  <c r="A566" i="7"/>
  <c r="I565" i="7"/>
  <c r="H565" i="7"/>
  <c r="G565" i="7"/>
  <c r="D565" i="7"/>
  <c r="C565" i="7"/>
  <c r="B565" i="7"/>
  <c r="A565" i="7"/>
  <c r="I564" i="7"/>
  <c r="G564" i="7"/>
  <c r="B564" i="7"/>
  <c r="A564" i="7"/>
  <c r="I563" i="7"/>
  <c r="G563" i="7"/>
  <c r="B563" i="7"/>
  <c r="A563" i="7"/>
  <c r="I562" i="7"/>
  <c r="H562" i="7"/>
  <c r="G562" i="7"/>
  <c r="D562" i="7"/>
  <c r="B562" i="7"/>
  <c r="A562" i="7"/>
  <c r="I561" i="7"/>
  <c r="G561" i="7"/>
  <c r="B561" i="7"/>
  <c r="A561" i="7"/>
  <c r="I560" i="7"/>
  <c r="G560" i="7"/>
  <c r="B560" i="7"/>
  <c r="A560" i="7"/>
  <c r="I559" i="7"/>
  <c r="H559" i="7"/>
  <c r="G559" i="7"/>
  <c r="D559" i="7"/>
  <c r="B559" i="7"/>
  <c r="A559" i="7"/>
  <c r="I558" i="7"/>
  <c r="H558" i="7"/>
  <c r="G558" i="7"/>
  <c r="D558" i="7"/>
  <c r="B558" i="7"/>
  <c r="A558" i="7"/>
  <c r="I557" i="7"/>
  <c r="H557" i="7"/>
  <c r="G557" i="7"/>
  <c r="D557" i="7"/>
  <c r="B557" i="7"/>
  <c r="A557" i="7"/>
  <c r="I556" i="7"/>
  <c r="H556" i="7"/>
  <c r="G556" i="7"/>
  <c r="D556" i="7"/>
  <c r="B556" i="7"/>
  <c r="A556" i="7"/>
  <c r="I555" i="7"/>
  <c r="H555" i="7"/>
  <c r="G555" i="7"/>
  <c r="D555" i="7"/>
  <c r="B555" i="7"/>
  <c r="A555" i="7"/>
  <c r="I554" i="7"/>
  <c r="H554" i="7"/>
  <c r="G554" i="7"/>
  <c r="D554" i="7"/>
  <c r="C554" i="7"/>
  <c r="B554" i="7"/>
  <c r="A554" i="7"/>
  <c r="I553" i="7"/>
  <c r="H553" i="7"/>
  <c r="G553" i="7"/>
  <c r="D553" i="7"/>
  <c r="C553" i="7"/>
  <c r="B553" i="7"/>
  <c r="A553" i="7"/>
  <c r="I552" i="7"/>
  <c r="H552" i="7"/>
  <c r="G552" i="7"/>
  <c r="D552" i="7"/>
  <c r="C552" i="7"/>
  <c r="B552" i="7"/>
  <c r="A552" i="7"/>
  <c r="I551" i="7"/>
  <c r="H551" i="7"/>
  <c r="G551" i="7"/>
  <c r="D551" i="7"/>
  <c r="C551" i="7"/>
  <c r="B551" i="7"/>
  <c r="A551" i="7"/>
  <c r="I550" i="7"/>
  <c r="H550" i="7"/>
  <c r="G550" i="7"/>
  <c r="D550" i="7"/>
  <c r="C550" i="7"/>
  <c r="B550" i="7"/>
  <c r="A550" i="7"/>
  <c r="I549" i="7"/>
  <c r="H549" i="7"/>
  <c r="G549" i="7"/>
  <c r="D549" i="7"/>
  <c r="C549" i="7"/>
  <c r="B549" i="7"/>
  <c r="A549" i="7"/>
  <c r="I548" i="7"/>
  <c r="H548" i="7"/>
  <c r="G548" i="7"/>
  <c r="D548" i="7"/>
  <c r="C548" i="7"/>
  <c r="B548" i="7"/>
  <c r="A548" i="7"/>
  <c r="I547" i="7"/>
  <c r="H547" i="7"/>
  <c r="G547" i="7"/>
  <c r="C547" i="7"/>
  <c r="B547" i="7"/>
  <c r="A547" i="7"/>
  <c r="I546" i="7"/>
  <c r="H546" i="7"/>
  <c r="G546" i="7"/>
  <c r="D546" i="7"/>
  <c r="C546" i="7"/>
  <c r="B546" i="7"/>
  <c r="A546" i="7"/>
  <c r="I545" i="7"/>
  <c r="H545" i="7"/>
  <c r="G545" i="7"/>
  <c r="D545" i="7"/>
  <c r="C545" i="7"/>
  <c r="B545" i="7"/>
  <c r="A545" i="7"/>
  <c r="I544" i="7"/>
  <c r="G544" i="7"/>
  <c r="D544" i="7"/>
  <c r="B544" i="7"/>
  <c r="A544" i="7"/>
  <c r="I543" i="7"/>
  <c r="G543" i="7"/>
  <c r="B543" i="7"/>
  <c r="A543" i="7"/>
  <c r="I542" i="7"/>
  <c r="G542" i="7"/>
  <c r="B542" i="7"/>
  <c r="A542" i="7"/>
  <c r="I541" i="7"/>
  <c r="H541" i="7"/>
  <c r="G541" i="7"/>
  <c r="D541" i="7"/>
  <c r="B541" i="7"/>
  <c r="A541" i="7"/>
  <c r="I540" i="7"/>
  <c r="G540" i="7"/>
  <c r="D540" i="7"/>
  <c r="B540" i="7"/>
  <c r="A540" i="7"/>
  <c r="I539" i="7"/>
  <c r="G539" i="7"/>
  <c r="D539" i="7"/>
  <c r="B539" i="7"/>
  <c r="A539" i="7"/>
  <c r="I538" i="7"/>
  <c r="H538" i="7"/>
  <c r="G538" i="7"/>
  <c r="C538" i="7"/>
  <c r="B538" i="7"/>
  <c r="A538" i="7"/>
  <c r="I537" i="7"/>
  <c r="H537" i="7"/>
  <c r="G537" i="7"/>
  <c r="C537" i="7"/>
  <c r="B537" i="7"/>
  <c r="A537" i="7"/>
  <c r="I536" i="7"/>
  <c r="H536" i="7"/>
  <c r="G536" i="7"/>
  <c r="C536" i="7"/>
  <c r="B536" i="7"/>
  <c r="A536" i="7"/>
  <c r="I535" i="7"/>
  <c r="H535" i="7"/>
  <c r="G535" i="7"/>
  <c r="D535" i="7"/>
  <c r="C535" i="7"/>
  <c r="B535" i="7"/>
  <c r="A535" i="7"/>
  <c r="I534" i="7"/>
  <c r="H534" i="7"/>
  <c r="G534" i="7"/>
  <c r="D534" i="7"/>
  <c r="C534" i="7"/>
  <c r="B534" i="7"/>
  <c r="A534" i="7"/>
  <c r="I533" i="7"/>
  <c r="H533" i="7"/>
  <c r="G533" i="7"/>
  <c r="C533" i="7"/>
  <c r="B533" i="7"/>
  <c r="A533" i="7"/>
  <c r="I532" i="7"/>
  <c r="H532" i="7"/>
  <c r="G532" i="7"/>
  <c r="D532" i="7"/>
  <c r="C532" i="7"/>
  <c r="B532" i="7"/>
  <c r="A532" i="7"/>
  <c r="I531" i="7"/>
  <c r="H531" i="7"/>
  <c r="G531" i="7"/>
  <c r="D531" i="7"/>
  <c r="C531" i="7"/>
  <c r="B531" i="7"/>
  <c r="A531" i="7"/>
  <c r="I530" i="7"/>
  <c r="H530" i="7"/>
  <c r="G530" i="7"/>
  <c r="D530" i="7"/>
  <c r="C530" i="7"/>
  <c r="B530" i="7"/>
  <c r="A530" i="7"/>
  <c r="I529" i="7"/>
  <c r="H529" i="7"/>
  <c r="G529" i="7"/>
  <c r="D529" i="7"/>
  <c r="C529" i="7"/>
  <c r="B529" i="7"/>
  <c r="A529" i="7"/>
  <c r="I528" i="7"/>
  <c r="H528" i="7"/>
  <c r="G528" i="7"/>
  <c r="D528" i="7"/>
  <c r="C528" i="7"/>
  <c r="B528" i="7"/>
  <c r="A528" i="7"/>
  <c r="I527" i="7"/>
  <c r="H527" i="7"/>
  <c r="G527" i="7"/>
  <c r="D527" i="7"/>
  <c r="C527" i="7"/>
  <c r="B527" i="7"/>
  <c r="A527" i="7"/>
  <c r="I526" i="7"/>
  <c r="H526" i="7"/>
  <c r="G526" i="7"/>
  <c r="D526" i="7"/>
  <c r="C526" i="7"/>
  <c r="B526" i="7"/>
  <c r="A526" i="7"/>
  <c r="I525" i="7"/>
  <c r="H525" i="7"/>
  <c r="G525" i="7"/>
  <c r="D525" i="7"/>
  <c r="B525" i="7"/>
  <c r="A525" i="7"/>
  <c r="I524" i="7"/>
  <c r="H524" i="7"/>
  <c r="G524" i="7"/>
  <c r="C524" i="7"/>
  <c r="B524" i="7"/>
  <c r="A524" i="7"/>
  <c r="I523" i="7"/>
  <c r="H523" i="7"/>
  <c r="G523" i="7"/>
  <c r="C523" i="7"/>
  <c r="B523" i="7"/>
  <c r="A523" i="7"/>
  <c r="I522" i="7"/>
  <c r="H522" i="7"/>
  <c r="G522" i="7"/>
  <c r="D522" i="7"/>
  <c r="C522" i="7"/>
  <c r="B522" i="7"/>
  <c r="A522" i="7"/>
  <c r="I521" i="7"/>
  <c r="H521" i="7"/>
  <c r="G521" i="7"/>
  <c r="D521" i="7"/>
  <c r="C521" i="7"/>
  <c r="B521" i="7"/>
  <c r="A521" i="7"/>
  <c r="I520" i="7"/>
  <c r="H520" i="7"/>
  <c r="G520" i="7"/>
  <c r="D520" i="7"/>
  <c r="C520" i="7"/>
  <c r="B520" i="7"/>
  <c r="A520" i="7"/>
  <c r="I519" i="7"/>
  <c r="H519" i="7"/>
  <c r="G519" i="7"/>
  <c r="D519" i="7"/>
  <c r="C519" i="7"/>
  <c r="B519" i="7"/>
  <c r="A519" i="7"/>
  <c r="I518" i="7"/>
  <c r="H518" i="7"/>
  <c r="G518" i="7"/>
  <c r="D518" i="7"/>
  <c r="C518" i="7"/>
  <c r="B518" i="7"/>
  <c r="A518" i="7"/>
  <c r="I517" i="7"/>
  <c r="H517" i="7"/>
  <c r="G517" i="7"/>
  <c r="D517" i="7"/>
  <c r="C517" i="7"/>
  <c r="B517" i="7"/>
  <c r="A517" i="7"/>
  <c r="I516" i="7"/>
  <c r="H516" i="7"/>
  <c r="G516" i="7"/>
  <c r="D516" i="7"/>
  <c r="C516" i="7"/>
  <c r="B516" i="7"/>
  <c r="A516" i="7"/>
  <c r="I515" i="7"/>
  <c r="H515" i="7"/>
  <c r="G515" i="7"/>
  <c r="D515" i="7"/>
  <c r="C515" i="7"/>
  <c r="B515" i="7"/>
  <c r="A515" i="7"/>
  <c r="I514" i="7"/>
  <c r="H514" i="7"/>
  <c r="G514" i="7"/>
  <c r="B514" i="7"/>
  <c r="A514" i="7"/>
  <c r="G513" i="7"/>
  <c r="A513" i="7"/>
  <c r="I512" i="7"/>
  <c r="H512" i="7"/>
  <c r="G512" i="7"/>
  <c r="B512" i="7"/>
  <c r="A512" i="7"/>
  <c r="I511" i="7"/>
  <c r="H511" i="7"/>
  <c r="G511" i="7"/>
  <c r="C511" i="7"/>
  <c r="B511" i="7"/>
  <c r="A511" i="7"/>
  <c r="I510" i="7"/>
  <c r="H510" i="7"/>
  <c r="G510" i="7"/>
  <c r="C510" i="7"/>
  <c r="B510" i="7"/>
  <c r="A510" i="7"/>
  <c r="I509" i="7"/>
  <c r="H509" i="7"/>
  <c r="G509" i="7"/>
  <c r="C509" i="7"/>
  <c r="B509" i="7"/>
  <c r="A509" i="7"/>
  <c r="I508" i="7"/>
  <c r="H508" i="7"/>
  <c r="G508" i="7"/>
  <c r="C508" i="7"/>
  <c r="B508" i="7"/>
  <c r="A508" i="7"/>
  <c r="I507" i="7"/>
  <c r="H507" i="7"/>
  <c r="G507" i="7"/>
  <c r="C507" i="7"/>
  <c r="B507" i="7"/>
  <c r="A507" i="7"/>
  <c r="I506" i="7"/>
  <c r="H506" i="7"/>
  <c r="G506" i="7"/>
  <c r="B506" i="7"/>
  <c r="A506" i="7"/>
  <c r="I505" i="7"/>
  <c r="H505" i="7"/>
  <c r="G505" i="7"/>
  <c r="C505" i="7"/>
  <c r="B505" i="7"/>
  <c r="A505" i="7"/>
  <c r="I504" i="7"/>
  <c r="H504" i="7"/>
  <c r="G504" i="7"/>
  <c r="B504" i="7"/>
  <c r="A504" i="7"/>
  <c r="I503" i="7"/>
  <c r="H503" i="7"/>
  <c r="G503" i="7"/>
  <c r="D503" i="7"/>
  <c r="B503" i="7"/>
  <c r="A503" i="7"/>
  <c r="I502" i="7"/>
  <c r="H502" i="7"/>
  <c r="G502" i="7"/>
  <c r="D502" i="7"/>
  <c r="B502" i="7"/>
  <c r="A502" i="7"/>
  <c r="I501" i="7"/>
  <c r="H501" i="7"/>
  <c r="G501" i="7"/>
  <c r="C501" i="7"/>
  <c r="B501" i="7"/>
  <c r="A501" i="7"/>
  <c r="I500" i="7"/>
  <c r="H500" i="7"/>
  <c r="G500" i="7"/>
  <c r="C500" i="7"/>
  <c r="B500" i="7"/>
  <c r="A500" i="7"/>
  <c r="I499" i="7"/>
  <c r="H499" i="7"/>
  <c r="G499" i="7"/>
  <c r="C499" i="7"/>
  <c r="B499" i="7"/>
  <c r="A499" i="7"/>
  <c r="I498" i="7"/>
  <c r="H498" i="7"/>
  <c r="G498" i="7"/>
  <c r="B498" i="7"/>
  <c r="A498" i="7"/>
  <c r="I497" i="7"/>
  <c r="H497" i="7"/>
  <c r="G497" i="7"/>
  <c r="D497" i="7"/>
  <c r="C497" i="7"/>
  <c r="B497" i="7"/>
  <c r="A497" i="7"/>
  <c r="I496" i="7"/>
  <c r="H496" i="7"/>
  <c r="G496" i="7"/>
  <c r="D496" i="7"/>
  <c r="C496" i="7"/>
  <c r="B496" i="7"/>
  <c r="A496" i="7"/>
  <c r="I495" i="7"/>
  <c r="H495" i="7"/>
  <c r="G495" i="7"/>
  <c r="D495" i="7"/>
  <c r="C495" i="7"/>
  <c r="B495" i="7"/>
  <c r="A495" i="7"/>
  <c r="I494" i="7"/>
  <c r="H494" i="7"/>
  <c r="G494" i="7"/>
  <c r="D494" i="7"/>
  <c r="C494" i="7"/>
  <c r="B494" i="7"/>
  <c r="A494" i="7"/>
  <c r="I493" i="7"/>
  <c r="H493" i="7"/>
  <c r="G493" i="7"/>
  <c r="D493" i="7"/>
  <c r="C493" i="7"/>
  <c r="B493" i="7"/>
  <c r="A493" i="7"/>
  <c r="I492" i="7"/>
  <c r="H492" i="7"/>
  <c r="G492" i="7"/>
  <c r="D492" i="7"/>
  <c r="B492" i="7"/>
  <c r="A492" i="7"/>
  <c r="I491" i="7"/>
  <c r="H491" i="7"/>
  <c r="G491" i="7"/>
  <c r="D491" i="7"/>
  <c r="C491" i="7"/>
  <c r="B491" i="7"/>
  <c r="A491" i="7"/>
  <c r="I490" i="7"/>
  <c r="H490" i="7"/>
  <c r="G490" i="7"/>
  <c r="D490" i="7"/>
  <c r="C490" i="7"/>
  <c r="B490" i="7"/>
  <c r="A490" i="7"/>
  <c r="I489" i="7"/>
  <c r="H489" i="7"/>
  <c r="G489" i="7"/>
  <c r="D489" i="7"/>
  <c r="C489" i="7"/>
  <c r="B489" i="7"/>
  <c r="A489" i="7"/>
  <c r="I488" i="7"/>
  <c r="H488" i="7"/>
  <c r="G488" i="7"/>
  <c r="D488" i="7"/>
  <c r="C488" i="7"/>
  <c r="B488" i="7"/>
  <c r="A488" i="7"/>
  <c r="I487" i="7"/>
  <c r="H487" i="7"/>
  <c r="G487" i="7"/>
  <c r="D487" i="7"/>
  <c r="C487" i="7"/>
  <c r="B487" i="7"/>
  <c r="A487" i="7"/>
  <c r="I486" i="7"/>
  <c r="H486" i="7"/>
  <c r="G486" i="7"/>
  <c r="D486" i="7"/>
  <c r="C486" i="7"/>
  <c r="B486" i="7"/>
  <c r="A486" i="7"/>
  <c r="I485" i="7"/>
  <c r="H485" i="7"/>
  <c r="G485" i="7"/>
  <c r="D485" i="7"/>
  <c r="C485" i="7"/>
  <c r="B485" i="7"/>
  <c r="A485" i="7"/>
  <c r="I484" i="7"/>
  <c r="H484" i="7"/>
  <c r="G484" i="7"/>
  <c r="D484" i="7"/>
  <c r="C484" i="7"/>
  <c r="B484" i="7"/>
  <c r="A484" i="7"/>
  <c r="I483" i="7"/>
  <c r="H483" i="7"/>
  <c r="G483" i="7"/>
  <c r="D483" i="7"/>
  <c r="C483" i="7"/>
  <c r="B483" i="7"/>
  <c r="A483" i="7"/>
  <c r="I482" i="7"/>
  <c r="H482" i="7"/>
  <c r="G482" i="7"/>
  <c r="D482" i="7"/>
  <c r="C482" i="7"/>
  <c r="B482" i="7"/>
  <c r="A482" i="7"/>
  <c r="I481" i="7"/>
  <c r="H481" i="7"/>
  <c r="G481" i="7"/>
  <c r="B481" i="7"/>
  <c r="A481" i="7"/>
  <c r="I480" i="7"/>
  <c r="H480" i="7"/>
  <c r="G480" i="7"/>
  <c r="B480" i="7"/>
  <c r="A480" i="7"/>
  <c r="I479" i="7"/>
  <c r="H479" i="7"/>
  <c r="G479" i="7"/>
  <c r="B479" i="7"/>
  <c r="A479" i="7"/>
  <c r="I478" i="7"/>
  <c r="H478" i="7"/>
  <c r="G478" i="7"/>
  <c r="B478" i="7"/>
  <c r="A478" i="7"/>
  <c r="I477" i="7"/>
  <c r="H477" i="7"/>
  <c r="G477" i="7"/>
  <c r="D477" i="7"/>
  <c r="B477" i="7"/>
  <c r="A477" i="7"/>
  <c r="I476" i="7"/>
  <c r="H476" i="7"/>
  <c r="G476" i="7"/>
  <c r="C476" i="7"/>
  <c r="B476" i="7"/>
  <c r="A476" i="7"/>
  <c r="I475" i="7"/>
  <c r="H475" i="7"/>
  <c r="G475" i="7"/>
  <c r="C475" i="7"/>
  <c r="B475" i="7"/>
  <c r="A475" i="7"/>
  <c r="I474" i="7"/>
  <c r="H474" i="7"/>
  <c r="G474" i="7"/>
  <c r="D474" i="7"/>
  <c r="C474" i="7"/>
  <c r="B474" i="7"/>
  <c r="A474" i="7"/>
  <c r="I473" i="7"/>
  <c r="H473" i="7"/>
  <c r="G473" i="7"/>
  <c r="D473" i="7"/>
  <c r="C473" i="7"/>
  <c r="B473" i="7"/>
  <c r="A473" i="7"/>
  <c r="I472" i="7"/>
  <c r="H472" i="7"/>
  <c r="G472" i="7"/>
  <c r="D472" i="7"/>
  <c r="C472" i="7"/>
  <c r="B472" i="7"/>
  <c r="A472" i="7"/>
  <c r="I471" i="7"/>
  <c r="H471" i="7"/>
  <c r="G471" i="7"/>
  <c r="D471" i="7"/>
  <c r="C471" i="7"/>
  <c r="B471" i="7"/>
  <c r="A471" i="7"/>
  <c r="I470" i="7"/>
  <c r="H470" i="7"/>
  <c r="G470" i="7"/>
  <c r="D470" i="7"/>
  <c r="C470" i="7"/>
  <c r="B470" i="7"/>
  <c r="A470" i="7"/>
  <c r="I469" i="7"/>
  <c r="H469" i="7"/>
  <c r="G469" i="7"/>
  <c r="B469" i="7"/>
  <c r="A469" i="7"/>
  <c r="I468" i="7"/>
  <c r="H468" i="7"/>
  <c r="G468" i="7"/>
  <c r="B468" i="7"/>
  <c r="A468" i="7"/>
  <c r="I467" i="7"/>
  <c r="H467" i="7"/>
  <c r="G467" i="7"/>
  <c r="D467" i="7"/>
  <c r="B467" i="7"/>
  <c r="A467" i="7"/>
  <c r="I466" i="7"/>
  <c r="G466" i="7"/>
  <c r="D466" i="7"/>
  <c r="C466" i="7"/>
  <c r="B466" i="7"/>
  <c r="A466" i="7"/>
  <c r="I465" i="7"/>
  <c r="G465" i="7"/>
  <c r="D465" i="7"/>
  <c r="C465" i="7"/>
  <c r="B465" i="7"/>
  <c r="A465" i="7"/>
  <c r="I464" i="7"/>
  <c r="G464" i="7"/>
  <c r="D464" i="7"/>
  <c r="C464" i="7"/>
  <c r="B464" i="7"/>
  <c r="A464" i="7"/>
  <c r="I463" i="7"/>
  <c r="G463" i="7"/>
  <c r="D463" i="7"/>
  <c r="C463" i="7"/>
  <c r="B463" i="7"/>
  <c r="A463" i="7"/>
  <c r="I462" i="7"/>
  <c r="H462" i="7"/>
  <c r="G462" i="7"/>
  <c r="D462" i="7"/>
  <c r="C462" i="7"/>
  <c r="B462" i="7"/>
  <c r="A462" i="7"/>
  <c r="I461" i="7"/>
  <c r="H461" i="7"/>
  <c r="G461" i="7"/>
  <c r="D461" i="7"/>
  <c r="C461" i="7"/>
  <c r="B461" i="7"/>
  <c r="A461" i="7"/>
  <c r="I460" i="7"/>
  <c r="H460" i="7"/>
  <c r="G460" i="7"/>
  <c r="D460" i="7"/>
  <c r="C460" i="7"/>
  <c r="B460" i="7"/>
  <c r="A460" i="7"/>
  <c r="I459" i="7"/>
  <c r="H459" i="7"/>
  <c r="G459" i="7"/>
  <c r="D459" i="7"/>
  <c r="C459" i="7"/>
  <c r="B459" i="7"/>
  <c r="A459" i="7"/>
  <c r="I458" i="7"/>
  <c r="H458" i="7"/>
  <c r="G458" i="7"/>
  <c r="D458" i="7"/>
  <c r="C458" i="7"/>
  <c r="B458" i="7"/>
  <c r="A458" i="7"/>
  <c r="I457" i="7"/>
  <c r="H457" i="7"/>
  <c r="G457" i="7"/>
  <c r="D457" i="7"/>
  <c r="B457" i="7"/>
  <c r="A457" i="7"/>
  <c r="I456" i="7"/>
  <c r="H456" i="7"/>
  <c r="G456" i="7"/>
  <c r="D456" i="7"/>
  <c r="B456" i="7"/>
  <c r="A456" i="7"/>
  <c r="I455" i="7"/>
  <c r="H455" i="7"/>
  <c r="G455" i="7"/>
  <c r="D455" i="7"/>
  <c r="B455" i="7"/>
  <c r="A455" i="7"/>
  <c r="I454" i="7"/>
  <c r="H454" i="7"/>
  <c r="G454" i="7"/>
  <c r="D454" i="7"/>
  <c r="B454" i="7"/>
  <c r="A454" i="7"/>
  <c r="I453" i="7"/>
  <c r="H453" i="7"/>
  <c r="G453" i="7"/>
  <c r="D453" i="7"/>
  <c r="B453" i="7"/>
  <c r="A453" i="7"/>
  <c r="I452" i="7"/>
  <c r="H452" i="7"/>
  <c r="G452" i="7"/>
  <c r="D452" i="7"/>
  <c r="C452" i="7"/>
  <c r="B452" i="7"/>
  <c r="A452" i="7"/>
  <c r="I451" i="7"/>
  <c r="H451" i="7"/>
  <c r="G451" i="7"/>
  <c r="D451" i="7"/>
  <c r="C451" i="7"/>
  <c r="B451" i="7"/>
  <c r="A451" i="7"/>
  <c r="I450" i="7"/>
  <c r="H450" i="7"/>
  <c r="G450" i="7"/>
  <c r="D450" i="7"/>
  <c r="C450" i="7"/>
  <c r="B450" i="7"/>
  <c r="A450" i="7"/>
  <c r="I449" i="7"/>
  <c r="H449" i="7"/>
  <c r="G449" i="7"/>
  <c r="D449" i="7"/>
  <c r="C449" i="7"/>
  <c r="B449" i="7"/>
  <c r="A449" i="7"/>
  <c r="I448" i="7"/>
  <c r="H448" i="7"/>
  <c r="G448" i="7"/>
  <c r="D448" i="7"/>
  <c r="C448" i="7"/>
  <c r="B448" i="7"/>
  <c r="A448" i="7"/>
  <c r="I447" i="7"/>
  <c r="H447" i="7"/>
  <c r="G447" i="7"/>
  <c r="D447" i="7"/>
  <c r="C447" i="7"/>
  <c r="B447" i="7"/>
  <c r="A447" i="7"/>
  <c r="I446" i="7"/>
  <c r="H446" i="7"/>
  <c r="G446" i="7"/>
  <c r="D446" i="7"/>
  <c r="C446" i="7"/>
  <c r="B446" i="7"/>
  <c r="A446" i="7"/>
  <c r="I445" i="7"/>
  <c r="H445" i="7"/>
  <c r="G445" i="7"/>
  <c r="C445" i="7"/>
  <c r="B445" i="7"/>
  <c r="A445" i="7"/>
  <c r="I444" i="7"/>
  <c r="H444" i="7"/>
  <c r="G444" i="7"/>
  <c r="C444" i="7"/>
  <c r="B444" i="7"/>
  <c r="A444" i="7"/>
  <c r="I443" i="7"/>
  <c r="H443" i="7"/>
  <c r="G443" i="7"/>
  <c r="D443" i="7"/>
  <c r="C443" i="7"/>
  <c r="B443" i="7"/>
  <c r="A443" i="7"/>
  <c r="I442" i="7"/>
  <c r="H442" i="7"/>
  <c r="G442" i="7"/>
  <c r="C442" i="7"/>
  <c r="B442" i="7"/>
  <c r="A442" i="7"/>
  <c r="I441" i="7"/>
  <c r="H441" i="7"/>
  <c r="G441" i="7"/>
  <c r="C441" i="7"/>
  <c r="B441" i="7"/>
  <c r="A441" i="7"/>
  <c r="I440" i="7"/>
  <c r="H440" i="7"/>
  <c r="G440" i="7"/>
  <c r="C440" i="7"/>
  <c r="B440" i="7"/>
  <c r="A440" i="7"/>
  <c r="I439" i="7"/>
  <c r="H439" i="7"/>
  <c r="G439" i="7"/>
  <c r="C439" i="7"/>
  <c r="B439" i="7"/>
  <c r="A439" i="7"/>
  <c r="I438" i="7"/>
  <c r="H438" i="7"/>
  <c r="G438" i="7"/>
  <c r="C438" i="7"/>
  <c r="B438" i="7"/>
  <c r="A438" i="7"/>
  <c r="I437" i="7"/>
  <c r="H437" i="7"/>
  <c r="G437" i="7"/>
  <c r="C437" i="7"/>
  <c r="B437" i="7"/>
  <c r="A437" i="7"/>
  <c r="I436" i="7"/>
  <c r="H436" i="7"/>
  <c r="G436" i="7"/>
  <c r="D436" i="7"/>
  <c r="C436" i="7"/>
  <c r="B436" i="7"/>
  <c r="A436" i="7"/>
  <c r="I435" i="7"/>
  <c r="H435" i="7"/>
  <c r="G435" i="7"/>
  <c r="D435" i="7"/>
  <c r="C435" i="7"/>
  <c r="B435" i="7"/>
  <c r="A435" i="7"/>
  <c r="I434" i="7"/>
  <c r="H434" i="7"/>
  <c r="G434" i="7"/>
  <c r="B434" i="7"/>
  <c r="A434" i="7"/>
  <c r="I433" i="7"/>
  <c r="H433" i="7"/>
  <c r="G433" i="7"/>
  <c r="B433" i="7"/>
  <c r="A433" i="7"/>
  <c r="I432" i="7"/>
  <c r="H432" i="7"/>
  <c r="G432" i="7"/>
  <c r="B432" i="7"/>
  <c r="A432" i="7"/>
  <c r="I431" i="7"/>
  <c r="H431" i="7"/>
  <c r="G431" i="7"/>
  <c r="C431" i="7"/>
  <c r="B431" i="7"/>
  <c r="A431" i="7"/>
  <c r="I430" i="7"/>
  <c r="H430" i="7"/>
  <c r="G430" i="7"/>
  <c r="C430" i="7"/>
  <c r="B430" i="7"/>
  <c r="A430" i="7"/>
  <c r="I429" i="7"/>
  <c r="H429" i="7"/>
  <c r="G429" i="7"/>
  <c r="C429" i="7"/>
  <c r="B429" i="7"/>
  <c r="A429" i="7"/>
  <c r="I428" i="7"/>
  <c r="H428" i="7"/>
  <c r="G428" i="7"/>
  <c r="C428" i="7"/>
  <c r="B428" i="7"/>
  <c r="A428" i="7"/>
  <c r="I427" i="7"/>
  <c r="H427" i="7"/>
  <c r="G427" i="7"/>
  <c r="D427" i="7"/>
  <c r="C427" i="7"/>
  <c r="B427" i="7"/>
  <c r="A427" i="7"/>
  <c r="I426" i="7"/>
  <c r="H426" i="7"/>
  <c r="G426" i="7"/>
  <c r="D426" i="7"/>
  <c r="C426" i="7"/>
  <c r="B426" i="7"/>
  <c r="A426" i="7"/>
  <c r="I425" i="7"/>
  <c r="H425" i="7"/>
  <c r="G425" i="7"/>
  <c r="D425" i="7"/>
  <c r="C425" i="7"/>
  <c r="B425" i="7"/>
  <c r="A425" i="7"/>
  <c r="I424" i="7"/>
  <c r="H424" i="7"/>
  <c r="G424" i="7"/>
  <c r="C424" i="7"/>
  <c r="B424" i="7"/>
  <c r="A424" i="7"/>
  <c r="I423" i="7"/>
  <c r="H423" i="7"/>
  <c r="G423" i="7"/>
  <c r="B423" i="7"/>
  <c r="A423" i="7"/>
  <c r="I422" i="7"/>
  <c r="H422" i="7"/>
  <c r="G422" i="7"/>
  <c r="B422" i="7"/>
  <c r="A422" i="7"/>
  <c r="I421" i="7"/>
  <c r="H421" i="7"/>
  <c r="G421" i="7"/>
  <c r="B421" i="7"/>
  <c r="A421" i="7"/>
  <c r="I420" i="7"/>
  <c r="H420" i="7"/>
  <c r="G420" i="7"/>
  <c r="C420" i="7"/>
  <c r="B420" i="7"/>
  <c r="A420" i="7"/>
  <c r="I419" i="7"/>
  <c r="H419" i="7"/>
  <c r="G419" i="7"/>
  <c r="C419" i="7"/>
  <c r="B419" i="7"/>
  <c r="A419" i="7"/>
  <c r="I418" i="7"/>
  <c r="H418" i="7"/>
  <c r="G418" i="7"/>
  <c r="C418" i="7"/>
  <c r="B418" i="7"/>
  <c r="A418" i="7"/>
  <c r="I417" i="7"/>
  <c r="H417" i="7"/>
  <c r="G417" i="7"/>
  <c r="C417" i="7"/>
  <c r="B417" i="7"/>
  <c r="A417" i="7"/>
  <c r="I416" i="7"/>
  <c r="H416" i="7"/>
  <c r="G416" i="7"/>
  <c r="C416" i="7"/>
  <c r="B416" i="7"/>
  <c r="A416" i="7"/>
  <c r="I415" i="7"/>
  <c r="H415" i="7"/>
  <c r="G415" i="7"/>
  <c r="C415" i="7"/>
  <c r="B415" i="7"/>
  <c r="A415" i="7"/>
  <c r="I414" i="7"/>
  <c r="H414" i="7"/>
  <c r="G414" i="7"/>
  <c r="C414" i="7"/>
  <c r="B414" i="7"/>
  <c r="A414" i="7"/>
  <c r="I413" i="7"/>
  <c r="H413" i="7"/>
  <c r="G413" i="7"/>
  <c r="C413" i="7"/>
  <c r="B413" i="7"/>
  <c r="A413" i="7"/>
  <c r="I412" i="7"/>
  <c r="H412" i="7"/>
  <c r="G412" i="7"/>
  <c r="C412" i="7"/>
  <c r="B412" i="7"/>
  <c r="A412" i="7"/>
  <c r="I411" i="7"/>
  <c r="H411" i="7"/>
  <c r="G411" i="7"/>
  <c r="D411" i="7"/>
  <c r="C411" i="7"/>
  <c r="B411" i="7"/>
  <c r="A411" i="7"/>
  <c r="I410" i="7"/>
  <c r="H410" i="7"/>
  <c r="G410" i="7"/>
  <c r="D410" i="7"/>
  <c r="C410" i="7"/>
  <c r="B410" i="7"/>
  <c r="A410" i="7"/>
  <c r="I409" i="7"/>
  <c r="H409" i="7"/>
  <c r="G409" i="7"/>
  <c r="D409" i="7"/>
  <c r="C409" i="7"/>
  <c r="B409" i="7"/>
  <c r="A409" i="7"/>
  <c r="I408" i="7"/>
  <c r="H408" i="7"/>
  <c r="G408" i="7"/>
  <c r="D408" i="7"/>
  <c r="C408" i="7"/>
  <c r="B408" i="7"/>
  <c r="A408" i="7"/>
  <c r="I407" i="7"/>
  <c r="H407" i="7"/>
  <c r="G407" i="7"/>
  <c r="D407" i="7"/>
  <c r="C407" i="7"/>
  <c r="B407" i="7"/>
  <c r="A407" i="7"/>
  <c r="I406" i="7"/>
  <c r="H406" i="7"/>
  <c r="G406" i="7"/>
  <c r="D406" i="7"/>
  <c r="C406" i="7"/>
  <c r="B406" i="7"/>
  <c r="A406" i="7"/>
  <c r="I405" i="7"/>
  <c r="H405" i="7"/>
  <c r="G405" i="7"/>
  <c r="D405" i="7"/>
  <c r="C405" i="7"/>
  <c r="B405" i="7"/>
  <c r="A405" i="7"/>
  <c r="I404" i="7"/>
  <c r="H404" i="7"/>
  <c r="G404" i="7"/>
  <c r="D404" i="7"/>
  <c r="B404" i="7"/>
  <c r="A404" i="7"/>
  <c r="I403" i="7"/>
  <c r="H403" i="7"/>
  <c r="G403" i="7"/>
  <c r="B403" i="7"/>
  <c r="A403" i="7"/>
  <c r="I402" i="7"/>
  <c r="H402" i="7"/>
  <c r="G402" i="7"/>
  <c r="B402" i="7"/>
  <c r="A402" i="7"/>
  <c r="I401" i="7"/>
  <c r="H401" i="7"/>
  <c r="G401" i="7"/>
  <c r="D401" i="7"/>
  <c r="B401" i="7"/>
  <c r="A401" i="7"/>
  <c r="I400" i="7"/>
  <c r="G400" i="7"/>
  <c r="D400" i="7"/>
  <c r="C400" i="7"/>
  <c r="B400" i="7"/>
  <c r="A400" i="7"/>
  <c r="I399" i="7"/>
  <c r="G399" i="7"/>
  <c r="D399" i="7"/>
  <c r="C399" i="7"/>
  <c r="B399" i="7"/>
  <c r="A399" i="7"/>
  <c r="I398" i="7"/>
  <c r="G398" i="7"/>
  <c r="D398" i="7"/>
  <c r="C398" i="7"/>
  <c r="B398" i="7"/>
  <c r="A398" i="7"/>
  <c r="I397" i="7"/>
  <c r="G397" i="7"/>
  <c r="D397" i="7"/>
  <c r="C397" i="7"/>
  <c r="B397" i="7"/>
  <c r="A397" i="7"/>
  <c r="I396" i="7"/>
  <c r="H396" i="7"/>
  <c r="G396" i="7"/>
  <c r="C396" i="7"/>
  <c r="B396" i="7"/>
  <c r="A396" i="7"/>
  <c r="I395" i="7"/>
  <c r="H395" i="7"/>
  <c r="G395" i="7"/>
  <c r="C395" i="7"/>
  <c r="B395" i="7"/>
  <c r="A395" i="7"/>
  <c r="I394" i="7"/>
  <c r="H394" i="7"/>
  <c r="G394" i="7"/>
  <c r="C394" i="7"/>
  <c r="B394" i="7"/>
  <c r="A394" i="7"/>
  <c r="I393" i="7"/>
  <c r="H393" i="7"/>
  <c r="G393" i="7"/>
  <c r="C393" i="7"/>
  <c r="B393" i="7"/>
  <c r="A393" i="7"/>
  <c r="I392" i="7"/>
  <c r="H392" i="7"/>
  <c r="G392" i="7"/>
  <c r="C392" i="7"/>
  <c r="B392" i="7"/>
  <c r="A392" i="7"/>
  <c r="I391" i="7"/>
  <c r="H391" i="7"/>
  <c r="G391" i="7"/>
  <c r="C391" i="7"/>
  <c r="B391" i="7"/>
  <c r="A391" i="7"/>
  <c r="I390" i="7"/>
  <c r="H390" i="7"/>
  <c r="G390" i="7"/>
  <c r="C390" i="7"/>
  <c r="B390" i="7"/>
  <c r="A390" i="7"/>
  <c r="I389" i="7"/>
  <c r="H389" i="7"/>
  <c r="G389" i="7"/>
  <c r="D389" i="7"/>
  <c r="B389" i="7"/>
  <c r="A389" i="7"/>
  <c r="I388" i="7"/>
  <c r="H388" i="7"/>
  <c r="G388" i="7"/>
  <c r="D388" i="7"/>
  <c r="B388" i="7"/>
  <c r="A388" i="7"/>
  <c r="I387" i="7"/>
  <c r="H387" i="7"/>
  <c r="G387" i="7"/>
  <c r="D387" i="7"/>
  <c r="C387" i="7"/>
  <c r="B387" i="7"/>
  <c r="A387" i="7"/>
  <c r="I386" i="7"/>
  <c r="H386" i="7"/>
  <c r="G386" i="7"/>
  <c r="C386" i="7"/>
  <c r="B386" i="7"/>
  <c r="A386" i="7"/>
  <c r="I385" i="7"/>
  <c r="H385" i="7"/>
  <c r="G385" i="7"/>
  <c r="C385" i="7"/>
  <c r="B385" i="7"/>
  <c r="A385" i="7"/>
  <c r="I384" i="7"/>
  <c r="H384" i="7"/>
  <c r="G384" i="7"/>
  <c r="C384" i="7"/>
  <c r="B384" i="7"/>
  <c r="A384" i="7"/>
  <c r="I383" i="7"/>
  <c r="H383" i="7"/>
  <c r="G383" i="7"/>
  <c r="C383" i="7"/>
  <c r="B383" i="7"/>
  <c r="A383" i="7"/>
  <c r="I382" i="7"/>
  <c r="H382" i="7"/>
  <c r="G382" i="7"/>
  <c r="C382" i="7"/>
  <c r="B382" i="7"/>
  <c r="A382" i="7"/>
  <c r="I381" i="7"/>
  <c r="H381" i="7"/>
  <c r="G381" i="7"/>
  <c r="C381" i="7"/>
  <c r="B381" i="7"/>
  <c r="A381" i="7"/>
  <c r="I380" i="7"/>
  <c r="H380" i="7"/>
  <c r="G380" i="7"/>
  <c r="C380" i="7"/>
  <c r="B380" i="7"/>
  <c r="A380" i="7"/>
  <c r="I379" i="7"/>
  <c r="H379" i="7"/>
  <c r="G379" i="7"/>
  <c r="C379" i="7"/>
  <c r="B379" i="7"/>
  <c r="A379" i="7"/>
  <c r="I378" i="7"/>
  <c r="H378" i="7"/>
  <c r="G378" i="7"/>
  <c r="B378" i="7"/>
  <c r="A378" i="7"/>
  <c r="I377" i="7"/>
  <c r="H377" i="7"/>
  <c r="G377" i="7"/>
  <c r="B377" i="7"/>
  <c r="A377" i="7"/>
  <c r="I376" i="7"/>
  <c r="H376" i="7"/>
  <c r="G376" i="7"/>
  <c r="C376" i="7"/>
  <c r="B376" i="7"/>
  <c r="A376" i="7"/>
  <c r="I375" i="7"/>
  <c r="H375" i="7"/>
  <c r="G375" i="7"/>
  <c r="C375" i="7"/>
  <c r="B375" i="7"/>
  <c r="A375" i="7"/>
  <c r="I374" i="7"/>
  <c r="H374" i="7"/>
  <c r="G374" i="7"/>
  <c r="C374" i="7"/>
  <c r="B374" i="7"/>
  <c r="A374" i="7"/>
  <c r="I373" i="7"/>
  <c r="H373" i="7"/>
  <c r="G373" i="7"/>
  <c r="B373" i="7"/>
  <c r="A373" i="7"/>
  <c r="I372" i="7"/>
  <c r="H372" i="7"/>
  <c r="G372" i="7"/>
  <c r="C372" i="7"/>
  <c r="B372" i="7"/>
  <c r="A372" i="7"/>
  <c r="I371" i="7"/>
  <c r="H371" i="7"/>
  <c r="G371" i="7"/>
  <c r="C371" i="7"/>
  <c r="B371" i="7"/>
  <c r="A371" i="7"/>
  <c r="I370" i="7"/>
  <c r="H370" i="7"/>
  <c r="G370" i="7"/>
  <c r="D370" i="7"/>
  <c r="C370" i="7"/>
  <c r="B370" i="7"/>
  <c r="A370" i="7"/>
  <c r="I369" i="7"/>
  <c r="H369" i="7"/>
  <c r="G369" i="7"/>
  <c r="D369" i="7"/>
  <c r="C369" i="7"/>
  <c r="B369" i="7"/>
  <c r="A369" i="7"/>
  <c r="I368" i="7"/>
  <c r="H368" i="7"/>
  <c r="G368" i="7"/>
  <c r="B368" i="7"/>
  <c r="A368" i="7"/>
  <c r="I367" i="7"/>
  <c r="H367" i="7"/>
  <c r="G367" i="7"/>
  <c r="B367" i="7"/>
  <c r="A367" i="7"/>
  <c r="I366" i="7"/>
  <c r="H366" i="7"/>
  <c r="G366" i="7"/>
  <c r="B366" i="7"/>
  <c r="A366" i="7"/>
  <c r="I365" i="7"/>
  <c r="H365" i="7"/>
  <c r="G365" i="7"/>
  <c r="B365" i="7"/>
  <c r="A365" i="7"/>
  <c r="I364" i="7"/>
  <c r="H364" i="7"/>
  <c r="G364" i="7"/>
  <c r="C364" i="7"/>
  <c r="B364" i="7"/>
  <c r="A364" i="7"/>
  <c r="I363" i="7"/>
  <c r="H363" i="7"/>
  <c r="G363" i="7"/>
  <c r="C363" i="7"/>
  <c r="B363" i="7"/>
  <c r="A363" i="7"/>
  <c r="I362" i="7"/>
  <c r="H362" i="7"/>
  <c r="G362" i="7"/>
  <c r="C362" i="7"/>
  <c r="B362" i="7"/>
  <c r="A362" i="7"/>
  <c r="I361" i="7"/>
  <c r="H361" i="7"/>
  <c r="G361" i="7"/>
  <c r="C361" i="7"/>
  <c r="B361" i="7"/>
  <c r="A361" i="7"/>
  <c r="I360" i="7"/>
  <c r="H360" i="7"/>
  <c r="G360" i="7"/>
  <c r="C360" i="7"/>
  <c r="B360" i="7"/>
  <c r="A360" i="7"/>
  <c r="I359" i="7"/>
  <c r="H359" i="7"/>
  <c r="G359" i="7"/>
  <c r="C359" i="7"/>
  <c r="B359" i="7"/>
  <c r="A359" i="7"/>
  <c r="I358" i="7"/>
  <c r="H358" i="7"/>
  <c r="G358" i="7"/>
  <c r="C358" i="7"/>
  <c r="B358" i="7"/>
  <c r="A358" i="7"/>
  <c r="I357" i="7"/>
  <c r="H357" i="7"/>
  <c r="G357" i="7"/>
  <c r="D357" i="7"/>
  <c r="C357" i="7"/>
  <c r="B357" i="7"/>
  <c r="A357" i="7"/>
  <c r="I356" i="7"/>
  <c r="H356" i="7"/>
  <c r="G356" i="7"/>
  <c r="C356" i="7"/>
  <c r="B356" i="7"/>
  <c r="A356" i="7"/>
  <c r="I355" i="7"/>
  <c r="H355" i="7"/>
  <c r="G355" i="7"/>
  <c r="C355" i="7"/>
  <c r="B355" i="7"/>
  <c r="A355" i="7"/>
  <c r="I354" i="7"/>
  <c r="H354" i="7"/>
  <c r="G354" i="7"/>
  <c r="C354" i="7"/>
  <c r="B354" i="7"/>
  <c r="A354" i="7"/>
  <c r="I353" i="7"/>
  <c r="H353" i="7"/>
  <c r="G353" i="7"/>
  <c r="C353" i="7"/>
  <c r="B353" i="7"/>
  <c r="A353" i="7"/>
  <c r="I352" i="7"/>
  <c r="H352" i="7"/>
  <c r="G352" i="7"/>
  <c r="D352" i="7"/>
  <c r="C352" i="7"/>
  <c r="B352" i="7"/>
  <c r="A352" i="7"/>
  <c r="I351" i="7"/>
  <c r="H351" i="7"/>
  <c r="G351" i="7"/>
  <c r="D351" i="7"/>
  <c r="C351" i="7"/>
  <c r="B351" i="7"/>
  <c r="A351" i="7"/>
  <c r="I350" i="7"/>
  <c r="H350" i="7"/>
  <c r="G350" i="7"/>
  <c r="C350" i="7"/>
  <c r="B350" i="7"/>
  <c r="A350" i="7"/>
  <c r="I349" i="7"/>
  <c r="H349" i="7"/>
  <c r="G349" i="7"/>
  <c r="C349" i="7"/>
  <c r="B349" i="7"/>
  <c r="A349" i="7"/>
  <c r="I348" i="7"/>
  <c r="H348" i="7"/>
  <c r="G348" i="7"/>
  <c r="D348" i="7"/>
  <c r="C348" i="7"/>
  <c r="B348" i="7"/>
  <c r="A348" i="7"/>
  <c r="I347" i="7"/>
  <c r="H347" i="7"/>
  <c r="G347" i="7"/>
  <c r="D347" i="7"/>
  <c r="C347" i="7"/>
  <c r="B347" i="7"/>
  <c r="A347" i="7"/>
  <c r="I346" i="7"/>
  <c r="H346" i="7"/>
  <c r="G346" i="7"/>
  <c r="D346" i="7"/>
  <c r="C346" i="7"/>
  <c r="B346" i="7"/>
  <c r="A346" i="7"/>
  <c r="I345" i="7"/>
  <c r="H345" i="7"/>
  <c r="G345" i="7"/>
  <c r="D345" i="7"/>
  <c r="C345" i="7"/>
  <c r="B345" i="7"/>
  <c r="A345" i="7"/>
  <c r="I344" i="7"/>
  <c r="H344" i="7"/>
  <c r="G344" i="7"/>
  <c r="D344" i="7"/>
  <c r="C344" i="7"/>
  <c r="B344" i="7"/>
  <c r="A344" i="7"/>
  <c r="I343" i="7"/>
  <c r="H343" i="7"/>
  <c r="G343" i="7"/>
  <c r="D343" i="7"/>
  <c r="C343" i="7"/>
  <c r="B343" i="7"/>
  <c r="A343" i="7"/>
  <c r="I342" i="7"/>
  <c r="H342" i="7"/>
  <c r="G342" i="7"/>
  <c r="D342" i="7"/>
  <c r="C342" i="7"/>
  <c r="B342" i="7"/>
  <c r="A342" i="7"/>
  <c r="I341" i="7"/>
  <c r="H341" i="7"/>
  <c r="G341" i="7"/>
  <c r="D341" i="7"/>
  <c r="C341" i="7"/>
  <c r="B341" i="7"/>
  <c r="A341" i="7"/>
  <c r="I340" i="7"/>
  <c r="H340" i="7"/>
  <c r="G340" i="7"/>
  <c r="D340" i="7"/>
  <c r="C340" i="7"/>
  <c r="B340" i="7"/>
  <c r="A340" i="7"/>
  <c r="I339" i="7"/>
  <c r="H339" i="7"/>
  <c r="G339" i="7"/>
  <c r="D339" i="7"/>
  <c r="C339" i="7"/>
  <c r="B339" i="7"/>
  <c r="A339" i="7"/>
  <c r="I338" i="7"/>
  <c r="H338" i="7"/>
  <c r="G338" i="7"/>
  <c r="D338" i="7"/>
  <c r="C338" i="7"/>
  <c r="B338" i="7"/>
  <c r="A338" i="7"/>
  <c r="I337" i="7"/>
  <c r="H337" i="7"/>
  <c r="G337" i="7"/>
  <c r="C337" i="7"/>
  <c r="B337" i="7"/>
  <c r="A337" i="7"/>
  <c r="I336" i="7"/>
  <c r="H336" i="7"/>
  <c r="G336" i="7"/>
  <c r="C336" i="7"/>
  <c r="B336" i="7"/>
  <c r="A336" i="7"/>
  <c r="I335" i="7"/>
  <c r="H335" i="7"/>
  <c r="G335" i="7"/>
  <c r="B335" i="7"/>
  <c r="A335" i="7"/>
  <c r="I334" i="7"/>
  <c r="H334" i="7"/>
  <c r="G334" i="7"/>
  <c r="B334" i="7"/>
  <c r="A334" i="7"/>
  <c r="I333" i="7"/>
  <c r="H333" i="7"/>
  <c r="G333" i="7"/>
  <c r="D333" i="7"/>
  <c r="B333" i="7"/>
  <c r="A333" i="7"/>
  <c r="I332" i="7"/>
  <c r="H332" i="7"/>
  <c r="G332" i="7"/>
  <c r="D332" i="7"/>
  <c r="B332" i="7"/>
  <c r="A332" i="7"/>
  <c r="I331" i="7"/>
  <c r="H331" i="7"/>
  <c r="G331" i="7"/>
  <c r="B331" i="7"/>
  <c r="A331" i="7"/>
  <c r="I330" i="7"/>
  <c r="H330" i="7"/>
  <c r="G330" i="7"/>
  <c r="B330" i="7"/>
  <c r="A330" i="7"/>
  <c r="I329" i="7"/>
  <c r="H329" i="7"/>
  <c r="G329" i="7"/>
  <c r="D329" i="7"/>
  <c r="B329" i="7"/>
  <c r="A329" i="7"/>
  <c r="I328" i="7"/>
  <c r="H328" i="7"/>
  <c r="G328" i="7"/>
  <c r="D328" i="7"/>
  <c r="C328" i="7"/>
  <c r="B328" i="7"/>
  <c r="A328" i="7"/>
  <c r="I327" i="7"/>
  <c r="H327" i="7"/>
  <c r="G327" i="7"/>
  <c r="C327" i="7"/>
  <c r="B327" i="7"/>
  <c r="A327" i="7"/>
  <c r="I326" i="7"/>
  <c r="H326" i="7"/>
  <c r="G326" i="7"/>
  <c r="C326" i="7"/>
  <c r="B326" i="7"/>
  <c r="A326" i="7"/>
  <c r="I325" i="7"/>
  <c r="H325" i="7"/>
  <c r="G325" i="7"/>
  <c r="B325" i="7"/>
  <c r="A325" i="7"/>
  <c r="I324" i="7"/>
  <c r="H324" i="7"/>
  <c r="G324" i="7"/>
  <c r="B324" i="7"/>
  <c r="A324" i="7"/>
  <c r="I323" i="7"/>
  <c r="H323" i="7"/>
  <c r="G323" i="7"/>
  <c r="B323" i="7"/>
  <c r="A323" i="7"/>
  <c r="I322" i="7"/>
  <c r="H322" i="7"/>
  <c r="G322" i="7"/>
  <c r="B322" i="7"/>
  <c r="A322" i="7"/>
  <c r="I321" i="7"/>
  <c r="H321" i="7"/>
  <c r="G321" i="7"/>
  <c r="B321" i="7"/>
  <c r="A321" i="7"/>
  <c r="I320" i="7"/>
  <c r="H320" i="7"/>
  <c r="G320" i="7"/>
  <c r="D320" i="7"/>
  <c r="C320" i="7"/>
  <c r="B320" i="7"/>
  <c r="A320" i="7"/>
  <c r="I319" i="7"/>
  <c r="H319" i="7"/>
  <c r="G319" i="7"/>
  <c r="B319" i="7"/>
  <c r="A319" i="7"/>
  <c r="I318" i="7"/>
  <c r="H318" i="7"/>
  <c r="G318" i="7"/>
  <c r="C318" i="7"/>
  <c r="B318" i="7"/>
  <c r="A318" i="7"/>
  <c r="I317" i="7"/>
  <c r="H317" i="7"/>
  <c r="G317" i="7"/>
  <c r="B317" i="7"/>
  <c r="A317" i="7"/>
  <c r="I316" i="7"/>
  <c r="H316" i="7"/>
  <c r="G316" i="7"/>
  <c r="C316" i="7"/>
  <c r="B316" i="7"/>
  <c r="A316" i="7"/>
  <c r="I315" i="7"/>
  <c r="H315" i="7"/>
  <c r="G315" i="7"/>
  <c r="D315" i="7"/>
  <c r="C315" i="7"/>
  <c r="B315" i="7"/>
  <c r="A315" i="7"/>
  <c r="I314" i="7"/>
  <c r="H314" i="7"/>
  <c r="G314" i="7"/>
  <c r="B314" i="7"/>
  <c r="A314" i="7"/>
  <c r="I313" i="7"/>
  <c r="H313" i="7"/>
  <c r="G313" i="7"/>
  <c r="C313" i="7"/>
  <c r="B313" i="7"/>
  <c r="A313" i="7"/>
  <c r="I312" i="7"/>
  <c r="H312" i="7"/>
  <c r="G312" i="7"/>
  <c r="B312" i="7"/>
  <c r="A312" i="7"/>
  <c r="I311" i="7"/>
  <c r="H311" i="7"/>
  <c r="G311" i="7"/>
  <c r="C311" i="7"/>
  <c r="B311" i="7"/>
  <c r="A311" i="7"/>
  <c r="I310" i="7"/>
  <c r="H310" i="7"/>
  <c r="G310" i="7"/>
  <c r="C310" i="7"/>
  <c r="B310" i="7"/>
  <c r="A310" i="7"/>
  <c r="I309" i="7"/>
  <c r="H309" i="7"/>
  <c r="G309" i="7"/>
  <c r="C309" i="7"/>
  <c r="B309" i="7"/>
  <c r="A309" i="7"/>
  <c r="I308" i="7"/>
  <c r="H308" i="7"/>
  <c r="G308" i="7"/>
  <c r="B308" i="7"/>
  <c r="A308" i="7"/>
  <c r="I307" i="7"/>
  <c r="H307" i="7"/>
  <c r="G307" i="7"/>
  <c r="D307" i="7"/>
  <c r="C307" i="7"/>
  <c r="B307" i="7"/>
  <c r="A307" i="7"/>
  <c r="I306" i="7"/>
  <c r="H306" i="7"/>
  <c r="G306" i="7"/>
  <c r="D306" i="7"/>
  <c r="C306" i="7"/>
  <c r="B306" i="7"/>
  <c r="A306" i="7"/>
  <c r="I305" i="7"/>
  <c r="H305" i="7"/>
  <c r="G305" i="7"/>
  <c r="D305" i="7"/>
  <c r="C305" i="7"/>
  <c r="B305" i="7"/>
  <c r="A305" i="7"/>
  <c r="I304" i="7"/>
  <c r="H304" i="7"/>
  <c r="G304" i="7"/>
  <c r="D304" i="7"/>
  <c r="C304" i="7"/>
  <c r="B304" i="7"/>
  <c r="A304" i="7"/>
  <c r="I303" i="7"/>
  <c r="H303" i="7"/>
  <c r="G303" i="7"/>
  <c r="C303" i="7"/>
  <c r="B303" i="7"/>
  <c r="A303" i="7"/>
  <c r="I302" i="7"/>
  <c r="H302" i="7"/>
  <c r="G302" i="7"/>
  <c r="C302" i="7"/>
  <c r="B302" i="7"/>
  <c r="A302" i="7"/>
  <c r="I301" i="7"/>
  <c r="H301" i="7"/>
  <c r="G301" i="7"/>
  <c r="C301" i="7"/>
  <c r="B301" i="7"/>
  <c r="A301" i="7"/>
  <c r="I300" i="7"/>
  <c r="H300" i="7"/>
  <c r="G300" i="7"/>
  <c r="C300" i="7"/>
  <c r="B300" i="7"/>
  <c r="A300" i="7"/>
  <c r="I299" i="7"/>
  <c r="H299" i="7"/>
  <c r="G299" i="7"/>
  <c r="D299" i="7"/>
  <c r="C299" i="7"/>
  <c r="B299" i="7"/>
  <c r="A299" i="7"/>
  <c r="I298" i="7"/>
  <c r="H298" i="7"/>
  <c r="G298" i="7"/>
  <c r="D298" i="7"/>
  <c r="C298" i="7"/>
  <c r="B298" i="7"/>
  <c r="A298" i="7"/>
  <c r="I297" i="7"/>
  <c r="H297" i="7"/>
  <c r="G297" i="7"/>
  <c r="D297" i="7"/>
  <c r="C297" i="7"/>
  <c r="B297" i="7"/>
  <c r="A297" i="7"/>
  <c r="I296" i="7"/>
  <c r="H296" i="7"/>
  <c r="G296" i="7"/>
  <c r="D296" i="7"/>
  <c r="C296" i="7"/>
  <c r="B296" i="7"/>
  <c r="A296" i="7"/>
  <c r="I295" i="7"/>
  <c r="H295" i="7"/>
  <c r="G295" i="7"/>
  <c r="D295" i="7"/>
  <c r="B295" i="7"/>
  <c r="A295" i="7"/>
  <c r="I294" i="7"/>
  <c r="H294" i="7"/>
  <c r="G294" i="7"/>
  <c r="D294" i="7"/>
  <c r="B294" i="7"/>
  <c r="A294" i="7"/>
  <c r="I293" i="7"/>
  <c r="H293" i="7"/>
  <c r="G293" i="7"/>
  <c r="D293" i="7"/>
  <c r="B293" i="7"/>
  <c r="A293" i="7"/>
  <c r="I292" i="7"/>
  <c r="H292" i="7"/>
  <c r="G292" i="7"/>
  <c r="D292" i="7"/>
  <c r="B292" i="7"/>
  <c r="A292" i="7"/>
  <c r="I291" i="7"/>
  <c r="H291" i="7"/>
  <c r="G291" i="7"/>
  <c r="D291" i="7"/>
  <c r="C291" i="7"/>
  <c r="B291" i="7"/>
  <c r="A291" i="7"/>
  <c r="I290" i="7"/>
  <c r="H290" i="7"/>
  <c r="G290" i="7"/>
  <c r="D290" i="7"/>
  <c r="C290" i="7"/>
  <c r="B290" i="7"/>
  <c r="A290" i="7"/>
  <c r="I289" i="7"/>
  <c r="H289" i="7"/>
  <c r="G289" i="7"/>
  <c r="D289" i="7"/>
  <c r="C289" i="7"/>
  <c r="B289" i="7"/>
  <c r="A289" i="7"/>
  <c r="I288" i="7"/>
  <c r="H288" i="7"/>
  <c r="G288" i="7"/>
  <c r="D288" i="7"/>
  <c r="C288" i="7"/>
  <c r="B288" i="7"/>
  <c r="A288" i="7"/>
  <c r="I287" i="7"/>
  <c r="H287" i="7"/>
  <c r="G287" i="7"/>
  <c r="D287" i="7"/>
  <c r="C287" i="7"/>
  <c r="B287" i="7"/>
  <c r="A287" i="7"/>
  <c r="I286" i="7"/>
  <c r="H286" i="7"/>
  <c r="G286" i="7"/>
  <c r="D286" i="7"/>
  <c r="C286" i="7"/>
  <c r="B286" i="7"/>
  <c r="A286" i="7"/>
  <c r="I285" i="7"/>
  <c r="H285" i="7"/>
  <c r="G285" i="7"/>
  <c r="D285" i="7"/>
  <c r="C285" i="7"/>
  <c r="B285" i="7"/>
  <c r="A285" i="7"/>
  <c r="I284" i="7"/>
  <c r="H284" i="7"/>
  <c r="G284" i="7"/>
  <c r="D284" i="7"/>
  <c r="C284" i="7"/>
  <c r="B284" i="7"/>
  <c r="A284" i="7"/>
  <c r="I283" i="7"/>
  <c r="H283" i="7"/>
  <c r="G283" i="7"/>
  <c r="D283" i="7"/>
  <c r="C283" i="7"/>
  <c r="B283" i="7"/>
  <c r="A283" i="7"/>
  <c r="I282" i="7"/>
  <c r="H282" i="7"/>
  <c r="G282" i="7"/>
  <c r="D282" i="7"/>
  <c r="C282" i="7"/>
  <c r="B282" i="7"/>
  <c r="A282" i="7"/>
  <c r="I281" i="7"/>
  <c r="H281" i="7"/>
  <c r="G281" i="7"/>
  <c r="D281" i="7"/>
  <c r="C281" i="7"/>
  <c r="B281" i="7"/>
  <c r="A281" i="7"/>
  <c r="I280" i="7"/>
  <c r="H280" i="7"/>
  <c r="D280" i="7"/>
  <c r="C280" i="7"/>
  <c r="B280" i="7"/>
  <c r="A280" i="7"/>
  <c r="I279" i="7"/>
  <c r="H279" i="7"/>
  <c r="G279" i="7"/>
  <c r="D279" i="7"/>
  <c r="C279" i="7"/>
  <c r="B279" i="7"/>
  <c r="A279" i="7"/>
  <c r="I278" i="7"/>
  <c r="G278" i="7"/>
  <c r="C278" i="7"/>
  <c r="B278" i="7"/>
  <c r="A278" i="7"/>
  <c r="I277" i="7"/>
  <c r="G277" i="7"/>
  <c r="C277" i="7"/>
  <c r="B277" i="7"/>
  <c r="A277" i="7"/>
  <c r="I276" i="7"/>
  <c r="H276" i="7"/>
  <c r="G276" i="7"/>
  <c r="D276" i="7"/>
  <c r="C276" i="7"/>
  <c r="B276" i="7"/>
  <c r="A276" i="7"/>
  <c r="I275" i="7"/>
  <c r="H275" i="7"/>
  <c r="G275" i="7"/>
  <c r="D275" i="7"/>
  <c r="C275" i="7"/>
  <c r="B275" i="7"/>
  <c r="A275" i="7"/>
  <c r="I274" i="7"/>
  <c r="H274" i="7"/>
  <c r="G274" i="7"/>
  <c r="D274" i="7"/>
  <c r="C274" i="7"/>
  <c r="B274" i="7"/>
  <c r="A274" i="7"/>
  <c r="I273" i="7"/>
  <c r="H273" i="7"/>
  <c r="G273" i="7"/>
  <c r="D273" i="7"/>
  <c r="C273" i="7"/>
  <c r="B273" i="7"/>
  <c r="A273" i="7"/>
  <c r="I272" i="7"/>
  <c r="H272" i="7"/>
  <c r="G272" i="7"/>
  <c r="D272" i="7"/>
  <c r="C272" i="7"/>
  <c r="B272" i="7"/>
  <c r="A272" i="7"/>
  <c r="I271" i="7"/>
  <c r="G271" i="7"/>
  <c r="D271" i="7"/>
  <c r="B271" i="7"/>
  <c r="A271" i="7"/>
  <c r="I270" i="7"/>
  <c r="G270" i="7"/>
  <c r="D270" i="7"/>
  <c r="B270" i="7"/>
  <c r="A270" i="7"/>
  <c r="I269" i="7"/>
  <c r="H269" i="7"/>
  <c r="G269" i="7"/>
  <c r="D269" i="7"/>
  <c r="B269" i="7"/>
  <c r="A269" i="7"/>
  <c r="I268" i="7"/>
  <c r="H268" i="7"/>
  <c r="G268" i="7"/>
  <c r="D268" i="7"/>
  <c r="C268" i="7"/>
  <c r="B268" i="7"/>
  <c r="A268" i="7"/>
  <c r="I267" i="7"/>
  <c r="H267" i="7"/>
  <c r="G267" i="7"/>
  <c r="D267" i="7"/>
  <c r="C267" i="7"/>
  <c r="B267" i="7"/>
  <c r="A267" i="7"/>
  <c r="I266" i="7"/>
  <c r="G266" i="7"/>
  <c r="D266" i="7"/>
  <c r="C266" i="7"/>
  <c r="B266" i="7"/>
  <c r="A266" i="7"/>
  <c r="I265" i="7"/>
  <c r="G265" i="7"/>
  <c r="D265" i="7"/>
  <c r="C265" i="7"/>
  <c r="B265" i="7"/>
  <c r="A265" i="7"/>
  <c r="I264" i="7"/>
  <c r="H264" i="7"/>
  <c r="G264" i="7"/>
  <c r="D264" i="7"/>
  <c r="C264" i="7"/>
  <c r="B264" i="7"/>
  <c r="A264" i="7"/>
  <c r="I263" i="7"/>
  <c r="H263" i="7"/>
  <c r="G263" i="7"/>
  <c r="D263" i="7"/>
  <c r="C263" i="7"/>
  <c r="B263" i="7"/>
  <c r="A263" i="7"/>
  <c r="I262" i="7"/>
  <c r="H262" i="7"/>
  <c r="G262" i="7"/>
  <c r="B262" i="7"/>
  <c r="A262" i="7"/>
  <c r="I261" i="7"/>
  <c r="G261" i="7"/>
  <c r="D261" i="7"/>
  <c r="B261" i="7"/>
  <c r="A261" i="7"/>
  <c r="I260" i="7"/>
  <c r="G260" i="7"/>
  <c r="D260" i="7"/>
  <c r="B260" i="7"/>
  <c r="A260" i="7"/>
  <c r="I259" i="7"/>
  <c r="H259" i="7"/>
  <c r="G259" i="7"/>
  <c r="D259" i="7"/>
  <c r="B259" i="7"/>
  <c r="A259" i="7"/>
  <c r="I258" i="7"/>
  <c r="H258" i="7"/>
  <c r="G258" i="7"/>
  <c r="D258" i="7"/>
  <c r="C258" i="7"/>
  <c r="B258" i="7"/>
  <c r="A258" i="7"/>
  <c r="I257" i="7"/>
  <c r="H257" i="7"/>
  <c r="G257" i="7"/>
  <c r="D257" i="7"/>
  <c r="C257" i="7"/>
  <c r="B257" i="7"/>
  <c r="A257" i="7"/>
  <c r="I256" i="7"/>
  <c r="H256" i="7"/>
  <c r="G256" i="7"/>
  <c r="D256" i="7"/>
  <c r="C256" i="7"/>
  <c r="B256" i="7"/>
  <c r="A256" i="7"/>
  <c r="I255" i="7"/>
  <c r="H255" i="7"/>
  <c r="G255" i="7"/>
  <c r="D255" i="7"/>
  <c r="B255" i="7"/>
  <c r="A255" i="7"/>
  <c r="I254" i="7"/>
  <c r="H254" i="7"/>
  <c r="D254" i="7"/>
  <c r="C254" i="7"/>
  <c r="A254" i="7"/>
  <c r="H253" i="7"/>
  <c r="G253" i="7"/>
  <c r="D253" i="7"/>
  <c r="C253" i="7"/>
  <c r="B253" i="7"/>
  <c r="A253" i="7"/>
  <c r="I247" i="7"/>
  <c r="H247" i="7"/>
  <c r="G247" i="7"/>
  <c r="D247" i="7"/>
  <c r="C247" i="7"/>
  <c r="B247" i="7"/>
  <c r="I245" i="7"/>
  <c r="H245" i="7"/>
  <c r="G245" i="7"/>
  <c r="D245" i="7"/>
  <c r="C245" i="7"/>
  <c r="B245" i="7"/>
  <c r="A245" i="7"/>
  <c r="I244" i="7"/>
  <c r="H244" i="7"/>
  <c r="G244" i="7"/>
  <c r="B244" i="7"/>
  <c r="A244" i="7"/>
  <c r="I243" i="7"/>
  <c r="H243" i="7"/>
  <c r="G243" i="7"/>
  <c r="D243" i="7"/>
  <c r="C243" i="7"/>
  <c r="B243" i="7"/>
  <c r="A243" i="7"/>
  <c r="I242" i="7"/>
  <c r="H242" i="7"/>
  <c r="G242" i="7"/>
  <c r="D242" i="7"/>
  <c r="B242" i="7"/>
  <c r="A242" i="7"/>
  <c r="I241" i="7"/>
  <c r="H241" i="7"/>
  <c r="G241" i="7"/>
  <c r="D241" i="7"/>
  <c r="C241" i="7"/>
  <c r="B241" i="7"/>
  <c r="A241" i="7"/>
  <c r="I240" i="7"/>
  <c r="H240" i="7"/>
  <c r="G240" i="7"/>
  <c r="D240" i="7"/>
  <c r="C240" i="7"/>
  <c r="B240" i="7"/>
  <c r="A240" i="7"/>
  <c r="I239" i="7"/>
  <c r="H239" i="7"/>
  <c r="G239" i="7"/>
  <c r="C239" i="7"/>
  <c r="B239" i="7"/>
  <c r="A239" i="7"/>
  <c r="I238" i="7"/>
  <c r="H238" i="7"/>
  <c r="G238" i="7"/>
  <c r="C238" i="7"/>
  <c r="B238" i="7"/>
  <c r="A238" i="7"/>
  <c r="I237" i="7"/>
  <c r="H237" i="7"/>
  <c r="G237" i="7"/>
  <c r="C237" i="7"/>
  <c r="B237" i="7"/>
  <c r="A237" i="7"/>
  <c r="I236" i="7"/>
  <c r="H236" i="7"/>
  <c r="G236" i="7"/>
  <c r="C236" i="7"/>
  <c r="B236" i="7"/>
  <c r="A236" i="7"/>
  <c r="I235" i="7"/>
  <c r="H235" i="7"/>
  <c r="G235" i="7"/>
  <c r="C235" i="7"/>
  <c r="B235" i="7"/>
  <c r="A235" i="7"/>
  <c r="I234" i="7"/>
  <c r="H234" i="7"/>
  <c r="G234" i="7"/>
  <c r="B234" i="7"/>
  <c r="A234" i="7"/>
  <c r="I233" i="7"/>
  <c r="H233" i="7"/>
  <c r="G233" i="7"/>
  <c r="C233" i="7"/>
  <c r="B233" i="7"/>
  <c r="A233" i="7"/>
  <c r="I232" i="7"/>
  <c r="H232" i="7"/>
  <c r="G232" i="7"/>
  <c r="C232" i="7"/>
  <c r="B232" i="7"/>
  <c r="A232" i="7"/>
  <c r="I231" i="7"/>
  <c r="H231" i="7"/>
  <c r="G231" i="7"/>
  <c r="D231" i="7"/>
  <c r="C231" i="7"/>
  <c r="B231" i="7"/>
  <c r="A231" i="7"/>
  <c r="I230" i="7"/>
  <c r="H230" i="7"/>
  <c r="G230" i="7"/>
  <c r="D230" i="7"/>
  <c r="C230" i="7"/>
  <c r="B230" i="7"/>
  <c r="A230" i="7"/>
  <c r="I229" i="7"/>
  <c r="H229" i="7"/>
  <c r="G229" i="7"/>
  <c r="D229" i="7"/>
  <c r="C229" i="7"/>
  <c r="B229" i="7"/>
  <c r="A229" i="7"/>
  <c r="I228" i="7"/>
  <c r="H228" i="7"/>
  <c r="G228" i="7"/>
  <c r="D228" i="7"/>
  <c r="C228" i="7"/>
  <c r="B228" i="7"/>
  <c r="A228" i="7"/>
  <c r="I227" i="7"/>
  <c r="H227" i="7"/>
  <c r="G227" i="7"/>
  <c r="D227" i="7"/>
  <c r="B227" i="7"/>
  <c r="A227" i="7"/>
  <c r="I226" i="7"/>
  <c r="H226" i="7"/>
  <c r="G226" i="7"/>
  <c r="D226" i="7"/>
  <c r="B226" i="7"/>
  <c r="A226" i="7"/>
  <c r="I225" i="7"/>
  <c r="H225" i="7"/>
  <c r="G225" i="7"/>
  <c r="D225" i="7"/>
  <c r="B225" i="7"/>
  <c r="A225" i="7"/>
  <c r="I224" i="7"/>
  <c r="H224" i="7"/>
  <c r="G224" i="7"/>
  <c r="D224" i="7"/>
  <c r="B224" i="7"/>
  <c r="A224" i="7"/>
  <c r="I223" i="7"/>
  <c r="H223" i="7"/>
  <c r="G223" i="7"/>
  <c r="D223" i="7"/>
  <c r="C223" i="7"/>
  <c r="B223" i="7"/>
  <c r="A223" i="7"/>
  <c r="I222" i="7"/>
  <c r="H222" i="7"/>
  <c r="G222" i="7"/>
  <c r="D222" i="7"/>
  <c r="C222" i="7"/>
  <c r="B222" i="7"/>
  <c r="A222" i="7"/>
  <c r="I221" i="7"/>
  <c r="H221" i="7"/>
  <c r="G221" i="7"/>
  <c r="D221" i="7"/>
  <c r="C221" i="7"/>
  <c r="B221" i="7"/>
  <c r="A221" i="7"/>
  <c r="I220" i="7"/>
  <c r="H220" i="7"/>
  <c r="G220" i="7"/>
  <c r="D220" i="7"/>
  <c r="C220" i="7"/>
  <c r="B220" i="7"/>
  <c r="A220" i="7"/>
  <c r="I219" i="7"/>
  <c r="H219" i="7"/>
  <c r="G219" i="7"/>
  <c r="D219" i="7"/>
  <c r="C219" i="7"/>
  <c r="B219" i="7"/>
  <c r="A219" i="7"/>
  <c r="I218" i="7"/>
  <c r="H218" i="7"/>
  <c r="G218" i="7"/>
  <c r="D218" i="7"/>
  <c r="C218" i="7"/>
  <c r="B218" i="7"/>
  <c r="A218" i="7"/>
  <c r="I217" i="7"/>
  <c r="H217" i="7"/>
  <c r="G217" i="7"/>
  <c r="D217" i="7"/>
  <c r="C217" i="7"/>
  <c r="B217" i="7"/>
  <c r="A217" i="7"/>
  <c r="I216" i="7"/>
  <c r="H216" i="7"/>
  <c r="G216" i="7"/>
  <c r="D216" i="7"/>
  <c r="B216" i="7"/>
  <c r="A216" i="7"/>
  <c r="I215" i="7"/>
  <c r="H215" i="7"/>
  <c r="G215" i="7"/>
  <c r="D215" i="7"/>
  <c r="C215" i="7"/>
  <c r="B215" i="7"/>
  <c r="A215" i="7"/>
  <c r="I214" i="7"/>
  <c r="H214" i="7"/>
  <c r="G214" i="7"/>
  <c r="D214" i="7"/>
  <c r="C214" i="7"/>
  <c r="B214" i="7"/>
  <c r="A214" i="7"/>
  <c r="I213" i="7"/>
  <c r="H213" i="7"/>
  <c r="G213" i="7"/>
  <c r="D213" i="7"/>
  <c r="C213" i="7"/>
  <c r="B213" i="7"/>
  <c r="A213" i="7"/>
  <c r="I212" i="7"/>
  <c r="H212" i="7"/>
  <c r="G212" i="7"/>
  <c r="D212" i="7"/>
  <c r="C212" i="7"/>
  <c r="B212" i="7"/>
  <c r="A212" i="7"/>
  <c r="I211" i="7"/>
  <c r="H211" i="7"/>
  <c r="G211" i="7"/>
  <c r="D211" i="7"/>
  <c r="C211" i="7"/>
  <c r="B211" i="7"/>
  <c r="A211" i="7"/>
  <c r="I210" i="7"/>
  <c r="H210" i="7"/>
  <c r="G210" i="7"/>
  <c r="D210" i="7"/>
  <c r="C210" i="7"/>
  <c r="B210" i="7"/>
  <c r="A210" i="7"/>
  <c r="I209" i="7"/>
  <c r="H209" i="7"/>
  <c r="G209" i="7"/>
  <c r="D209" i="7"/>
  <c r="C209" i="7"/>
  <c r="B209" i="7"/>
  <c r="A209" i="7"/>
  <c r="I208" i="7"/>
  <c r="H208" i="7"/>
  <c r="G208" i="7"/>
  <c r="D208" i="7"/>
  <c r="B208" i="7"/>
  <c r="A208" i="7"/>
  <c r="I207" i="7"/>
  <c r="H207" i="7"/>
  <c r="G207" i="7"/>
  <c r="D207" i="7"/>
  <c r="B207" i="7"/>
  <c r="A207" i="7"/>
  <c r="I206" i="7"/>
  <c r="H206" i="7"/>
  <c r="G206" i="7"/>
  <c r="D206" i="7"/>
  <c r="B206" i="7"/>
  <c r="A206" i="7"/>
  <c r="I205" i="7"/>
  <c r="H205" i="7"/>
  <c r="G205" i="7"/>
  <c r="D205" i="7"/>
  <c r="B205" i="7"/>
  <c r="A205" i="7"/>
  <c r="I204" i="7"/>
  <c r="H204" i="7"/>
  <c r="G204" i="7"/>
  <c r="D204" i="7"/>
  <c r="C204" i="7"/>
  <c r="B204" i="7"/>
  <c r="A204" i="7"/>
  <c r="I203" i="7"/>
  <c r="H203" i="7"/>
  <c r="G203" i="7"/>
  <c r="D203" i="7"/>
  <c r="C203" i="7"/>
  <c r="B203" i="7"/>
  <c r="A203" i="7"/>
  <c r="I202" i="7"/>
  <c r="H202" i="7"/>
  <c r="G202" i="7"/>
  <c r="D202" i="7"/>
  <c r="C202" i="7"/>
  <c r="B202" i="7"/>
  <c r="A202" i="7"/>
  <c r="I201" i="7"/>
  <c r="H201" i="7"/>
  <c r="G201" i="7"/>
  <c r="D201" i="7"/>
  <c r="C201" i="7"/>
  <c r="B201" i="7"/>
  <c r="A201" i="7"/>
  <c r="I200" i="7"/>
  <c r="H200" i="7"/>
  <c r="G200" i="7"/>
  <c r="D200" i="7"/>
  <c r="B200" i="7"/>
  <c r="A200" i="7"/>
  <c r="I199" i="7"/>
  <c r="H199" i="7"/>
  <c r="G199" i="7"/>
  <c r="D199" i="7"/>
  <c r="B199" i="7"/>
  <c r="A199" i="7"/>
  <c r="I198" i="7"/>
  <c r="H198" i="7"/>
  <c r="G198" i="7"/>
  <c r="D198" i="7"/>
  <c r="B198" i="7"/>
  <c r="A198" i="7"/>
  <c r="I197" i="7"/>
  <c r="G197" i="7"/>
  <c r="D197" i="7"/>
  <c r="B197" i="7"/>
  <c r="A197" i="7"/>
  <c r="I196" i="7"/>
  <c r="G196" i="7"/>
  <c r="D196" i="7"/>
  <c r="B196" i="7"/>
  <c r="A196" i="7"/>
  <c r="I195" i="7"/>
  <c r="H195" i="7"/>
  <c r="G195" i="7"/>
  <c r="D195" i="7"/>
  <c r="C195" i="7"/>
  <c r="B195" i="7"/>
  <c r="A195" i="7"/>
  <c r="I194" i="7"/>
  <c r="H194" i="7"/>
  <c r="G194" i="7"/>
  <c r="D194" i="7"/>
  <c r="C194" i="7"/>
  <c r="B194" i="7"/>
  <c r="A194" i="7"/>
  <c r="I193" i="7"/>
  <c r="H193" i="7"/>
  <c r="G193" i="7"/>
  <c r="D193" i="7"/>
  <c r="C193" i="7"/>
  <c r="B193" i="7"/>
  <c r="A193" i="7"/>
  <c r="I192" i="7"/>
  <c r="H192" i="7"/>
  <c r="G192" i="7"/>
  <c r="D192" i="7"/>
  <c r="C192" i="7"/>
  <c r="B192" i="7"/>
  <c r="A192" i="7"/>
  <c r="I191" i="7"/>
  <c r="H191" i="7"/>
  <c r="G191" i="7"/>
  <c r="D191" i="7"/>
  <c r="C191" i="7"/>
  <c r="B191" i="7"/>
  <c r="A191" i="7"/>
  <c r="I190" i="7"/>
  <c r="H190" i="7"/>
  <c r="G190" i="7"/>
  <c r="D190" i="7"/>
  <c r="B190" i="7"/>
  <c r="A190" i="7"/>
  <c r="I189" i="7"/>
  <c r="H189" i="7"/>
  <c r="G189" i="7"/>
  <c r="D189" i="7"/>
  <c r="C189" i="7"/>
  <c r="B189" i="7"/>
  <c r="A189" i="7"/>
  <c r="I188" i="7"/>
  <c r="G188" i="7"/>
  <c r="D188" i="7"/>
  <c r="B188" i="7"/>
  <c r="A188" i="7"/>
  <c r="I187" i="7"/>
  <c r="G187" i="7"/>
  <c r="D187" i="7"/>
  <c r="B187" i="7"/>
  <c r="A187" i="7"/>
  <c r="I186" i="7"/>
  <c r="H186" i="7"/>
  <c r="G186" i="7"/>
  <c r="D186" i="7"/>
  <c r="B186" i="7"/>
  <c r="A186" i="7"/>
  <c r="I185" i="7"/>
  <c r="H185" i="7"/>
  <c r="G185" i="7"/>
  <c r="D185" i="7"/>
  <c r="B185" i="7"/>
  <c r="A185" i="7"/>
  <c r="I184" i="7"/>
  <c r="H184" i="7"/>
  <c r="G184" i="7"/>
  <c r="D184" i="7"/>
  <c r="C184" i="7"/>
  <c r="B184" i="7"/>
  <c r="A184" i="7"/>
  <c r="I183" i="7"/>
  <c r="H183" i="7"/>
  <c r="G183" i="7"/>
  <c r="D183" i="7"/>
  <c r="C183" i="7"/>
  <c r="B183" i="7"/>
  <c r="A183" i="7"/>
  <c r="I182" i="7"/>
  <c r="H182" i="7"/>
  <c r="G182" i="7"/>
  <c r="D182" i="7"/>
  <c r="C182" i="7"/>
  <c r="B182" i="7"/>
  <c r="A182" i="7"/>
  <c r="I181" i="7"/>
  <c r="H181" i="7"/>
  <c r="G181" i="7"/>
  <c r="D181" i="7"/>
  <c r="C181" i="7"/>
  <c r="B181" i="7"/>
  <c r="A181" i="7"/>
  <c r="I180" i="7"/>
  <c r="H180" i="7"/>
  <c r="G180" i="7"/>
  <c r="B180" i="7"/>
  <c r="A180" i="7"/>
  <c r="I179" i="7"/>
  <c r="H179" i="7"/>
  <c r="G179" i="7"/>
  <c r="D179" i="7"/>
  <c r="C179" i="7"/>
  <c r="B179" i="7"/>
  <c r="A179" i="7"/>
  <c r="I178" i="7"/>
  <c r="H178" i="7"/>
  <c r="G178" i="7"/>
  <c r="D178" i="7"/>
  <c r="C178" i="7"/>
  <c r="B178" i="7"/>
  <c r="A178" i="7"/>
  <c r="I177" i="7"/>
  <c r="H177" i="7"/>
  <c r="G177" i="7"/>
  <c r="D177" i="7"/>
  <c r="C177" i="7"/>
  <c r="B177" i="7"/>
  <c r="A177" i="7"/>
  <c r="I176" i="7"/>
  <c r="H176" i="7"/>
  <c r="G176" i="7"/>
  <c r="D176" i="7"/>
  <c r="C176" i="7"/>
  <c r="B176" i="7"/>
  <c r="A176" i="7"/>
  <c r="I175" i="7"/>
  <c r="H175" i="7"/>
  <c r="G175" i="7"/>
  <c r="D175" i="7"/>
  <c r="C175" i="7"/>
  <c r="B175" i="7"/>
  <c r="A175" i="7"/>
  <c r="I174" i="7"/>
  <c r="H174" i="7"/>
  <c r="G174" i="7"/>
  <c r="D174" i="7"/>
  <c r="C174" i="7"/>
  <c r="B174" i="7"/>
  <c r="A174" i="7"/>
  <c r="I173" i="7"/>
  <c r="H173" i="7"/>
  <c r="G173" i="7"/>
  <c r="D173" i="7"/>
  <c r="B173" i="7"/>
  <c r="A173" i="7"/>
  <c r="I172" i="7"/>
  <c r="H172" i="7"/>
  <c r="G172" i="7"/>
  <c r="D172" i="7"/>
  <c r="C172" i="7"/>
  <c r="B172" i="7"/>
  <c r="A172" i="7"/>
  <c r="I171" i="7"/>
  <c r="H171" i="7"/>
  <c r="G171" i="7"/>
  <c r="D171" i="7"/>
  <c r="C171" i="7"/>
  <c r="B171" i="7"/>
  <c r="A171" i="7"/>
  <c r="I170" i="7"/>
  <c r="H170" i="7"/>
  <c r="G170" i="7"/>
  <c r="D170" i="7"/>
  <c r="C170" i="7"/>
  <c r="B170" i="7"/>
  <c r="A170" i="7"/>
  <c r="I169" i="7"/>
  <c r="H169" i="7"/>
  <c r="G169" i="7"/>
  <c r="D169" i="7"/>
  <c r="C169" i="7"/>
  <c r="B169" i="7"/>
  <c r="A169" i="7"/>
  <c r="I168" i="7"/>
  <c r="H168" i="7"/>
  <c r="G168" i="7"/>
  <c r="D168" i="7"/>
  <c r="C168" i="7"/>
  <c r="B168" i="7"/>
  <c r="A168" i="7"/>
  <c r="I167" i="7"/>
  <c r="H167" i="7"/>
  <c r="G167" i="7"/>
  <c r="C167" i="7"/>
  <c r="B167" i="7"/>
  <c r="A167" i="7"/>
  <c r="I166" i="7"/>
  <c r="H166" i="7"/>
  <c r="G166" i="7"/>
  <c r="C166" i="7"/>
  <c r="B166" i="7"/>
  <c r="A166" i="7"/>
  <c r="I165" i="7"/>
  <c r="H165" i="7"/>
  <c r="G165" i="7"/>
  <c r="C165" i="7"/>
  <c r="B165" i="7"/>
  <c r="A165" i="7"/>
  <c r="I164" i="7"/>
  <c r="H164" i="7"/>
  <c r="G164" i="7"/>
  <c r="D164" i="7"/>
  <c r="B164" i="7"/>
  <c r="A164" i="7"/>
  <c r="I163" i="7"/>
  <c r="H163" i="7"/>
  <c r="G163" i="7"/>
  <c r="D163" i="7"/>
  <c r="B163" i="7"/>
  <c r="A163" i="7"/>
  <c r="I162" i="7"/>
  <c r="H162" i="7"/>
  <c r="G162" i="7"/>
  <c r="D162" i="7"/>
  <c r="B162" i="7"/>
  <c r="A162" i="7"/>
  <c r="I161" i="7"/>
  <c r="H161" i="7"/>
  <c r="G161" i="7"/>
  <c r="D161" i="7"/>
  <c r="B161" i="7"/>
  <c r="A161" i="7"/>
  <c r="I160" i="7"/>
  <c r="H160" i="7"/>
  <c r="G160" i="7"/>
  <c r="D160" i="7"/>
  <c r="C160" i="7"/>
  <c r="B160" i="7"/>
  <c r="A160" i="7"/>
  <c r="I159" i="7"/>
  <c r="H159" i="7"/>
  <c r="G159" i="7"/>
  <c r="D159" i="7"/>
  <c r="B159" i="7"/>
  <c r="A159" i="7"/>
  <c r="I158" i="7"/>
  <c r="H158" i="7"/>
  <c r="G158" i="7"/>
  <c r="D158" i="7"/>
  <c r="C158" i="7"/>
  <c r="B158" i="7"/>
  <c r="A158" i="7"/>
  <c r="I157" i="7"/>
  <c r="H157" i="7"/>
  <c r="G157" i="7"/>
  <c r="D157" i="7"/>
  <c r="B157" i="7"/>
  <c r="A157" i="7"/>
  <c r="I156" i="7"/>
  <c r="H156" i="7"/>
  <c r="G156" i="7"/>
  <c r="D156" i="7"/>
  <c r="C156" i="7"/>
  <c r="B156" i="7"/>
  <c r="A156" i="7"/>
  <c r="I155" i="7"/>
  <c r="H155" i="7"/>
  <c r="G155" i="7"/>
  <c r="D155" i="7"/>
  <c r="C155" i="7"/>
  <c r="B155" i="7"/>
  <c r="A155" i="7"/>
  <c r="I154" i="7"/>
  <c r="H154" i="7"/>
  <c r="G154" i="7"/>
  <c r="D154" i="7"/>
  <c r="C154" i="7"/>
  <c r="B154" i="7"/>
  <c r="A154" i="7"/>
  <c r="I153" i="7"/>
  <c r="H153" i="7"/>
  <c r="G153" i="7"/>
  <c r="D153" i="7"/>
  <c r="C153" i="7"/>
  <c r="B153" i="7"/>
  <c r="A153" i="7"/>
  <c r="I152" i="7"/>
  <c r="H152" i="7"/>
  <c r="G152" i="7"/>
  <c r="D152" i="7"/>
  <c r="C152" i="7"/>
  <c r="B152" i="7"/>
  <c r="A152" i="7"/>
  <c r="I151" i="7"/>
  <c r="H151" i="7"/>
  <c r="G151" i="7"/>
  <c r="D151" i="7"/>
  <c r="C151" i="7"/>
  <c r="B151" i="7"/>
  <c r="A151" i="7"/>
  <c r="I150" i="7"/>
  <c r="H150" i="7"/>
  <c r="G150" i="7"/>
  <c r="D150" i="7"/>
  <c r="C150" i="7"/>
  <c r="B150" i="7"/>
  <c r="A150" i="7"/>
  <c r="I149" i="7"/>
  <c r="H149" i="7"/>
  <c r="G149" i="7"/>
  <c r="D149" i="7"/>
  <c r="C149" i="7"/>
  <c r="B149" i="7"/>
  <c r="A149" i="7"/>
  <c r="I148" i="7"/>
  <c r="H148" i="7"/>
  <c r="G148" i="7"/>
  <c r="D148" i="7"/>
  <c r="C148" i="7"/>
  <c r="B148" i="7"/>
  <c r="A148" i="7"/>
  <c r="I147" i="7"/>
  <c r="H147" i="7"/>
  <c r="G147" i="7"/>
  <c r="D147" i="7"/>
  <c r="C147" i="7"/>
  <c r="B147" i="7"/>
  <c r="A147" i="7"/>
  <c r="I146" i="7"/>
  <c r="H146" i="7"/>
  <c r="G146" i="7"/>
  <c r="C146" i="7"/>
  <c r="B146" i="7"/>
  <c r="A146" i="7"/>
  <c r="I145" i="7"/>
  <c r="H145" i="7"/>
  <c r="G145" i="7"/>
  <c r="C145" i="7"/>
  <c r="B145" i="7"/>
  <c r="A145" i="7"/>
  <c r="I144" i="7"/>
  <c r="H144" i="7"/>
  <c r="G144" i="7"/>
  <c r="C144" i="7"/>
  <c r="B144" i="7"/>
  <c r="A144" i="7"/>
  <c r="I143" i="7"/>
  <c r="H143" i="7"/>
  <c r="G143" i="7"/>
  <c r="C143" i="7"/>
  <c r="B143" i="7"/>
  <c r="A143" i="7"/>
  <c r="I142" i="7"/>
  <c r="H142" i="7"/>
  <c r="G142" i="7"/>
  <c r="C142" i="7"/>
  <c r="B142" i="7"/>
  <c r="A142" i="7"/>
  <c r="I141" i="7"/>
  <c r="H141" i="7"/>
  <c r="G141" i="7"/>
  <c r="B141" i="7"/>
  <c r="A141" i="7"/>
  <c r="I140" i="7"/>
  <c r="H140" i="7"/>
  <c r="G140" i="7"/>
  <c r="C140" i="7"/>
  <c r="B140" i="7"/>
  <c r="A140" i="7"/>
  <c r="I139" i="7"/>
  <c r="H139" i="7"/>
  <c r="G139" i="7"/>
  <c r="C139" i="7"/>
  <c r="B139" i="7"/>
  <c r="A139" i="7"/>
  <c r="I138" i="7"/>
  <c r="H138" i="7"/>
  <c r="G138" i="7"/>
  <c r="C138" i="7"/>
  <c r="B138" i="7"/>
  <c r="A138" i="7"/>
  <c r="I137" i="7"/>
  <c r="H137" i="7"/>
  <c r="G137" i="7"/>
  <c r="C137" i="7"/>
  <c r="B137" i="7"/>
  <c r="A137" i="7"/>
  <c r="I136" i="7"/>
  <c r="G136" i="7"/>
  <c r="B136" i="7"/>
  <c r="A136" i="7"/>
  <c r="I135" i="7"/>
  <c r="G135" i="7"/>
  <c r="B135" i="7"/>
  <c r="A135" i="7"/>
  <c r="I134" i="7"/>
  <c r="H134" i="7"/>
  <c r="G134" i="7"/>
  <c r="C134" i="7"/>
  <c r="B134" i="7"/>
  <c r="A134" i="7"/>
  <c r="I133" i="7"/>
  <c r="H133" i="7"/>
  <c r="G133" i="7"/>
  <c r="C133" i="7"/>
  <c r="B133" i="7"/>
  <c r="A133" i="7"/>
  <c r="I132" i="7"/>
  <c r="H132" i="7"/>
  <c r="G132" i="7"/>
  <c r="B132" i="7"/>
  <c r="A132" i="7"/>
  <c r="I131" i="7"/>
  <c r="H131" i="7"/>
  <c r="G131" i="7"/>
  <c r="C131" i="7"/>
  <c r="B131" i="7"/>
  <c r="A131" i="7"/>
  <c r="I130" i="7"/>
  <c r="G130" i="7"/>
  <c r="B130" i="7"/>
  <c r="A130" i="7"/>
  <c r="I129" i="7"/>
  <c r="G129" i="7"/>
  <c r="B129" i="7"/>
  <c r="A129" i="7"/>
  <c r="I128" i="7"/>
  <c r="H128" i="7"/>
  <c r="G128" i="7"/>
  <c r="B128" i="7"/>
  <c r="A128" i="7"/>
  <c r="I127" i="7"/>
  <c r="H127" i="7"/>
  <c r="G127" i="7"/>
  <c r="B127" i="7"/>
  <c r="A127" i="7"/>
  <c r="H126" i="7"/>
  <c r="C126" i="7"/>
  <c r="B126" i="7"/>
  <c r="A126" i="7"/>
  <c r="H125" i="7"/>
  <c r="C125" i="7"/>
  <c r="B125" i="7"/>
  <c r="A125" i="7"/>
  <c r="G124" i="7"/>
  <c r="B124" i="7"/>
  <c r="A124" i="7"/>
  <c r="G123" i="7"/>
  <c r="B123" i="7"/>
  <c r="A123" i="7"/>
  <c r="G122" i="7"/>
  <c r="A122" i="7"/>
  <c r="G121" i="7"/>
  <c r="A121" i="7"/>
  <c r="G120" i="7"/>
  <c r="C120" i="7"/>
  <c r="B120" i="7"/>
  <c r="A120" i="7"/>
  <c r="I119" i="7"/>
  <c r="G119" i="7"/>
  <c r="C119" i="7"/>
  <c r="B119" i="7"/>
  <c r="A119" i="7"/>
  <c r="I118" i="7"/>
  <c r="H118" i="7"/>
  <c r="G118" i="7"/>
  <c r="C118" i="7"/>
  <c r="B118" i="7"/>
  <c r="A118" i="7"/>
  <c r="I117" i="7"/>
  <c r="H117" i="7"/>
  <c r="G117" i="7"/>
  <c r="C117" i="7"/>
  <c r="B117" i="7"/>
  <c r="A117" i="7"/>
  <c r="I116" i="7"/>
  <c r="H116" i="7"/>
  <c r="G116" i="7"/>
  <c r="C116" i="7"/>
  <c r="B116" i="7"/>
  <c r="A116" i="7"/>
  <c r="I115" i="7"/>
  <c r="H115" i="7"/>
  <c r="G115" i="7"/>
  <c r="B115" i="7"/>
  <c r="A115" i="7"/>
  <c r="I114" i="7"/>
  <c r="H114" i="7"/>
  <c r="G114" i="7"/>
  <c r="B114" i="7"/>
  <c r="A114" i="7"/>
  <c r="I113" i="7"/>
  <c r="H113" i="7"/>
  <c r="G113" i="7"/>
  <c r="B113" i="7"/>
  <c r="A113" i="7"/>
  <c r="I112" i="7"/>
  <c r="H112" i="7"/>
  <c r="G112" i="7"/>
  <c r="C112" i="7"/>
  <c r="B112" i="7"/>
  <c r="A112" i="7"/>
  <c r="I111" i="7"/>
  <c r="H111" i="7"/>
  <c r="G111" i="7"/>
  <c r="C111" i="7"/>
  <c r="B111" i="7"/>
  <c r="A111" i="7"/>
  <c r="I110" i="7"/>
  <c r="H110" i="7"/>
  <c r="G110" i="7"/>
  <c r="C110" i="7"/>
  <c r="B110" i="7"/>
  <c r="A110" i="7"/>
  <c r="I109" i="7"/>
  <c r="H109" i="7"/>
  <c r="G109" i="7"/>
  <c r="C109" i="7"/>
  <c r="B109" i="7"/>
  <c r="A109" i="7"/>
  <c r="I108" i="7"/>
  <c r="H108" i="7"/>
  <c r="G108" i="7"/>
  <c r="C108" i="7"/>
  <c r="B108" i="7"/>
  <c r="A108" i="7"/>
  <c r="I107" i="7"/>
  <c r="H107" i="7"/>
  <c r="G107" i="7"/>
  <c r="C107" i="7"/>
  <c r="B107" i="7"/>
  <c r="A107" i="7"/>
  <c r="I106" i="7"/>
  <c r="H106" i="7"/>
  <c r="G106" i="7"/>
  <c r="C106" i="7"/>
  <c r="B106" i="7"/>
  <c r="A106" i="7"/>
  <c r="I105" i="7"/>
  <c r="H105" i="7"/>
  <c r="G105" i="7"/>
  <c r="C105" i="7"/>
  <c r="B105" i="7"/>
  <c r="A105" i="7"/>
  <c r="I104" i="7"/>
  <c r="H104" i="7"/>
  <c r="G104" i="7"/>
  <c r="C104" i="7"/>
  <c r="B104" i="7"/>
  <c r="A104" i="7"/>
  <c r="I103" i="7"/>
  <c r="H103" i="7"/>
  <c r="G103" i="7"/>
  <c r="C103" i="7"/>
  <c r="B103" i="7"/>
  <c r="A103" i="7"/>
  <c r="I102" i="7"/>
  <c r="H102" i="7"/>
  <c r="G102" i="7"/>
  <c r="C102" i="7"/>
  <c r="B102" i="7"/>
  <c r="A102" i="7"/>
  <c r="I101" i="7"/>
  <c r="H101" i="7"/>
  <c r="G101" i="7"/>
  <c r="C101" i="7"/>
  <c r="B101" i="7"/>
  <c r="A101" i="7"/>
  <c r="I100" i="7"/>
  <c r="H100" i="7"/>
  <c r="G100" i="7"/>
  <c r="C100" i="7"/>
  <c r="B100" i="7"/>
  <c r="A100" i="7"/>
  <c r="I99" i="7"/>
  <c r="H99" i="7"/>
  <c r="G99" i="7"/>
  <c r="B99" i="7"/>
  <c r="A99" i="7"/>
  <c r="I98" i="7"/>
  <c r="H98" i="7"/>
  <c r="G98" i="7"/>
  <c r="B98" i="7"/>
  <c r="A98" i="7"/>
  <c r="I97" i="7"/>
  <c r="H97" i="7"/>
  <c r="G97" i="7"/>
  <c r="C97" i="7"/>
  <c r="B97" i="7"/>
  <c r="A97" i="7"/>
  <c r="I96" i="7"/>
  <c r="H96" i="7"/>
  <c r="G96" i="7"/>
  <c r="C96" i="7"/>
  <c r="B96" i="7"/>
  <c r="A96" i="7"/>
  <c r="I95" i="7"/>
  <c r="H95" i="7"/>
  <c r="G95" i="7"/>
  <c r="C95" i="7"/>
  <c r="B95" i="7"/>
  <c r="A95" i="7"/>
  <c r="C94" i="7"/>
  <c r="A94" i="7"/>
  <c r="I93" i="7"/>
  <c r="H93" i="7"/>
  <c r="G93" i="7"/>
  <c r="C93" i="7"/>
  <c r="B93" i="7"/>
  <c r="A93" i="7"/>
  <c r="I92" i="7"/>
  <c r="H92" i="7"/>
  <c r="G92" i="7"/>
  <c r="C92" i="7"/>
  <c r="A92" i="7"/>
  <c r="I91" i="7"/>
  <c r="H91" i="7"/>
  <c r="G91" i="7"/>
  <c r="C91" i="7"/>
  <c r="B91" i="7"/>
  <c r="A91" i="7"/>
  <c r="I90" i="7"/>
  <c r="H90" i="7"/>
  <c r="G90" i="7"/>
  <c r="C90" i="7"/>
  <c r="B90" i="7"/>
  <c r="A90" i="7"/>
  <c r="I89" i="7"/>
  <c r="H89" i="7"/>
  <c r="G89" i="7"/>
  <c r="B89" i="7"/>
  <c r="A89" i="7"/>
  <c r="I88" i="7"/>
  <c r="H88" i="7"/>
  <c r="G88" i="7"/>
  <c r="C88" i="7"/>
  <c r="B88" i="7"/>
  <c r="A88" i="7"/>
  <c r="I87" i="7"/>
  <c r="H87" i="7"/>
  <c r="G87" i="7"/>
  <c r="B87" i="7"/>
  <c r="A87" i="7"/>
  <c r="I86" i="7"/>
  <c r="H86" i="7"/>
  <c r="G86" i="7"/>
  <c r="B86" i="7"/>
  <c r="A86" i="7"/>
  <c r="I85" i="7"/>
  <c r="H85" i="7"/>
  <c r="G85" i="7"/>
  <c r="C85" i="7"/>
  <c r="B85" i="7"/>
  <c r="A85" i="7"/>
  <c r="I84" i="7"/>
  <c r="H84" i="7"/>
  <c r="G84" i="7"/>
  <c r="C84" i="7"/>
  <c r="B84" i="7"/>
  <c r="A84" i="7"/>
  <c r="I83" i="7"/>
  <c r="H83" i="7"/>
  <c r="G83" i="7"/>
  <c r="C83" i="7"/>
  <c r="B83" i="7"/>
  <c r="A83" i="7"/>
  <c r="I82" i="7"/>
  <c r="H82" i="7"/>
  <c r="G82" i="7"/>
  <c r="C82" i="7"/>
  <c r="B82" i="7"/>
  <c r="A82" i="7"/>
  <c r="I81" i="7"/>
  <c r="H81" i="7"/>
  <c r="G81" i="7"/>
  <c r="C81" i="7"/>
  <c r="B81" i="7"/>
  <c r="A81" i="7"/>
  <c r="I80" i="7"/>
  <c r="H80" i="7"/>
  <c r="G80" i="7"/>
  <c r="C80" i="7"/>
  <c r="B80" i="7"/>
  <c r="A80" i="7"/>
  <c r="I79" i="7"/>
  <c r="H79" i="7"/>
  <c r="G79" i="7"/>
  <c r="C79" i="7"/>
  <c r="B79" i="7"/>
  <c r="A79" i="7"/>
  <c r="I78" i="7"/>
  <c r="H78" i="7"/>
  <c r="G78" i="7"/>
  <c r="C78" i="7"/>
  <c r="B78" i="7"/>
  <c r="A78" i="7"/>
  <c r="I77" i="7"/>
  <c r="H77" i="7"/>
  <c r="G77" i="7"/>
  <c r="C77" i="7"/>
  <c r="B77" i="7"/>
  <c r="A77" i="7"/>
  <c r="I76" i="7"/>
  <c r="H76" i="7"/>
  <c r="G76" i="7"/>
  <c r="C76" i="7"/>
  <c r="B76" i="7"/>
  <c r="A76" i="7"/>
  <c r="I75" i="7"/>
  <c r="H75" i="7"/>
  <c r="G75" i="7"/>
  <c r="C75" i="7"/>
  <c r="B75" i="7"/>
  <c r="A75" i="7"/>
  <c r="I74" i="7"/>
  <c r="H74" i="7"/>
  <c r="G74" i="7"/>
  <c r="C74" i="7"/>
  <c r="B74" i="7"/>
  <c r="A74" i="7"/>
  <c r="I73" i="7"/>
  <c r="H73" i="7"/>
  <c r="G73" i="7"/>
  <c r="C73" i="7"/>
  <c r="B73" i="7"/>
  <c r="A73" i="7"/>
  <c r="I72" i="7"/>
  <c r="H72" i="7"/>
  <c r="G72" i="7"/>
  <c r="C72" i="7"/>
  <c r="B72" i="7"/>
  <c r="A72" i="7"/>
  <c r="I71" i="7"/>
  <c r="H71" i="7"/>
  <c r="G71" i="7"/>
  <c r="C71" i="7"/>
  <c r="B71" i="7"/>
  <c r="A71" i="7"/>
  <c r="I70" i="7"/>
  <c r="H70" i="7"/>
  <c r="G70" i="7"/>
  <c r="C70" i="7"/>
  <c r="B70" i="7"/>
  <c r="A70" i="7"/>
  <c r="I69" i="7"/>
  <c r="H69" i="7"/>
  <c r="G69" i="7"/>
  <c r="C69" i="7"/>
  <c r="B69" i="7"/>
  <c r="A69" i="7"/>
  <c r="I68" i="7"/>
  <c r="H68" i="7"/>
  <c r="G68" i="7"/>
  <c r="C68" i="7"/>
  <c r="B68" i="7"/>
  <c r="A68" i="7"/>
  <c r="I67" i="7"/>
  <c r="H67" i="7"/>
  <c r="G67" i="7"/>
  <c r="C67" i="7"/>
  <c r="B67" i="7"/>
  <c r="A67" i="7"/>
  <c r="I66" i="7"/>
  <c r="H66" i="7"/>
  <c r="G66" i="7"/>
  <c r="C66" i="7"/>
  <c r="B66" i="7"/>
  <c r="A66" i="7"/>
  <c r="I65" i="7"/>
  <c r="H65" i="7"/>
  <c r="G65" i="7"/>
  <c r="C65" i="7"/>
  <c r="B65" i="7"/>
  <c r="A65" i="7"/>
  <c r="I64" i="7"/>
  <c r="H64" i="7"/>
  <c r="G64" i="7"/>
  <c r="C64" i="7"/>
  <c r="B64" i="7"/>
  <c r="A64" i="7"/>
  <c r="I63" i="7"/>
  <c r="H63" i="7"/>
  <c r="G63" i="7"/>
  <c r="C63" i="7"/>
  <c r="B63" i="7"/>
  <c r="A63" i="7"/>
  <c r="I62" i="7"/>
  <c r="H62" i="7"/>
  <c r="G62" i="7"/>
  <c r="C62" i="7"/>
  <c r="B62" i="7"/>
  <c r="A62" i="7"/>
  <c r="I61" i="7"/>
  <c r="H61" i="7"/>
  <c r="G61" i="7"/>
  <c r="C61" i="7"/>
  <c r="B61" i="7"/>
  <c r="A61" i="7"/>
  <c r="I60" i="7"/>
  <c r="H60" i="7"/>
  <c r="G60" i="7"/>
  <c r="C60" i="7"/>
  <c r="B60" i="7"/>
  <c r="A60" i="7"/>
  <c r="I59" i="7"/>
  <c r="H59" i="7"/>
  <c r="G59" i="7"/>
  <c r="C59" i="7"/>
  <c r="B59" i="7"/>
  <c r="A59" i="7"/>
  <c r="I58" i="7"/>
  <c r="H58" i="7"/>
  <c r="G58" i="7"/>
  <c r="C58" i="7"/>
  <c r="B58" i="7"/>
  <c r="A58" i="7"/>
  <c r="I57" i="7"/>
  <c r="H57" i="7"/>
  <c r="G57" i="7"/>
  <c r="C57" i="7"/>
  <c r="B57" i="7"/>
  <c r="A57" i="7"/>
  <c r="I56" i="7"/>
  <c r="H56" i="7"/>
  <c r="G56" i="7"/>
  <c r="C56" i="7"/>
  <c r="B56" i="7"/>
  <c r="A56" i="7"/>
  <c r="I55" i="7"/>
  <c r="H55" i="7"/>
  <c r="G55" i="7"/>
  <c r="C55" i="7"/>
  <c r="B55" i="7"/>
  <c r="A55" i="7"/>
  <c r="I54" i="7"/>
  <c r="H54" i="7"/>
  <c r="G54" i="7"/>
  <c r="C54" i="7"/>
  <c r="B54" i="7"/>
  <c r="A54" i="7"/>
  <c r="I53" i="7"/>
  <c r="H53" i="7"/>
  <c r="G53" i="7"/>
  <c r="C53" i="7"/>
  <c r="B53" i="7"/>
  <c r="A53" i="7"/>
  <c r="I52" i="7"/>
  <c r="H52" i="7"/>
  <c r="G52" i="7"/>
  <c r="C52" i="7"/>
  <c r="B52" i="7"/>
  <c r="A52" i="7"/>
  <c r="I51" i="7"/>
  <c r="H51" i="7"/>
  <c r="G51" i="7"/>
  <c r="C51" i="7"/>
  <c r="B51" i="7"/>
  <c r="A51" i="7"/>
  <c r="I50" i="7"/>
  <c r="H50" i="7"/>
  <c r="G50" i="7"/>
  <c r="C50" i="7"/>
  <c r="B50" i="7"/>
  <c r="A50" i="7"/>
  <c r="I49" i="7"/>
  <c r="H49" i="7"/>
  <c r="G49" i="7"/>
  <c r="C49" i="7"/>
  <c r="B49" i="7"/>
  <c r="A49" i="7"/>
  <c r="I48" i="7"/>
  <c r="H48" i="7"/>
  <c r="G48" i="7"/>
  <c r="C48" i="7"/>
  <c r="B48" i="7"/>
  <c r="A48" i="7"/>
  <c r="I47" i="7"/>
  <c r="H47" i="7"/>
  <c r="G47" i="7"/>
  <c r="C47" i="7"/>
  <c r="B47" i="7"/>
  <c r="A47" i="7"/>
  <c r="I46" i="7"/>
  <c r="H46" i="7"/>
  <c r="G46" i="7"/>
  <c r="C46" i="7"/>
  <c r="B46" i="7"/>
  <c r="A46" i="7"/>
  <c r="I45" i="7"/>
  <c r="H45" i="7"/>
  <c r="G45" i="7"/>
  <c r="C45" i="7"/>
  <c r="B45" i="7"/>
  <c r="A45" i="7"/>
  <c r="I44" i="7"/>
  <c r="H44" i="7"/>
  <c r="G44" i="7"/>
  <c r="C44" i="7"/>
  <c r="B44" i="7"/>
  <c r="A44" i="7"/>
  <c r="I43" i="7"/>
  <c r="H43" i="7"/>
  <c r="G43" i="7"/>
  <c r="C43" i="7"/>
  <c r="B43" i="7"/>
  <c r="A43" i="7"/>
  <c r="I42" i="7"/>
  <c r="H42" i="7"/>
  <c r="G42" i="7"/>
  <c r="B42" i="7"/>
  <c r="A42" i="7"/>
  <c r="I41" i="7"/>
  <c r="H41" i="7"/>
  <c r="G41" i="7"/>
  <c r="C41" i="7"/>
  <c r="B41" i="7"/>
  <c r="A41" i="7"/>
  <c r="I40" i="7"/>
  <c r="H40" i="7"/>
  <c r="G40" i="7"/>
  <c r="C40" i="7"/>
  <c r="B40" i="7"/>
  <c r="A40" i="7"/>
  <c r="I39" i="7"/>
  <c r="H39" i="7"/>
  <c r="G39" i="7"/>
  <c r="C39" i="7"/>
  <c r="B39" i="7"/>
  <c r="A39" i="7"/>
  <c r="I38" i="7"/>
  <c r="H38" i="7"/>
  <c r="G38" i="7"/>
  <c r="C38" i="7"/>
  <c r="B38" i="7"/>
  <c r="A38" i="7"/>
  <c r="I37" i="7"/>
  <c r="H37" i="7"/>
  <c r="G37" i="7"/>
  <c r="C37" i="7"/>
  <c r="B37" i="7"/>
  <c r="A37" i="7"/>
  <c r="I36" i="7"/>
  <c r="H36" i="7"/>
  <c r="G36" i="7"/>
  <c r="C36" i="7"/>
  <c r="B36" i="7"/>
  <c r="A36" i="7"/>
  <c r="I35" i="7"/>
  <c r="H35" i="7"/>
  <c r="G35" i="7"/>
  <c r="C35" i="7"/>
  <c r="B35" i="7"/>
  <c r="A35" i="7"/>
  <c r="I34" i="7"/>
  <c r="H34" i="7"/>
  <c r="G34" i="7"/>
  <c r="C34" i="7"/>
  <c r="B34" i="7"/>
  <c r="A34" i="7"/>
  <c r="I33" i="7"/>
  <c r="H33" i="7"/>
  <c r="G33" i="7"/>
  <c r="C33" i="7"/>
  <c r="B33" i="7"/>
  <c r="A33" i="7"/>
  <c r="I32" i="7"/>
  <c r="H32" i="7"/>
  <c r="G32" i="7"/>
  <c r="C32" i="7"/>
  <c r="B32" i="7"/>
  <c r="A32" i="7"/>
  <c r="I31" i="7"/>
  <c r="H31" i="7"/>
  <c r="G31" i="7"/>
  <c r="C31" i="7"/>
  <c r="B31" i="7"/>
  <c r="A31" i="7"/>
  <c r="I30" i="7"/>
  <c r="H30" i="7"/>
  <c r="G30" i="7"/>
  <c r="B30" i="7"/>
  <c r="A30" i="7"/>
  <c r="I29" i="7"/>
  <c r="H29" i="7"/>
  <c r="G29" i="7"/>
  <c r="B29" i="7"/>
  <c r="A29" i="7"/>
  <c r="I28" i="7"/>
  <c r="H28" i="7"/>
  <c r="G28" i="7"/>
  <c r="C28" i="7"/>
  <c r="B28" i="7"/>
  <c r="A28" i="7"/>
  <c r="I27" i="7"/>
  <c r="H27" i="7"/>
  <c r="G27" i="7"/>
  <c r="A27" i="7"/>
  <c r="I26" i="7"/>
  <c r="H26" i="7"/>
  <c r="G26" i="7"/>
  <c r="C26" i="7"/>
  <c r="B26" i="7"/>
  <c r="A26" i="7"/>
  <c r="I25" i="7"/>
  <c r="H25" i="7"/>
  <c r="G25" i="7"/>
  <c r="C25" i="7"/>
  <c r="B25" i="7"/>
  <c r="A25" i="7"/>
  <c r="I24" i="7"/>
  <c r="H24" i="7"/>
  <c r="G24" i="7"/>
  <c r="C24" i="7"/>
  <c r="B24" i="7"/>
  <c r="A24" i="7"/>
  <c r="I23" i="7"/>
  <c r="H23" i="7"/>
  <c r="G23" i="7"/>
  <c r="C23" i="7"/>
  <c r="B23" i="7"/>
  <c r="A23" i="7"/>
  <c r="I22" i="7"/>
  <c r="H22" i="7"/>
  <c r="G22" i="7"/>
  <c r="C22" i="7"/>
  <c r="B22" i="7"/>
  <c r="A22" i="7"/>
  <c r="I21" i="7"/>
  <c r="H21" i="7"/>
  <c r="G21" i="7"/>
  <c r="C21" i="7"/>
  <c r="B21" i="7"/>
  <c r="A21" i="7"/>
  <c r="I20" i="7"/>
  <c r="H20" i="7"/>
  <c r="G20" i="7"/>
  <c r="C20" i="7"/>
  <c r="B20" i="7"/>
  <c r="A20" i="7"/>
  <c r="I19" i="7"/>
  <c r="H19" i="7"/>
  <c r="G19" i="7"/>
  <c r="B19" i="7"/>
  <c r="A19" i="7"/>
  <c r="I18" i="7"/>
  <c r="H18" i="7"/>
  <c r="G18" i="7"/>
  <c r="B18" i="7"/>
  <c r="A18" i="7"/>
  <c r="I17" i="7"/>
  <c r="H17" i="7"/>
  <c r="G17" i="7"/>
  <c r="B17" i="7"/>
  <c r="A17" i="7"/>
  <c r="I16" i="7"/>
  <c r="H16" i="7"/>
  <c r="G16" i="7"/>
  <c r="B16" i="7"/>
  <c r="A16" i="7"/>
  <c r="I15" i="7"/>
  <c r="H15" i="7"/>
  <c r="G15" i="7"/>
  <c r="C15" i="7"/>
  <c r="B15" i="7"/>
  <c r="A15" i="7"/>
  <c r="I14" i="7"/>
  <c r="H14" i="7"/>
  <c r="G14" i="7"/>
  <c r="C14" i="7"/>
  <c r="B14" i="7"/>
  <c r="A14" i="7"/>
  <c r="I13" i="7"/>
  <c r="H13" i="7"/>
  <c r="G13" i="7"/>
  <c r="C13" i="7"/>
  <c r="B13" i="7"/>
  <c r="A13" i="7"/>
  <c r="I12" i="7"/>
  <c r="H12" i="7"/>
  <c r="G12" i="7"/>
  <c r="C12" i="7"/>
  <c r="B12" i="7"/>
  <c r="A12" i="7"/>
  <c r="I11" i="7"/>
  <c r="H11" i="7"/>
  <c r="G11" i="7"/>
  <c r="C11" i="7"/>
  <c r="B11" i="7"/>
  <c r="A11" i="7"/>
  <c r="I10" i="7"/>
  <c r="H10" i="7"/>
  <c r="G10" i="7"/>
  <c r="C10" i="7"/>
  <c r="B10" i="7"/>
  <c r="A10" i="7"/>
  <c r="I9" i="7"/>
  <c r="H9" i="7"/>
  <c r="G9" i="7"/>
  <c r="C9" i="7"/>
  <c r="B9" i="7"/>
  <c r="A9" i="7"/>
  <c r="I8" i="7"/>
  <c r="H8" i="7"/>
  <c r="G8" i="7"/>
  <c r="C8" i="7"/>
  <c r="B8" i="7"/>
  <c r="A8" i="7"/>
  <c r="I7" i="7"/>
  <c r="H7" i="7"/>
  <c r="G7" i="7"/>
  <c r="C7" i="7"/>
  <c r="B7" i="7"/>
  <c r="A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用户</author>
    <author>王刚</author>
  </authors>
  <commentList>
    <comment ref="A1" authorId="0" shapeId="0" xr:uid="{00000000-0006-0000-0000-000001000000}">
      <text>
        <r>
          <rPr>
            <b/>
            <sz val="9"/>
            <rFont val="Tahoma"/>
            <family val="2"/>
          </rPr>
          <t>Defines the number of rows to skip between items in the report.</t>
        </r>
      </text>
    </comment>
    <comment ref="B1" authorId="1" shapeId="0" xr:uid="{00000000-0006-0000-0000-000002000000}">
      <text>
        <r>
          <rPr>
            <sz val="9"/>
            <rFont val="宋体"/>
            <family val="3"/>
            <charset val="134"/>
          </rPr>
          <t>Item name</t>
        </r>
      </text>
    </comment>
    <comment ref="A2" authorId="0" shapeId="0" xr:uid="{00000000-0006-0000-0000-000003000000}">
      <text>
        <r>
          <rPr>
            <b/>
            <sz val="9"/>
            <rFont val="Tahoma"/>
            <family val="2"/>
          </rPr>
          <t>Defines the number of header rows in the report.</t>
        </r>
      </text>
    </comment>
    <comment ref="B2" authorId="1" shapeId="0" xr:uid="{00000000-0006-0000-0000-000004000000}">
      <text>
        <r>
          <rPr>
            <sz val="9"/>
            <rFont val="宋体"/>
            <family val="3"/>
            <charset val="134"/>
          </rPr>
          <t>View name</t>
        </r>
      </text>
    </comment>
    <comment ref="B3" authorId="1" shapeId="0" xr:uid="{00000000-0006-0000-0000-000005000000}">
      <text>
        <r>
          <rPr>
            <sz val="9"/>
            <rFont val="宋体"/>
            <family val="3"/>
            <charset val="134"/>
          </rPr>
          <t>Parent item name</t>
        </r>
      </text>
    </comment>
    <comment ref="B4" authorId="1" shapeId="0" xr:uid="{00000000-0006-0000-0000-000006000000}">
      <text>
        <r>
          <rPr>
            <sz val="9"/>
            <rFont val="宋体"/>
            <family val="3"/>
            <charset val="134"/>
          </rPr>
          <t>Filter name</t>
        </r>
      </text>
    </comment>
    <comment ref="B5" authorId="1" shapeId="0" xr:uid="{00000000-0006-0000-0000-000007000000}">
      <text>
        <r>
          <rPr>
            <sz val="9"/>
            <rFont val="宋体"/>
            <family val="3"/>
            <charset val="134"/>
          </rPr>
          <t>Repeat flag</t>
        </r>
      </text>
    </comment>
    <comment ref="B6" authorId="1" shapeId="0" xr:uid="{00000000-0006-0000-0000-000008000000}">
      <text>
        <r>
          <rPr>
            <sz val="9"/>
            <rFont val="宋体"/>
            <family val="3"/>
            <charset val="134"/>
          </rPr>
          <t>Item property count</t>
        </r>
      </text>
    </comment>
    <comment ref="B7" authorId="1" shapeId="0" xr:uid="{00000000-0006-0000-0000-000009000000}">
      <text>
        <r>
          <rPr>
            <sz val="9"/>
            <rFont val="宋体"/>
            <family val="3"/>
            <charset val="134"/>
          </rPr>
          <t>Sort property count</t>
        </r>
      </text>
    </comment>
    <comment ref="A8" authorId="0" shapeId="0" xr:uid="{00000000-0006-0000-0000-00000A000000}">
      <text>
        <r>
          <rPr>
            <b/>
            <sz val="9"/>
            <rFont val="Tahoma"/>
            <family val="2"/>
          </rPr>
          <t>Version</t>
        </r>
      </text>
    </comment>
    <comment ref="B8" authorId="1" shapeId="0" xr:uid="{00000000-0006-0000-0000-00000B000000}">
      <text>
        <r>
          <rPr>
            <sz val="9"/>
            <rFont val="宋体"/>
            <family val="3"/>
            <charset val="134"/>
          </rPr>
          <t>Group flag</t>
        </r>
      </text>
    </comment>
    <comment ref="B9" authorId="1" shapeId="0" xr:uid="{00000000-0006-0000-0000-00000C000000}">
      <text>
        <r>
          <rPr>
            <sz val="9"/>
            <rFont val="宋体"/>
            <family val="3"/>
            <charset val="134"/>
          </rPr>
          <t>Property name, Display format</t>
        </r>
      </text>
    </comment>
    <comment ref="A10" authorId="0" shapeId="0" xr:uid="{00000000-0006-0000-0000-00000D000000}">
      <text>
        <r>
          <rPr>
            <b/>
            <sz val="9"/>
            <rFont val="Tahoma"/>
            <family val="2"/>
          </rPr>
          <t>Plant name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TccUser</author>
  </authors>
  <commentList>
    <comment ref="M3" authorId="0" shapeId="0" xr:uid="{00000000-0006-0000-0300-000001000000}">
      <text>
        <r>
          <rPr>
            <b/>
            <sz val="9"/>
            <rFont val="宋体"/>
            <family val="3"/>
            <charset val="134"/>
          </rPr>
          <t>TccUser:</t>
        </r>
        <r>
          <rPr>
            <sz val="9"/>
            <rFont val="宋体"/>
            <family val="3"/>
            <charset val="134"/>
          </rPr>
          <t xml:space="preserve">
IP15
fluid catagory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杨永钰</author>
  </authors>
  <commentList>
    <comment ref="E205" authorId="0" shapeId="0" xr:uid="{00000000-0006-0000-0500-000001000000}">
      <text>
        <r>
          <rPr>
            <b/>
            <sz val="9"/>
            <color indexed="81"/>
            <rFont val="宋体"/>
            <family val="3"/>
            <charset val="134"/>
          </rPr>
          <t>杨永钰:</t>
        </r>
        <r>
          <rPr>
            <sz val="9"/>
            <color indexed="81"/>
            <rFont val="宋体"/>
            <family val="3"/>
            <charset val="134"/>
          </rPr>
          <t xml:space="preserve">
此处不需要保冷，待确定。</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杨永钰</author>
  </authors>
  <commentList>
    <comment ref="E69" authorId="0" shapeId="0" xr:uid="{00000000-0006-0000-0600-000001000000}">
      <text>
        <r>
          <rPr>
            <b/>
            <sz val="9"/>
            <color indexed="81"/>
            <rFont val="宋体"/>
            <family val="3"/>
            <charset val="134"/>
          </rPr>
          <t>杨永钰:</t>
        </r>
        <r>
          <rPr>
            <sz val="9"/>
            <color indexed="81"/>
            <rFont val="宋体"/>
            <family val="3"/>
            <charset val="134"/>
          </rPr>
          <t xml:space="preserve">
此处不需要保冷，待确定。</t>
        </r>
      </text>
    </comment>
  </commentList>
</comments>
</file>

<file path=xl/sharedStrings.xml><?xml version="1.0" encoding="utf-8"?>
<sst xmlns="http://schemas.openxmlformats.org/spreadsheetml/2006/main" count="22625" uniqueCount="1269">
  <si>
    <t>Pipe Run</t>
  </si>
  <si>
    <t>PipeRun</t>
  </si>
  <si>
    <t>OperFluidCode</t>
  </si>
  <si>
    <t>T13039</t>
  </si>
  <si>
    <t>TagSequenceNo</t>
  </si>
  <si>
    <t>NominalDiameter;True</t>
  </si>
  <si>
    <t>PipingMaterialsClass</t>
  </si>
  <si>
    <t>InsulationSpec</t>
  </si>
  <si>
    <t>pipepressurecode</t>
  </si>
  <si>
    <t>Representation.Drawing.DrawingNumber</t>
  </si>
  <si>
    <t>ProcessOperating.Norm.MassDensity</t>
  </si>
  <si>
    <t>ProcessOperating.Norm.Temperature</t>
  </si>
  <si>
    <t>ProcessOperating.Norm.Pressure</t>
  </si>
  <si>
    <t>SP_ID</t>
  </si>
  <si>
    <t>ItemTag</t>
  </si>
  <si>
    <t>ProcessDesign.Max.Pressure</t>
  </si>
  <si>
    <t>ProcessDesign.Min.Pressure</t>
  </si>
  <si>
    <t>ProcessDesign.Min.Temperature</t>
  </si>
  <si>
    <t>ProcessDesign.Max.Temperature</t>
  </si>
  <si>
    <t>ProcessOperating.Min.Pressure</t>
  </si>
  <si>
    <t>ProcessOperating.Min.Temperature</t>
  </si>
  <si>
    <t>ProcessOperating.Min.MassDensity</t>
  </si>
  <si>
    <t>ProcessOperating.Max.MassDensity</t>
  </si>
  <si>
    <t>ProcessOperating.Max.Pressure</t>
  </si>
  <si>
    <t>ProcessOperating.Max.Temperature</t>
  </si>
  <si>
    <t>TagSuffix</t>
  </si>
  <si>
    <t>TempValueB</t>
  </si>
  <si>
    <t>PlantGroup.Name</t>
  </si>
  <si>
    <t>PlantGroup.Description</t>
  </si>
  <si>
    <t>OperFluidCode,0</t>
  </si>
  <si>
    <t>TagSequenceNo,0</t>
  </si>
  <si>
    <t>TagSuffix,0</t>
  </si>
  <si>
    <t>NominalDiameter,1</t>
  </si>
  <si>
    <t>ProcessDesign.Max.Temperature,1</t>
  </si>
  <si>
    <t>ProcessDesign.Max.Pressure,1</t>
  </si>
  <si>
    <t>ProcessDesign.Min.Pressure,1</t>
  </si>
  <si>
    <t>ProcessDesign.Min.Temperature,1</t>
  </si>
  <si>
    <t>TempValueB,1</t>
  </si>
  <si>
    <t xml:space="preserve"> </t>
  </si>
  <si>
    <r>
      <rPr>
        <sz val="8"/>
        <rFont val="宋体"/>
        <family val="3"/>
        <charset val="134"/>
      </rPr>
      <t>项目名称</t>
    </r>
    <r>
      <rPr>
        <sz val="8"/>
        <rFont val="Arial"/>
        <family val="2"/>
      </rPr>
      <t xml:space="preserve">
PROJECT</t>
    </r>
    <r>
      <rPr>
        <sz val="6"/>
        <rFont val="Arial"/>
        <family val="2"/>
      </rPr>
      <t xml:space="preserve">  </t>
    </r>
    <r>
      <rPr>
        <sz val="8"/>
        <rFont val="Arial"/>
        <family val="2"/>
      </rPr>
      <t xml:space="preserve">           </t>
    </r>
  </si>
  <si>
    <r>
      <rPr>
        <sz val="8"/>
        <rFont val="宋体"/>
        <family val="3"/>
        <charset val="134"/>
      </rPr>
      <t>设计项目</t>
    </r>
    <r>
      <rPr>
        <sz val="8"/>
        <rFont val="Arial"/>
        <family val="2"/>
      </rPr>
      <t xml:space="preserve">
UNIT                                            </t>
    </r>
  </si>
  <si>
    <r>
      <rPr>
        <sz val="8"/>
        <rFont val="宋体"/>
        <family val="3"/>
        <charset val="134"/>
      </rPr>
      <t>设计阶段</t>
    </r>
    <r>
      <rPr>
        <sz val="8"/>
        <rFont val="Arial"/>
        <family val="2"/>
      </rPr>
      <t xml:space="preserve">
PHASE                                            </t>
    </r>
  </si>
  <si>
    <r>
      <rPr>
        <sz val="8"/>
        <rFont val="宋体"/>
        <family val="3"/>
        <charset val="134"/>
      </rPr>
      <t>文件编号</t>
    </r>
    <r>
      <rPr>
        <sz val="8"/>
        <rFont val="Arial"/>
        <family val="2"/>
      </rPr>
      <t xml:space="preserve">
DOC. NO.                                            </t>
    </r>
  </si>
  <si>
    <r>
      <rPr>
        <sz val="8"/>
        <rFont val="宋体"/>
        <family val="3"/>
        <charset val="134"/>
      </rPr>
      <t>页码</t>
    </r>
    <r>
      <rPr>
        <sz val="8"/>
        <rFont val="Arial"/>
        <family val="2"/>
      </rPr>
      <t xml:space="preserve"> PAGE</t>
    </r>
  </si>
  <si>
    <r>
      <rPr>
        <sz val="8"/>
        <rFont val="宋体"/>
        <family val="3"/>
        <charset val="134"/>
      </rPr>
      <t>版次</t>
    </r>
    <r>
      <rPr>
        <sz val="8"/>
        <rFont val="Arial"/>
        <family val="2"/>
      </rPr>
      <t xml:space="preserve"> REVISION                                     </t>
    </r>
  </si>
  <si>
    <r>
      <rPr>
        <b/>
        <sz val="16"/>
        <rFont val="宋体"/>
        <family val="3"/>
        <charset val="134"/>
      </rPr>
      <t>管</t>
    </r>
    <r>
      <rPr>
        <b/>
        <sz val="16"/>
        <rFont val="Arial"/>
        <family val="2"/>
      </rPr>
      <t xml:space="preserve"> </t>
    </r>
    <r>
      <rPr>
        <b/>
        <sz val="16"/>
        <rFont val="宋体"/>
        <family val="3"/>
        <charset val="134"/>
      </rPr>
      <t>道</t>
    </r>
    <r>
      <rPr>
        <b/>
        <sz val="16"/>
        <rFont val="Arial"/>
        <family val="2"/>
      </rPr>
      <t xml:space="preserve"> </t>
    </r>
    <r>
      <rPr>
        <b/>
        <sz val="16"/>
        <rFont val="宋体"/>
        <family val="3"/>
        <charset val="134"/>
      </rPr>
      <t>一</t>
    </r>
    <r>
      <rPr>
        <b/>
        <sz val="16"/>
        <rFont val="Arial"/>
        <family val="2"/>
      </rPr>
      <t xml:space="preserve"> </t>
    </r>
    <r>
      <rPr>
        <b/>
        <sz val="16"/>
        <rFont val="宋体"/>
        <family val="3"/>
        <charset val="134"/>
      </rPr>
      <t>览</t>
    </r>
    <r>
      <rPr>
        <b/>
        <sz val="16"/>
        <rFont val="Arial"/>
        <family val="2"/>
      </rPr>
      <t xml:space="preserve"> </t>
    </r>
    <r>
      <rPr>
        <b/>
        <sz val="16"/>
        <rFont val="宋体"/>
        <family val="3"/>
        <charset val="134"/>
      </rPr>
      <t>表</t>
    </r>
    <r>
      <rPr>
        <b/>
        <sz val="16"/>
        <rFont val="Arial"/>
        <family val="2"/>
      </rPr>
      <t xml:space="preserve">                                                                                                                 </t>
    </r>
  </si>
  <si>
    <t>朱汉巍</t>
  </si>
  <si>
    <t>袁文</t>
  </si>
  <si>
    <r>
      <rPr>
        <sz val="9"/>
        <rFont val="宋体"/>
        <family val="3"/>
        <charset val="134"/>
      </rPr>
      <t>版次</t>
    </r>
    <r>
      <rPr>
        <sz val="9"/>
        <rFont val="Arial"/>
        <family val="2"/>
      </rPr>
      <t xml:space="preserve">
REV.</t>
    </r>
  </si>
  <si>
    <r>
      <rPr>
        <sz val="9"/>
        <rFont val="宋体"/>
        <family val="3"/>
        <charset val="134"/>
      </rPr>
      <t>说</t>
    </r>
    <r>
      <rPr>
        <sz val="9"/>
        <rFont val="Arial"/>
        <family val="2"/>
      </rPr>
      <t xml:space="preserve">            </t>
    </r>
    <r>
      <rPr>
        <sz val="9"/>
        <rFont val="宋体"/>
        <family val="3"/>
        <charset val="134"/>
      </rPr>
      <t>明</t>
    </r>
    <r>
      <rPr>
        <sz val="9"/>
        <rFont val="Arial"/>
        <family val="2"/>
      </rPr>
      <t xml:space="preserve">
DESCRIPTION</t>
    </r>
  </si>
  <si>
    <r>
      <rPr>
        <sz val="9"/>
        <rFont val="宋体"/>
        <family val="3"/>
        <charset val="134"/>
      </rPr>
      <t>工艺</t>
    </r>
  </si>
  <si>
    <r>
      <rPr>
        <sz val="9"/>
        <rFont val="宋体"/>
        <family val="3"/>
        <charset val="134"/>
      </rPr>
      <t>管道</t>
    </r>
  </si>
  <si>
    <r>
      <rPr>
        <sz val="9"/>
        <rFont val="宋体"/>
        <family val="3"/>
        <charset val="134"/>
      </rPr>
      <t>日</t>
    </r>
    <r>
      <rPr>
        <sz val="9"/>
        <rFont val="Arial"/>
        <family val="2"/>
      </rPr>
      <t xml:space="preserve"> </t>
    </r>
    <r>
      <rPr>
        <sz val="9"/>
        <rFont val="宋体"/>
        <family val="3"/>
        <charset val="134"/>
      </rPr>
      <t>期</t>
    </r>
    <r>
      <rPr>
        <sz val="9"/>
        <rFont val="Arial"/>
        <family val="2"/>
      </rPr>
      <t xml:space="preserve">
DATE</t>
    </r>
  </si>
  <si>
    <r>
      <rPr>
        <sz val="9"/>
        <rFont val="宋体"/>
        <family val="3"/>
        <charset val="134"/>
      </rPr>
      <t>设</t>
    </r>
    <r>
      <rPr>
        <sz val="9"/>
        <rFont val="Arial"/>
        <family val="2"/>
      </rPr>
      <t xml:space="preserve">  </t>
    </r>
    <r>
      <rPr>
        <sz val="9"/>
        <rFont val="宋体"/>
        <family val="3"/>
        <charset val="134"/>
      </rPr>
      <t>计</t>
    </r>
    <r>
      <rPr>
        <sz val="9"/>
        <rFont val="Arial"/>
        <family val="2"/>
      </rPr>
      <t xml:space="preserve">
PRE' D</t>
    </r>
  </si>
  <si>
    <r>
      <rPr>
        <sz val="9"/>
        <rFont val="宋体"/>
        <family val="3"/>
        <charset val="134"/>
      </rPr>
      <t>校</t>
    </r>
    <r>
      <rPr>
        <sz val="9"/>
        <rFont val="Arial"/>
        <family val="2"/>
      </rPr>
      <t xml:space="preserve">  </t>
    </r>
    <r>
      <rPr>
        <sz val="9"/>
        <rFont val="宋体"/>
        <family val="3"/>
        <charset val="134"/>
      </rPr>
      <t>核</t>
    </r>
    <r>
      <rPr>
        <sz val="9"/>
        <rFont val="Arial"/>
        <family val="2"/>
      </rPr>
      <t xml:space="preserve">
CHK' D</t>
    </r>
  </si>
  <si>
    <r>
      <rPr>
        <sz val="9"/>
        <rFont val="宋体"/>
        <family val="3"/>
        <charset val="134"/>
      </rPr>
      <t>审</t>
    </r>
    <r>
      <rPr>
        <sz val="9"/>
        <rFont val="Arial"/>
        <family val="2"/>
      </rPr>
      <t xml:space="preserve">  </t>
    </r>
    <r>
      <rPr>
        <sz val="9"/>
        <rFont val="宋体"/>
        <family val="3"/>
        <charset val="134"/>
      </rPr>
      <t>核</t>
    </r>
    <r>
      <rPr>
        <sz val="9"/>
        <rFont val="Arial"/>
        <family val="2"/>
      </rPr>
      <t xml:space="preserve">
REVIEW</t>
    </r>
  </si>
  <si>
    <r>
      <rPr>
        <sz val="9"/>
        <rFont val="宋体"/>
        <family val="3"/>
        <charset val="134"/>
      </rPr>
      <t>审</t>
    </r>
    <r>
      <rPr>
        <sz val="9"/>
        <rFont val="Arial"/>
        <family val="2"/>
      </rPr>
      <t xml:space="preserve">  </t>
    </r>
    <r>
      <rPr>
        <sz val="9"/>
        <rFont val="宋体"/>
        <family val="3"/>
        <charset val="134"/>
      </rPr>
      <t>定</t>
    </r>
    <r>
      <rPr>
        <sz val="9"/>
        <rFont val="Arial"/>
        <family val="2"/>
      </rPr>
      <t xml:space="preserve">
APPR</t>
    </r>
  </si>
  <si>
    <t>FV</t>
  </si>
  <si>
    <t>AAA</t>
  </si>
  <si>
    <t>管径</t>
  </si>
  <si>
    <t>BBB</t>
  </si>
  <si>
    <t>介质代号</t>
  </si>
  <si>
    <t>单元编号+PID位号</t>
  </si>
  <si>
    <t>FF</t>
  </si>
  <si>
    <t>顺序号</t>
  </si>
  <si>
    <t>GGG</t>
  </si>
  <si>
    <t>HH</t>
  </si>
  <si>
    <t>（本管道表涉及的介质代号）</t>
  </si>
  <si>
    <t>NG</t>
  </si>
  <si>
    <t>天然气</t>
  </si>
  <si>
    <t>N</t>
  </si>
  <si>
    <t>氮气</t>
  </si>
  <si>
    <t>IA</t>
  </si>
  <si>
    <t>PA</t>
  </si>
  <si>
    <t>FL</t>
  </si>
  <si>
    <t>低压火炬气</t>
  </si>
  <si>
    <t>液体系统</t>
  </si>
  <si>
    <t>LNG</t>
  </si>
  <si>
    <t>液化天然气</t>
  </si>
  <si>
    <t>SWS</t>
  </si>
  <si>
    <t>海水</t>
  </si>
  <si>
    <r>
      <rPr>
        <b/>
        <sz val="12"/>
        <rFont val="宋体"/>
        <family val="3"/>
        <charset val="134"/>
      </rPr>
      <t>文件号</t>
    </r>
    <r>
      <rPr>
        <b/>
        <sz val="12"/>
        <rFont val="Arial"/>
        <family val="2"/>
      </rPr>
      <t xml:space="preserve"> </t>
    </r>
    <r>
      <rPr>
        <b/>
        <sz val="10"/>
        <rFont val="Arial"/>
        <family val="2"/>
      </rPr>
      <t xml:space="preserve">DOC.NO: </t>
    </r>
  </si>
  <si>
    <t>T17083-45-131-PS05</t>
  </si>
  <si>
    <r>
      <rPr>
        <sz val="10"/>
        <rFont val="宋体"/>
        <family val="3"/>
        <charset val="134"/>
      </rPr>
      <t>管</t>
    </r>
    <r>
      <rPr>
        <sz val="10"/>
        <rFont val="Arial"/>
        <family val="2"/>
      </rPr>
      <t xml:space="preserve">     </t>
    </r>
    <r>
      <rPr>
        <sz val="10"/>
        <rFont val="宋体"/>
        <family val="3"/>
        <charset val="134"/>
      </rPr>
      <t>道</t>
    </r>
    <r>
      <rPr>
        <sz val="10"/>
        <rFont val="Arial"/>
        <family val="2"/>
      </rPr>
      <t xml:space="preserve">    </t>
    </r>
    <r>
      <rPr>
        <sz val="10"/>
        <rFont val="宋体"/>
        <family val="3"/>
        <charset val="134"/>
      </rPr>
      <t>标</t>
    </r>
    <r>
      <rPr>
        <sz val="10"/>
        <rFont val="Arial"/>
        <family val="2"/>
      </rPr>
      <t xml:space="preserve">      </t>
    </r>
    <r>
      <rPr>
        <sz val="10"/>
        <rFont val="宋体"/>
        <family val="3"/>
        <charset val="134"/>
      </rPr>
      <t xml:space="preserve">志
</t>
    </r>
    <r>
      <rPr>
        <sz val="8"/>
        <rFont val="Arial"/>
        <family val="2"/>
      </rPr>
      <t>Line   Description</t>
    </r>
  </si>
  <si>
    <r>
      <rPr>
        <sz val="10"/>
        <rFont val="宋体"/>
        <family val="3"/>
        <charset val="134"/>
      </rPr>
      <t>管</t>
    </r>
    <r>
      <rPr>
        <sz val="10"/>
        <rFont val="Arial"/>
        <family val="2"/>
      </rPr>
      <t xml:space="preserve">  </t>
    </r>
    <r>
      <rPr>
        <sz val="10"/>
        <rFont val="宋体"/>
        <family val="3"/>
        <charset val="134"/>
      </rPr>
      <t>道</t>
    </r>
    <r>
      <rPr>
        <sz val="10"/>
        <rFont val="Arial"/>
        <family val="2"/>
      </rPr>
      <t xml:space="preserve">  </t>
    </r>
    <r>
      <rPr>
        <sz val="10"/>
        <rFont val="宋体"/>
        <family val="3"/>
        <charset val="134"/>
      </rPr>
      <t>起</t>
    </r>
    <r>
      <rPr>
        <sz val="10"/>
        <rFont val="Arial"/>
        <family val="2"/>
      </rPr>
      <t xml:space="preserve">  </t>
    </r>
    <r>
      <rPr>
        <sz val="10"/>
        <rFont val="宋体"/>
        <family val="3"/>
        <charset val="134"/>
      </rPr>
      <t>止</t>
    </r>
    <r>
      <rPr>
        <sz val="10"/>
        <rFont val="Arial"/>
        <family val="2"/>
      </rPr>
      <t xml:space="preserve">  </t>
    </r>
    <r>
      <rPr>
        <sz val="10"/>
        <rFont val="宋体"/>
        <family val="3"/>
        <charset val="134"/>
      </rPr>
      <t xml:space="preserve">点
</t>
    </r>
    <r>
      <rPr>
        <sz val="8"/>
        <rFont val="Arial"/>
        <family val="2"/>
      </rPr>
      <t>Description</t>
    </r>
  </si>
  <si>
    <r>
      <rPr>
        <sz val="10"/>
        <rFont val="Arial"/>
        <family val="2"/>
      </rPr>
      <t>PID</t>
    </r>
    <r>
      <rPr>
        <sz val="10"/>
        <rFont val="宋体"/>
        <family val="3"/>
        <charset val="134"/>
      </rPr>
      <t xml:space="preserve">图号
</t>
    </r>
    <r>
      <rPr>
        <sz val="8"/>
        <rFont val="Arial"/>
        <family val="2"/>
      </rPr>
      <t>PID Number</t>
    </r>
  </si>
  <si>
    <r>
      <rPr>
        <sz val="10"/>
        <rFont val="宋体"/>
        <family val="3"/>
        <charset val="134"/>
      </rPr>
      <t>物</t>
    </r>
    <r>
      <rPr>
        <sz val="10"/>
        <rFont val="Arial"/>
        <family val="2"/>
      </rPr>
      <t xml:space="preserve">    </t>
    </r>
    <r>
      <rPr>
        <sz val="10"/>
        <rFont val="宋体"/>
        <family val="3"/>
        <charset val="134"/>
      </rPr>
      <t xml:space="preserve">料
</t>
    </r>
    <r>
      <rPr>
        <sz val="8"/>
        <rFont val="Arial"/>
        <family val="2"/>
      </rPr>
      <t>Fluid</t>
    </r>
  </si>
  <si>
    <r>
      <rPr>
        <sz val="10"/>
        <rFont val="Arial"/>
        <family val="2"/>
      </rPr>
      <t xml:space="preserve"> </t>
    </r>
    <r>
      <rPr>
        <sz val="10"/>
        <rFont val="宋体"/>
        <family val="3"/>
        <charset val="134"/>
      </rPr>
      <t>操</t>
    </r>
    <r>
      <rPr>
        <sz val="10"/>
        <rFont val="Arial"/>
        <family val="2"/>
      </rPr>
      <t xml:space="preserve"> </t>
    </r>
    <r>
      <rPr>
        <sz val="10"/>
        <rFont val="宋体"/>
        <family val="3"/>
        <charset val="134"/>
      </rPr>
      <t>作</t>
    </r>
    <r>
      <rPr>
        <sz val="10"/>
        <rFont val="Arial"/>
        <family val="2"/>
      </rPr>
      <t xml:space="preserve"> </t>
    </r>
    <r>
      <rPr>
        <sz val="10"/>
        <rFont val="宋体"/>
        <family val="3"/>
        <charset val="134"/>
      </rPr>
      <t>条</t>
    </r>
    <r>
      <rPr>
        <sz val="10"/>
        <rFont val="Arial"/>
        <family val="2"/>
      </rPr>
      <t xml:space="preserve"> </t>
    </r>
    <r>
      <rPr>
        <sz val="10"/>
        <rFont val="宋体"/>
        <family val="3"/>
        <charset val="134"/>
      </rPr>
      <t xml:space="preserve">件
</t>
    </r>
    <r>
      <rPr>
        <sz val="8"/>
        <rFont val="Arial"/>
        <family val="2"/>
      </rPr>
      <t xml:space="preserve"> Operation</t>
    </r>
  </si>
  <si>
    <r>
      <rPr>
        <sz val="10"/>
        <rFont val="宋体"/>
        <family val="3"/>
        <charset val="134"/>
      </rPr>
      <t>设</t>
    </r>
    <r>
      <rPr>
        <sz val="10"/>
        <rFont val="Arial"/>
        <family val="2"/>
      </rPr>
      <t xml:space="preserve"> </t>
    </r>
    <r>
      <rPr>
        <sz val="10"/>
        <rFont val="宋体"/>
        <family val="3"/>
        <charset val="134"/>
      </rPr>
      <t>计</t>
    </r>
    <r>
      <rPr>
        <sz val="10"/>
        <rFont val="Arial"/>
        <family val="2"/>
      </rPr>
      <t xml:space="preserve"> </t>
    </r>
    <r>
      <rPr>
        <sz val="10"/>
        <rFont val="宋体"/>
        <family val="3"/>
        <charset val="134"/>
      </rPr>
      <t>条</t>
    </r>
    <r>
      <rPr>
        <sz val="10"/>
        <rFont val="Arial"/>
        <family val="2"/>
      </rPr>
      <t xml:space="preserve"> </t>
    </r>
    <r>
      <rPr>
        <sz val="10"/>
        <rFont val="宋体"/>
        <family val="3"/>
        <charset val="134"/>
      </rPr>
      <t xml:space="preserve">件
</t>
    </r>
    <r>
      <rPr>
        <sz val="8"/>
        <rFont val="Arial"/>
        <family val="2"/>
      </rPr>
      <t>Design</t>
    </r>
  </si>
  <si>
    <r>
      <rPr>
        <sz val="10"/>
        <rFont val="宋体"/>
        <family val="3"/>
        <charset val="134"/>
      </rPr>
      <t>试</t>
    </r>
    <r>
      <rPr>
        <sz val="10"/>
        <rFont val="Arial"/>
        <family val="2"/>
      </rPr>
      <t xml:space="preserve"> </t>
    </r>
    <r>
      <rPr>
        <sz val="10"/>
        <rFont val="宋体"/>
        <family val="3"/>
        <charset val="134"/>
      </rPr>
      <t>验</t>
    </r>
    <r>
      <rPr>
        <sz val="10"/>
        <rFont val="Arial"/>
        <family val="2"/>
      </rPr>
      <t xml:space="preserve"> </t>
    </r>
    <r>
      <rPr>
        <sz val="10"/>
        <rFont val="宋体"/>
        <family val="3"/>
        <charset val="134"/>
      </rPr>
      <t>要</t>
    </r>
    <r>
      <rPr>
        <sz val="10"/>
        <rFont val="Arial"/>
        <family val="2"/>
      </rPr>
      <t xml:space="preserve"> </t>
    </r>
    <r>
      <rPr>
        <sz val="10"/>
        <rFont val="宋体"/>
        <family val="3"/>
        <charset val="134"/>
      </rPr>
      <t xml:space="preserve">求
</t>
    </r>
    <r>
      <rPr>
        <sz val="8"/>
        <rFont val="Arial"/>
        <family val="2"/>
      </rPr>
      <t xml:space="preserve">Test </t>
    </r>
  </si>
  <si>
    <r>
      <rPr>
        <sz val="10"/>
        <rFont val="宋体"/>
        <family val="3"/>
        <charset val="134"/>
      </rPr>
      <t xml:space="preserve">施工技术要求
</t>
    </r>
    <r>
      <rPr>
        <sz val="8"/>
        <rFont val="Arial"/>
        <family val="2"/>
      </rPr>
      <t>Construction Technology Requirement</t>
    </r>
  </si>
  <si>
    <r>
      <rPr>
        <sz val="10"/>
        <rFont val="宋体"/>
        <family val="3"/>
        <charset val="134"/>
      </rPr>
      <t>无损检测</t>
    </r>
    <r>
      <rPr>
        <sz val="8"/>
        <rFont val="Arial"/>
        <family val="2"/>
      </rPr>
      <t xml:space="preserve">
NDE</t>
    </r>
  </si>
  <si>
    <r>
      <rPr>
        <sz val="10"/>
        <rFont val="宋体"/>
        <family val="3"/>
        <charset val="134"/>
      </rPr>
      <t xml:space="preserve">应力
计算
</t>
    </r>
    <r>
      <rPr>
        <sz val="8"/>
        <rFont val="Arial"/>
        <family val="2"/>
      </rPr>
      <t>Stress
cal.</t>
    </r>
  </si>
  <si>
    <r>
      <rPr>
        <sz val="10"/>
        <rFont val="宋体"/>
        <family val="3"/>
        <charset val="134"/>
      </rPr>
      <t>备</t>
    </r>
    <r>
      <rPr>
        <sz val="10"/>
        <rFont val="Arial"/>
        <family val="2"/>
      </rPr>
      <t xml:space="preserve">  </t>
    </r>
    <r>
      <rPr>
        <sz val="10"/>
        <rFont val="宋体"/>
        <family val="3"/>
        <charset val="134"/>
      </rPr>
      <t xml:space="preserve">注
</t>
    </r>
    <r>
      <rPr>
        <sz val="8"/>
        <rFont val="Arial"/>
        <family val="2"/>
      </rPr>
      <t>Remarks</t>
    </r>
  </si>
  <si>
    <r>
      <rPr>
        <sz val="10"/>
        <rFont val="宋体"/>
        <family val="3"/>
        <charset val="134"/>
      </rPr>
      <t xml:space="preserve">介质
代号
</t>
    </r>
    <r>
      <rPr>
        <sz val="8"/>
        <rFont val="Arial"/>
        <family val="2"/>
      </rPr>
      <t>Medium
Code</t>
    </r>
  </si>
  <si>
    <r>
      <rPr>
        <sz val="10"/>
        <rFont val="宋体"/>
        <family val="3"/>
        <charset val="134"/>
      </rPr>
      <t>序</t>
    </r>
    <r>
      <rPr>
        <sz val="10"/>
        <rFont val="Arial"/>
        <family val="2"/>
      </rPr>
      <t xml:space="preserve"> </t>
    </r>
    <r>
      <rPr>
        <sz val="10"/>
        <rFont val="宋体"/>
        <family val="3"/>
        <charset val="134"/>
      </rPr>
      <t xml:space="preserve">号
</t>
    </r>
    <r>
      <rPr>
        <sz val="8"/>
        <rFont val="Arial"/>
        <family val="2"/>
      </rPr>
      <t>Count.
No.</t>
    </r>
  </si>
  <si>
    <r>
      <rPr>
        <sz val="10"/>
        <rFont val="宋体"/>
        <family val="3"/>
        <charset val="134"/>
      </rPr>
      <t xml:space="preserve">管径
</t>
    </r>
    <r>
      <rPr>
        <sz val="8"/>
        <rFont val="Arial"/>
        <family val="2"/>
      </rPr>
      <t>DN
mm</t>
    </r>
  </si>
  <si>
    <r>
      <rPr>
        <sz val="10"/>
        <rFont val="宋体"/>
        <family val="3"/>
        <charset val="134"/>
      </rPr>
      <t xml:space="preserve">管道
等级
</t>
    </r>
    <r>
      <rPr>
        <sz val="8"/>
        <rFont val="Arial"/>
        <family val="2"/>
      </rPr>
      <t>Piping
Class</t>
    </r>
  </si>
  <si>
    <r>
      <rPr>
        <sz val="10"/>
        <rFont val="宋体"/>
        <family val="3"/>
        <charset val="134"/>
      </rPr>
      <t xml:space="preserve">绝热
等级
</t>
    </r>
    <r>
      <rPr>
        <sz val="8"/>
        <rFont val="Arial"/>
        <family val="2"/>
      </rPr>
      <t>Ins.
Spec</t>
    </r>
  </si>
  <si>
    <r>
      <rPr>
        <sz val="10"/>
        <rFont val="宋体"/>
        <family val="3"/>
        <charset val="134"/>
      </rPr>
      <t xml:space="preserve">压力
标识
</t>
    </r>
    <r>
      <rPr>
        <sz val="8"/>
        <rFont val="Arial"/>
        <family val="2"/>
      </rPr>
      <t>Press. 
Piping
Code</t>
    </r>
  </si>
  <si>
    <r>
      <rPr>
        <sz val="10"/>
        <rFont val="宋体"/>
        <family val="3"/>
        <charset val="134"/>
      </rPr>
      <t>起</t>
    </r>
    <r>
      <rPr>
        <sz val="10"/>
        <rFont val="Arial"/>
        <family val="2"/>
      </rPr>
      <t xml:space="preserve"> 
</t>
    </r>
    <r>
      <rPr>
        <sz val="8"/>
        <rFont val="Arial"/>
        <family val="2"/>
      </rPr>
      <t>From</t>
    </r>
  </si>
  <si>
    <r>
      <rPr>
        <sz val="10"/>
        <rFont val="宋体"/>
        <family val="3"/>
        <charset val="134"/>
      </rPr>
      <t xml:space="preserve">止
</t>
    </r>
    <r>
      <rPr>
        <sz val="8"/>
        <rFont val="Arial"/>
        <family val="2"/>
      </rPr>
      <t>To</t>
    </r>
  </si>
  <si>
    <r>
      <rPr>
        <sz val="10"/>
        <rFont val="宋体"/>
        <family val="3"/>
        <charset val="134"/>
      </rPr>
      <t>名</t>
    </r>
    <r>
      <rPr>
        <sz val="10"/>
        <rFont val="Times New Roman"/>
        <family val="1"/>
      </rPr>
      <t xml:space="preserve"> </t>
    </r>
    <r>
      <rPr>
        <sz val="10"/>
        <rFont val="宋体"/>
        <family val="3"/>
        <charset val="134"/>
      </rPr>
      <t xml:space="preserve">称
</t>
    </r>
    <r>
      <rPr>
        <sz val="8"/>
        <rFont val="Times New Roman"/>
        <family val="1"/>
      </rPr>
      <t>Name</t>
    </r>
  </si>
  <si>
    <r>
      <rPr>
        <sz val="10"/>
        <rFont val="宋体"/>
        <family val="3"/>
        <charset val="134"/>
      </rPr>
      <t xml:space="preserve">流体
状态
</t>
    </r>
    <r>
      <rPr>
        <sz val="8"/>
        <rFont val="Arial"/>
        <family val="2"/>
      </rPr>
      <t>Fluid
State</t>
    </r>
  </si>
  <si>
    <r>
      <rPr>
        <sz val="10"/>
        <rFont val="宋体"/>
        <family val="3"/>
        <charset val="134"/>
      </rPr>
      <t>密</t>
    </r>
    <r>
      <rPr>
        <sz val="10"/>
        <rFont val="Arial"/>
        <family val="2"/>
      </rPr>
      <t xml:space="preserve"> </t>
    </r>
    <r>
      <rPr>
        <sz val="10"/>
        <rFont val="宋体"/>
        <family val="3"/>
        <charset val="134"/>
      </rPr>
      <t xml:space="preserve">度
</t>
    </r>
    <r>
      <rPr>
        <sz val="8"/>
        <rFont val="Arial"/>
        <family val="2"/>
      </rPr>
      <t>ρ
kg/m</t>
    </r>
    <r>
      <rPr>
        <vertAlign val="superscript"/>
        <sz val="10"/>
        <rFont val="Arial"/>
        <family val="2"/>
      </rPr>
      <t>3</t>
    </r>
    <r>
      <rPr>
        <sz val="10"/>
        <rFont val="Arial"/>
        <family val="2"/>
      </rPr>
      <t xml:space="preserve"> </t>
    </r>
  </si>
  <si>
    <r>
      <rPr>
        <sz val="10"/>
        <color indexed="8"/>
        <rFont val="宋体"/>
        <family val="3"/>
        <charset val="134"/>
      </rPr>
      <t xml:space="preserve">火灾
分类
</t>
    </r>
    <r>
      <rPr>
        <sz val="8"/>
        <color indexed="8"/>
        <rFont val="Arial"/>
        <family val="2"/>
      </rPr>
      <t>Fluid
Group</t>
    </r>
  </si>
  <si>
    <r>
      <rPr>
        <sz val="10"/>
        <rFont val="宋体"/>
        <family val="3"/>
        <charset val="134"/>
      </rPr>
      <t xml:space="preserve">毒性
分级
</t>
    </r>
    <r>
      <rPr>
        <sz val="8"/>
        <rFont val="Arial"/>
        <family val="2"/>
      </rPr>
      <t>Toxic
Class</t>
    </r>
  </si>
  <si>
    <r>
      <rPr>
        <sz val="10"/>
        <rFont val="宋体"/>
        <family val="3"/>
        <charset val="134"/>
      </rPr>
      <t>温</t>
    </r>
    <r>
      <rPr>
        <sz val="10"/>
        <rFont val="Arial"/>
        <family val="2"/>
      </rPr>
      <t xml:space="preserve"> </t>
    </r>
    <r>
      <rPr>
        <sz val="10"/>
        <rFont val="宋体"/>
        <family val="3"/>
        <charset val="134"/>
      </rPr>
      <t>度</t>
    </r>
    <r>
      <rPr>
        <sz val="10"/>
        <rFont val="Arial"/>
        <family val="2"/>
      </rPr>
      <t xml:space="preserve"> 
</t>
    </r>
    <r>
      <rPr>
        <sz val="8"/>
        <rFont val="Arial"/>
        <family val="2"/>
      </rPr>
      <t xml:space="preserve">Temp. 
</t>
    </r>
    <r>
      <rPr>
        <sz val="8"/>
        <rFont val="宋体"/>
        <family val="3"/>
        <charset val="134"/>
      </rPr>
      <t>℃</t>
    </r>
  </si>
  <si>
    <r>
      <rPr>
        <sz val="10"/>
        <rFont val="宋体"/>
        <family val="3"/>
        <charset val="134"/>
      </rPr>
      <t>压</t>
    </r>
    <r>
      <rPr>
        <sz val="10"/>
        <rFont val="Arial"/>
        <family val="2"/>
      </rPr>
      <t xml:space="preserve"> </t>
    </r>
    <r>
      <rPr>
        <sz val="10"/>
        <rFont val="宋体"/>
        <family val="3"/>
        <charset val="134"/>
      </rPr>
      <t xml:space="preserve">力
</t>
    </r>
    <r>
      <rPr>
        <sz val="8"/>
        <rFont val="Arial"/>
        <family val="2"/>
      </rPr>
      <t>Press.
MPaG</t>
    </r>
  </si>
  <si>
    <r>
      <rPr>
        <sz val="10"/>
        <rFont val="宋体"/>
        <family val="3"/>
        <charset val="134"/>
      </rPr>
      <t xml:space="preserve">泄漏试验
</t>
    </r>
    <r>
      <rPr>
        <sz val="8"/>
        <rFont val="Arial"/>
        <family val="2"/>
      </rPr>
      <t>Leakage Test</t>
    </r>
  </si>
  <si>
    <r>
      <rPr>
        <sz val="10"/>
        <rFont val="宋体"/>
        <family val="3"/>
        <charset val="134"/>
      </rPr>
      <t xml:space="preserve">压力试验
</t>
    </r>
    <r>
      <rPr>
        <sz val="8"/>
        <rFont val="Arial"/>
        <family val="2"/>
      </rPr>
      <t>Pressure Test</t>
    </r>
  </si>
  <si>
    <r>
      <rPr>
        <sz val="10"/>
        <rFont val="宋体"/>
        <family val="3"/>
        <charset val="134"/>
      </rPr>
      <t xml:space="preserve">其他
</t>
    </r>
    <r>
      <rPr>
        <sz val="8"/>
        <rFont val="Arial"/>
        <family val="2"/>
      </rPr>
      <t>Others</t>
    </r>
  </si>
  <si>
    <r>
      <rPr>
        <sz val="10"/>
        <rFont val="Arial"/>
        <family val="2"/>
      </rPr>
      <t xml:space="preserve"> </t>
    </r>
    <r>
      <rPr>
        <sz val="10"/>
        <rFont val="宋体"/>
        <family val="3"/>
        <charset val="134"/>
      </rPr>
      <t>预</t>
    </r>
    <r>
      <rPr>
        <sz val="10"/>
        <rFont val="Arial"/>
        <family val="2"/>
      </rPr>
      <t xml:space="preserve">  </t>
    </r>
    <r>
      <rPr>
        <sz val="10"/>
        <rFont val="宋体"/>
        <family val="3"/>
        <charset val="134"/>
      </rPr>
      <t xml:space="preserve">热
</t>
    </r>
    <r>
      <rPr>
        <sz val="8"/>
        <rFont val="Arial"/>
        <family val="2"/>
      </rPr>
      <t xml:space="preserve"> Preheat</t>
    </r>
  </si>
  <si>
    <r>
      <rPr>
        <sz val="10"/>
        <rFont val="宋体"/>
        <family val="3"/>
        <charset val="134"/>
      </rPr>
      <t xml:space="preserve">清洗
方法
</t>
    </r>
    <r>
      <rPr>
        <sz val="8"/>
        <rFont val="Arial"/>
        <family val="2"/>
      </rPr>
      <t>Cleaning
Method</t>
    </r>
  </si>
  <si>
    <r>
      <rPr>
        <sz val="10"/>
        <rFont val="宋体"/>
        <family val="3"/>
        <charset val="134"/>
      </rPr>
      <t xml:space="preserve">焊后
热处理
</t>
    </r>
    <r>
      <rPr>
        <sz val="8"/>
        <rFont val="Arial"/>
        <family val="2"/>
      </rPr>
      <t>PWHT</t>
    </r>
  </si>
  <si>
    <r>
      <rPr>
        <sz val="10"/>
        <rFont val="宋体"/>
        <family val="3"/>
        <charset val="134"/>
      </rPr>
      <t>脱脂</t>
    </r>
    <r>
      <rPr>
        <sz val="10"/>
        <rFont val="Arial"/>
        <family val="2"/>
      </rPr>
      <t xml:space="preserve">/   </t>
    </r>
    <r>
      <rPr>
        <sz val="10"/>
        <rFont val="宋体"/>
        <family val="3"/>
        <charset val="134"/>
      </rPr>
      <t xml:space="preserve">酸洗
</t>
    </r>
    <r>
      <rPr>
        <sz val="8"/>
        <rFont val="Arial"/>
        <family val="2"/>
      </rPr>
      <t xml:space="preserve">Degrease/
Acid Wash </t>
    </r>
  </si>
  <si>
    <r>
      <rPr>
        <sz val="10"/>
        <rFont val="宋体"/>
        <family val="3"/>
        <charset val="134"/>
      </rPr>
      <t xml:space="preserve">形式
</t>
    </r>
    <r>
      <rPr>
        <sz val="8"/>
        <rFont val="Arial"/>
        <family val="2"/>
      </rPr>
      <t>Type</t>
    </r>
  </si>
  <si>
    <r>
      <rPr>
        <sz val="10"/>
        <rFont val="宋体"/>
        <family val="3"/>
        <charset val="134"/>
      </rPr>
      <t xml:space="preserve">百分比
</t>
    </r>
    <r>
      <rPr>
        <sz val="8"/>
        <rFont val="Arial"/>
        <family val="2"/>
      </rPr>
      <t>PCT</t>
    </r>
    <r>
      <rPr>
        <sz val="10"/>
        <rFont val="Arial"/>
        <family val="2"/>
      </rPr>
      <t xml:space="preserve">
%</t>
    </r>
  </si>
  <si>
    <r>
      <rPr>
        <sz val="10"/>
        <rFont val="宋体"/>
        <family val="3"/>
        <charset val="134"/>
      </rPr>
      <t xml:space="preserve">焊缝合
格级别
</t>
    </r>
    <r>
      <rPr>
        <sz val="8"/>
        <rFont val="Arial"/>
        <family val="2"/>
      </rPr>
      <t xml:space="preserve">Qualified
Grade </t>
    </r>
  </si>
  <si>
    <r>
      <rPr>
        <sz val="10"/>
        <rFont val="宋体"/>
        <family val="3"/>
        <charset val="134"/>
      </rPr>
      <t xml:space="preserve">介质
</t>
    </r>
    <r>
      <rPr>
        <sz val="8"/>
        <rFont val="Arial"/>
        <family val="2"/>
      </rPr>
      <t>Fluid</t>
    </r>
  </si>
  <si>
    <t>注：所有管线号和设备位号前均省略131</t>
  </si>
  <si>
    <t>S3C</t>
  </si>
  <si>
    <t>GC1(1)</t>
  </si>
  <si>
    <r>
      <rPr>
        <sz val="9"/>
        <rFont val="宋体"/>
        <family val="3"/>
        <charset val="134"/>
      </rPr>
      <t>变换气</t>
    </r>
  </si>
  <si>
    <t>G</t>
  </si>
  <si>
    <t>5/60</t>
  </si>
  <si>
    <t>D3B</t>
  </si>
  <si>
    <t>C</t>
  </si>
  <si>
    <t>-45/60</t>
  </si>
  <si>
    <t>150</t>
  </si>
  <si>
    <t>S3E</t>
  </si>
  <si>
    <r>
      <rPr>
        <sz val="9"/>
        <rFont val="宋体"/>
        <family val="3"/>
        <charset val="134"/>
      </rPr>
      <t>变换气净化气</t>
    </r>
  </si>
  <si>
    <t>-75/60</t>
  </si>
  <si>
    <t>200</t>
  </si>
  <si>
    <t>S1E</t>
  </si>
  <si>
    <r>
      <rPr>
        <sz val="10"/>
        <rFont val="宋体"/>
        <family val="3"/>
        <charset val="134"/>
      </rPr>
      <t>火炬气</t>
    </r>
  </si>
  <si>
    <t>-60/60</t>
  </si>
  <si>
    <t>C3H</t>
  </si>
  <si>
    <t>10013A</t>
  </si>
  <si>
    <t>300</t>
  </si>
  <si>
    <t>600</t>
  </si>
  <si>
    <t>洗涤水</t>
  </si>
  <si>
    <t>L</t>
  </si>
  <si>
    <t>GC1(2)</t>
  </si>
  <si>
    <t>甲醇水溶液</t>
  </si>
  <si>
    <t>H</t>
  </si>
  <si>
    <t>-30/100</t>
  </si>
  <si>
    <t>GC2</t>
  </si>
  <si>
    <t>-30/170</t>
  </si>
  <si>
    <t>-0.1/3.6</t>
  </si>
  <si>
    <t>40</t>
  </si>
  <si>
    <t>C1E</t>
  </si>
  <si>
    <t>WT</t>
  </si>
  <si>
    <t>碱液</t>
  </si>
  <si>
    <t>S6F</t>
  </si>
  <si>
    <t>富甲醇</t>
  </si>
  <si>
    <r>
      <rPr>
        <sz val="9"/>
        <rFont val="宋体"/>
        <family val="3"/>
        <charset val="134"/>
      </rPr>
      <t>富</t>
    </r>
    <r>
      <rPr>
        <sz val="9"/>
        <rFont val="Times New Roman"/>
        <family val="1"/>
      </rPr>
      <t>H2S</t>
    </r>
    <r>
      <rPr>
        <sz val="9"/>
        <rFont val="宋体"/>
        <family val="3"/>
        <charset val="134"/>
      </rPr>
      <t>甲醇</t>
    </r>
  </si>
  <si>
    <r>
      <rPr>
        <sz val="9"/>
        <rFont val="宋体"/>
        <family val="3"/>
        <charset val="134"/>
      </rPr>
      <t>未变换气</t>
    </r>
  </si>
  <si>
    <t>D3A</t>
  </si>
  <si>
    <t>100</t>
  </si>
  <si>
    <t>未变换气净化气</t>
  </si>
  <si>
    <t>火炬气</t>
  </si>
  <si>
    <t>-65/60</t>
  </si>
  <si>
    <t>10102A</t>
  </si>
  <si>
    <r>
      <rPr>
        <sz val="10"/>
        <rFont val="宋体"/>
        <family val="3"/>
        <charset val="134"/>
      </rPr>
      <t>未变换气净化气</t>
    </r>
  </si>
  <si>
    <t>10103A</t>
  </si>
  <si>
    <t>10013</t>
  </si>
  <si>
    <t>PS07-01</t>
  </si>
  <si>
    <t>500</t>
  </si>
  <si>
    <t>洗氨废水</t>
  </si>
  <si>
    <t>W</t>
  </si>
  <si>
    <t>-55/60</t>
  </si>
  <si>
    <t>25</t>
  </si>
  <si>
    <t>P1016</t>
  </si>
  <si>
    <t xml:space="preserve">PS07-52 </t>
  </si>
  <si>
    <t>10134A</t>
  </si>
  <si>
    <t>D6B</t>
  </si>
  <si>
    <t>P1016A</t>
  </si>
  <si>
    <t>10134B</t>
  </si>
  <si>
    <t>P1016B</t>
  </si>
  <si>
    <t>-50/60</t>
  </si>
  <si>
    <t xml:space="preserve">PS07-11 </t>
  </si>
  <si>
    <t>闪蒸气</t>
  </si>
  <si>
    <t>350</t>
  </si>
  <si>
    <t>10884</t>
  </si>
  <si>
    <t>250</t>
  </si>
  <si>
    <t>C1A</t>
  </si>
  <si>
    <t>-75/200</t>
  </si>
  <si>
    <t>80</t>
  </si>
  <si>
    <t>400</t>
  </si>
  <si>
    <t>50</t>
  </si>
  <si>
    <t>凝液排污</t>
  </si>
  <si>
    <r>
      <rPr>
        <sz val="9"/>
        <rFont val="Times New Roman"/>
        <family val="1"/>
      </rPr>
      <t>CO2</t>
    </r>
    <r>
      <rPr>
        <sz val="9"/>
        <rFont val="宋体"/>
        <family val="3"/>
        <charset val="134"/>
      </rPr>
      <t>产品气</t>
    </r>
  </si>
  <si>
    <t>LNC</t>
  </si>
  <si>
    <t>10244A</t>
  </si>
  <si>
    <t>700</t>
  </si>
  <si>
    <t>S1B</t>
  </si>
  <si>
    <t>10244</t>
  </si>
  <si>
    <t xml:space="preserve">BL </t>
  </si>
  <si>
    <t xml:space="preserve">PS07-48/46 </t>
  </si>
  <si>
    <t>PW</t>
  </si>
  <si>
    <t>CO2产品气凝液</t>
  </si>
  <si>
    <t>10370</t>
  </si>
  <si>
    <t>C1F</t>
  </si>
  <si>
    <t>V1013</t>
  </si>
  <si>
    <t>P1014</t>
  </si>
  <si>
    <t>PS07-63</t>
  </si>
  <si>
    <t>火炬凝液</t>
  </si>
  <si>
    <t>5/150</t>
  </si>
  <si>
    <t>10371</t>
  </si>
  <si>
    <t>10372</t>
  </si>
  <si>
    <t>10376</t>
  </si>
  <si>
    <t>15</t>
  </si>
  <si>
    <t xml:space="preserve">EOP </t>
  </si>
  <si>
    <t>10377</t>
  </si>
  <si>
    <t>PS07-01/48</t>
  </si>
  <si>
    <t>10214A</t>
  </si>
  <si>
    <t>T1011</t>
  </si>
  <si>
    <t>尾气</t>
  </si>
  <si>
    <t>D1A</t>
  </si>
  <si>
    <t>T1008</t>
  </si>
  <si>
    <t>0.02~0.1</t>
  </si>
  <si>
    <t>10276</t>
  </si>
  <si>
    <t>尾气凝液</t>
  </si>
  <si>
    <t>气提气</t>
  </si>
  <si>
    <t>酸性气</t>
  </si>
  <si>
    <t>5/100</t>
  </si>
  <si>
    <t>排污废水</t>
  </si>
  <si>
    <t>C3C</t>
  </si>
  <si>
    <t>H1</t>
  </si>
  <si>
    <t>5/130</t>
  </si>
  <si>
    <t>-0.1/3.0</t>
  </si>
  <si>
    <t>-0.1/1.5</t>
  </si>
  <si>
    <t>贫甲醇</t>
  </si>
  <si>
    <t>5/110</t>
  </si>
  <si>
    <t>-0.1/0.5</t>
  </si>
  <si>
    <t>S9E</t>
  </si>
  <si>
    <t>-0.1/13.0</t>
  </si>
  <si>
    <t>FV/0.5</t>
  </si>
  <si>
    <t>-20/100</t>
  </si>
  <si>
    <t>-20/60</t>
  </si>
  <si>
    <t>-70/60</t>
  </si>
  <si>
    <t>FV/0.7</t>
  </si>
  <si>
    <t>FV/2.7</t>
  </si>
  <si>
    <t>FV/1.5</t>
  </si>
  <si>
    <t>5/170</t>
  </si>
  <si>
    <t>富H2S甲醇</t>
  </si>
  <si>
    <t>P</t>
  </si>
  <si>
    <t>131PDP1261A</t>
  </si>
  <si>
    <t>131PDP1261B</t>
  </si>
  <si>
    <t>131PDP1261C</t>
  </si>
  <si>
    <t>131PDP1261D</t>
  </si>
  <si>
    <t>5/80</t>
  </si>
  <si>
    <t>C1H</t>
  </si>
  <si>
    <t>酸性火炬气</t>
  </si>
  <si>
    <t>S1C</t>
  </si>
  <si>
    <r>
      <rPr>
        <sz val="10"/>
        <rFont val="宋体"/>
        <family val="3"/>
        <charset val="134"/>
      </rPr>
      <t>富</t>
    </r>
    <r>
      <rPr>
        <sz val="10"/>
        <rFont val="Times New Roman"/>
        <family val="1"/>
      </rPr>
      <t>H2S</t>
    </r>
    <r>
      <rPr>
        <sz val="10"/>
        <rFont val="宋体"/>
        <family val="3"/>
        <charset val="134"/>
      </rPr>
      <t>甲醇</t>
    </r>
  </si>
  <si>
    <t>FV/0.6</t>
  </si>
  <si>
    <t>FV/2.1</t>
  </si>
  <si>
    <t>废水</t>
  </si>
  <si>
    <t>废水蒸汽</t>
  </si>
  <si>
    <t>V</t>
  </si>
  <si>
    <t>FV/1.7</t>
  </si>
  <si>
    <t>5/160</t>
  </si>
  <si>
    <t>131PDP1311A</t>
  </si>
  <si>
    <t>甲醇蒸气</t>
  </si>
  <si>
    <t>131PDP1311B</t>
  </si>
  <si>
    <t>131PDP1311C</t>
  </si>
  <si>
    <t>131PDP1311D</t>
  </si>
  <si>
    <t>FV/0.8</t>
  </si>
  <si>
    <t>锅炉给水</t>
  </si>
  <si>
    <t>S1A</t>
  </si>
  <si>
    <t>脱盐水</t>
  </si>
  <si>
    <t>12680</t>
  </si>
  <si>
    <t>加减装置</t>
  </si>
  <si>
    <t>PS07-64</t>
  </si>
  <si>
    <t>中压氮气</t>
  </si>
  <si>
    <t>低压氮气</t>
  </si>
  <si>
    <t>GC3</t>
  </si>
  <si>
    <t>低甲</t>
  </si>
  <si>
    <t>10886</t>
  </si>
  <si>
    <t>软管站</t>
  </si>
  <si>
    <t>-75/170</t>
  </si>
  <si>
    <t>S1D</t>
  </si>
  <si>
    <t>-196/200</t>
  </si>
  <si>
    <t>10111</t>
  </si>
  <si>
    <t>10520</t>
  </si>
  <si>
    <t>5/140</t>
  </si>
  <si>
    <t>中压闪蒸气</t>
  </si>
  <si>
    <t>BL</t>
  </si>
  <si>
    <t>-67~112</t>
  </si>
  <si>
    <t>75~112</t>
  </si>
  <si>
    <t>-75/140</t>
  </si>
  <si>
    <t>氢气</t>
  </si>
  <si>
    <t>工艺凝液</t>
  </si>
  <si>
    <r>
      <rPr>
        <sz val="10"/>
        <rFont val="宋体"/>
        <family val="3"/>
        <charset val="134"/>
      </rPr>
      <t>低压</t>
    </r>
    <r>
      <rPr>
        <sz val="10"/>
        <rFont val="Times New Roman"/>
        <family val="1"/>
      </rPr>
      <t>CO2</t>
    </r>
    <r>
      <rPr>
        <sz val="10"/>
        <rFont val="宋体"/>
        <family val="3"/>
        <charset val="134"/>
      </rPr>
      <t>气</t>
    </r>
  </si>
  <si>
    <t>C6C</t>
  </si>
  <si>
    <r>
      <rPr>
        <sz val="10"/>
        <rFont val="宋体"/>
        <family val="3"/>
        <charset val="134"/>
      </rPr>
      <t>高压</t>
    </r>
    <r>
      <rPr>
        <sz val="10"/>
        <rFont val="Times New Roman"/>
        <family val="1"/>
      </rPr>
      <t>CO2</t>
    </r>
    <r>
      <rPr>
        <sz val="10"/>
        <rFont val="宋体"/>
        <family val="3"/>
        <charset val="134"/>
      </rPr>
      <t>气</t>
    </r>
  </si>
  <si>
    <t>5/200</t>
  </si>
  <si>
    <t>液丙烯</t>
  </si>
  <si>
    <t>900</t>
  </si>
  <si>
    <t>气丙烯</t>
  </si>
  <si>
    <t>排污丙烯</t>
  </si>
  <si>
    <t>C1B</t>
  </si>
  <si>
    <r>
      <rPr>
        <sz val="10"/>
        <rFont val="Times New Roman"/>
        <family val="1"/>
      </rPr>
      <t>LP3</t>
    </r>
    <r>
      <rPr>
        <sz val="10"/>
        <rFont val="宋体"/>
        <family val="3"/>
        <charset val="134"/>
      </rPr>
      <t>蒸汽</t>
    </r>
  </si>
  <si>
    <t>5/180</t>
  </si>
  <si>
    <t>10561</t>
  </si>
  <si>
    <t>10770</t>
  </si>
  <si>
    <r>
      <rPr>
        <sz val="9"/>
        <rFont val="宋体"/>
        <family val="3"/>
        <charset val="134"/>
      </rPr>
      <t>V</t>
    </r>
    <r>
      <rPr>
        <sz val="9"/>
        <rFont val="宋体"/>
        <family val="3"/>
        <charset val="134"/>
      </rPr>
      <t>1013</t>
    </r>
  </si>
  <si>
    <r>
      <rPr>
        <sz val="10"/>
        <rFont val="Times New Roman"/>
        <family val="1"/>
      </rPr>
      <t>LP3</t>
    </r>
    <r>
      <rPr>
        <sz val="10"/>
        <rFont val="宋体"/>
        <family val="3"/>
        <charset val="134"/>
      </rPr>
      <t>凝液</t>
    </r>
  </si>
  <si>
    <t>10632</t>
  </si>
  <si>
    <r>
      <rPr>
        <sz val="10"/>
        <rFont val="Times New Roman"/>
        <family val="1"/>
      </rPr>
      <t>LP2</t>
    </r>
    <r>
      <rPr>
        <sz val="10"/>
        <rFont val="宋体"/>
        <family val="3"/>
        <charset val="134"/>
      </rPr>
      <t>蒸汽</t>
    </r>
  </si>
  <si>
    <t>FV/1.0</t>
  </si>
  <si>
    <r>
      <rPr>
        <sz val="10"/>
        <rFont val="Times New Roman"/>
        <family val="1"/>
      </rPr>
      <t>LP2</t>
    </r>
    <r>
      <rPr>
        <sz val="10"/>
        <rFont val="宋体"/>
        <family val="3"/>
        <charset val="134"/>
      </rPr>
      <t>蒸汽凝液</t>
    </r>
  </si>
  <si>
    <t>循环上水</t>
  </si>
  <si>
    <t>循环回水</t>
  </si>
  <si>
    <t>仪表空气</t>
  </si>
  <si>
    <t>工厂空气</t>
  </si>
  <si>
    <t>生产水</t>
  </si>
  <si>
    <t>生活水</t>
  </si>
  <si>
    <t>800</t>
  </si>
  <si>
    <t>10885A</t>
  </si>
  <si>
    <t>10885</t>
  </si>
  <si>
    <t>10885B</t>
  </si>
  <si>
    <t>-45/200</t>
  </si>
  <si>
    <t>LSC</t>
  </si>
  <si>
    <t>10771A</t>
  </si>
  <si>
    <t>V1016</t>
  </si>
  <si>
    <t>P1013A</t>
  </si>
  <si>
    <t>蒸汽凝液</t>
  </si>
  <si>
    <t>10771B</t>
  </si>
  <si>
    <t>P1013B</t>
  </si>
  <si>
    <t>10771C</t>
  </si>
  <si>
    <t>P1013</t>
  </si>
  <si>
    <t>NAL</t>
  </si>
  <si>
    <t>10001</t>
  </si>
  <si>
    <t>12682</t>
  </si>
  <si>
    <t>T1005</t>
  </si>
  <si>
    <t/>
  </si>
  <si>
    <t>Project No.:</t>
  </si>
  <si>
    <t>2320BW8M</t>
  </si>
  <si>
    <t>Basic Line List P&amp;ID</t>
  </si>
  <si>
    <t>Date</t>
  </si>
  <si>
    <t>Status</t>
  </si>
  <si>
    <t>Issue</t>
  </si>
  <si>
    <t>Originator</t>
  </si>
  <si>
    <t>Project Name:</t>
  </si>
  <si>
    <t>Qinzhou RWU</t>
  </si>
  <si>
    <t xml:space="preserve">&amp;AA-P-LL 1001 </t>
  </si>
  <si>
    <t>IFD</t>
  </si>
  <si>
    <t>Falter, HSDS</t>
  </si>
  <si>
    <t>Fluid Code</t>
  </si>
  <si>
    <t>Line Id.</t>
  </si>
  <si>
    <t>P&amp;ID</t>
  </si>
  <si>
    <t>Pipe connnected to</t>
  </si>
  <si>
    <t>Nominal Diameter</t>
  </si>
  <si>
    <t>Pipe Spec.</t>
  </si>
  <si>
    <t>Insulation</t>
  </si>
  <si>
    <t>Constr. Area</t>
  </si>
  <si>
    <t>Normal Design</t>
  </si>
  <si>
    <t>Min. Design Temp.</t>
  </si>
  <si>
    <t>Max. Design Temp.</t>
  </si>
  <si>
    <t>Press.</t>
  </si>
  <si>
    <t>Temp.</t>
  </si>
  <si>
    <t>1</t>
  </si>
  <si>
    <t>2</t>
  </si>
  <si>
    <t>mm</t>
  </si>
  <si>
    <t>MPa(g)</t>
  </si>
  <si>
    <t>CEL</t>
  </si>
  <si>
    <t>°C</t>
  </si>
  <si>
    <t>PG</t>
  </si>
  <si>
    <t xml:space="preserve">PS07-01 </t>
  </si>
  <si>
    <t>131T1006</t>
  </si>
  <si>
    <t>QCJR97</t>
  </si>
  <si>
    <t>CA</t>
  </si>
  <si>
    <t xml:space="preserve">PS07-08 </t>
  </si>
  <si>
    <t>131E1001</t>
  </si>
  <si>
    <t xml:space="preserve">PS07-09 </t>
  </si>
  <si>
    <t>131V1001</t>
  </si>
  <si>
    <t xml:space="preserve">PS07-10 </t>
  </si>
  <si>
    <t>131T1001</t>
  </si>
  <si>
    <t>131SV1001</t>
  </si>
  <si>
    <t>QCJR93</t>
  </si>
  <si>
    <t xml:space="preserve">PS07-60 </t>
  </si>
  <si>
    <t>131E1003</t>
  </si>
  <si>
    <t>QCJR85</t>
  </si>
  <si>
    <t xml:space="preserve">PS07-12 </t>
  </si>
  <si>
    <t>QBER65</t>
  </si>
  <si>
    <t>QBBR65</t>
  </si>
  <si>
    <t>QCJR61</t>
  </si>
  <si>
    <t>MRS</t>
  </si>
  <si>
    <t>131E1016</t>
  </si>
  <si>
    <t xml:space="preserve">PS07-42 </t>
  </si>
  <si>
    <t>131T1005</t>
  </si>
  <si>
    <t xml:space="preserve">PS07-43 </t>
  </si>
  <si>
    <t>NSL</t>
  </si>
  <si>
    <t>131Y1003</t>
  </si>
  <si>
    <t>QABR62</t>
  </si>
  <si>
    <t>MR</t>
  </si>
  <si>
    <t>131E1005</t>
  </si>
  <si>
    <t>131E1006</t>
  </si>
  <si>
    <t xml:space="preserve">PS07-14 </t>
  </si>
  <si>
    <t>131E1007</t>
  </si>
  <si>
    <t xml:space="preserve">PS07-13 </t>
  </si>
  <si>
    <t>131E1004</t>
  </si>
  <si>
    <t>131E1021</t>
  </si>
  <si>
    <t xml:space="preserve">PS07-17 </t>
  </si>
  <si>
    <t xml:space="preserve">PS07-16 </t>
  </si>
  <si>
    <t>131V1002</t>
  </si>
  <si>
    <t>131V1003</t>
  </si>
  <si>
    <t>131T1007</t>
  </si>
  <si>
    <t xml:space="preserve">PS07-03 </t>
  </si>
  <si>
    <t>131E1002</t>
  </si>
  <si>
    <t xml:space="preserve">PS07-04 </t>
  </si>
  <si>
    <t>131V1010</t>
  </si>
  <si>
    <t>QBER94</t>
  </si>
  <si>
    <t xml:space="preserve">PS07-05 </t>
  </si>
  <si>
    <t>131T1010</t>
  </si>
  <si>
    <t xml:space="preserve">PS07-06 </t>
  </si>
  <si>
    <t>131SV1003</t>
  </si>
  <si>
    <t xml:space="preserve">PS07-07 </t>
  </si>
  <si>
    <t>131P1009A</t>
  </si>
  <si>
    <t>131P1009B</t>
  </si>
  <si>
    <t>131SV1004</t>
  </si>
  <si>
    <t>MD</t>
  </si>
  <si>
    <t xml:space="preserve">PS07-55 </t>
  </si>
  <si>
    <t>131SV1005</t>
  </si>
  <si>
    <t>WW</t>
  </si>
  <si>
    <t>FS</t>
  </si>
  <si>
    <t>131SV1007A</t>
  </si>
  <si>
    <t>131SV1007B</t>
  </si>
  <si>
    <t xml:space="preserve">PS07-20 </t>
  </si>
  <si>
    <t>131Y1001</t>
  </si>
  <si>
    <t>C3A</t>
  </si>
  <si>
    <t xml:space="preserve">PS07-18 </t>
  </si>
  <si>
    <t>131V1008</t>
  </si>
  <si>
    <t xml:space="preserve">PS07-19 </t>
  </si>
  <si>
    <t>131V1009</t>
  </si>
  <si>
    <t>131V1011</t>
  </si>
  <si>
    <t>131T1002</t>
  </si>
  <si>
    <t xml:space="preserve">PS07-23 </t>
  </si>
  <si>
    <t xml:space="preserve">PS07-21 </t>
  </si>
  <si>
    <t>131V1004</t>
  </si>
  <si>
    <t xml:space="preserve">PS07-22 </t>
  </si>
  <si>
    <t>131P1002A</t>
  </si>
  <si>
    <t>131P1002B</t>
  </si>
  <si>
    <t>131SV1010</t>
  </si>
  <si>
    <t>131SV1011</t>
  </si>
  <si>
    <t>D1B</t>
  </si>
  <si>
    <t>131T1003</t>
  </si>
  <si>
    <t xml:space="preserve">PS07-24 </t>
  </si>
  <si>
    <t>131SV1055</t>
  </si>
  <si>
    <t>131SV1060</t>
  </si>
  <si>
    <t xml:space="preserve">PS07-25 </t>
  </si>
  <si>
    <t>131P1001A</t>
  </si>
  <si>
    <t>131P1001B</t>
  </si>
  <si>
    <t>131SV1014</t>
  </si>
  <si>
    <t>131SV1015</t>
  </si>
  <si>
    <t xml:space="preserve">PS07-15 </t>
  </si>
  <si>
    <t>131E1008</t>
  </si>
  <si>
    <t>131SV1006</t>
  </si>
  <si>
    <t xml:space="preserve">PS07-26 </t>
  </si>
  <si>
    <t>131P1003A</t>
  </si>
  <si>
    <t>131P1003B</t>
  </si>
  <si>
    <t>131SV1018</t>
  </si>
  <si>
    <t>131SV1019</t>
  </si>
  <si>
    <t>131E1009</t>
  </si>
  <si>
    <t xml:space="preserve">PS07-27 </t>
  </si>
  <si>
    <t>131E1019F</t>
  </si>
  <si>
    <t xml:space="preserve">PS07-28 </t>
  </si>
  <si>
    <t>131SV1020</t>
  </si>
  <si>
    <t>131E1019E</t>
  </si>
  <si>
    <t>131E1019D</t>
  </si>
  <si>
    <t>131E1019A</t>
  </si>
  <si>
    <t>131SR1001B</t>
  </si>
  <si>
    <t xml:space="preserve">PS07-30 </t>
  </si>
  <si>
    <t>131T1009</t>
  </si>
  <si>
    <t>131SV1021</t>
  </si>
  <si>
    <t xml:space="preserve">PS07-48 </t>
  </si>
  <si>
    <t>131T1011</t>
  </si>
  <si>
    <t xml:space="preserve">PS07-46 </t>
  </si>
  <si>
    <t>131T1008</t>
  </si>
  <si>
    <t>131SV1012</t>
  </si>
  <si>
    <t>131SV1022</t>
  </si>
  <si>
    <t xml:space="preserve">PS07-49 </t>
  </si>
  <si>
    <t>TG</t>
  </si>
  <si>
    <t>131SV1013</t>
  </si>
  <si>
    <t>131E1018</t>
  </si>
  <si>
    <t>QAER61</t>
  </si>
  <si>
    <t>SG</t>
  </si>
  <si>
    <t>C1G</t>
  </si>
  <si>
    <t xml:space="preserve">PS07-31 </t>
  </si>
  <si>
    <t>131P1004A</t>
  </si>
  <si>
    <t>C3J</t>
  </si>
  <si>
    <t>131P1004B</t>
  </si>
  <si>
    <t>131SV1025</t>
  </si>
  <si>
    <t>131SV1026</t>
  </si>
  <si>
    <t>131E1010F</t>
  </si>
  <si>
    <t xml:space="preserve">PS07-34 </t>
  </si>
  <si>
    <t>131E1010E</t>
  </si>
  <si>
    <t>131E1010D</t>
  </si>
  <si>
    <t>131E1010C</t>
  </si>
  <si>
    <t>131E1010B</t>
  </si>
  <si>
    <t>131E1010A</t>
  </si>
  <si>
    <t xml:space="preserve">PS07-35 </t>
  </si>
  <si>
    <t>131T1004</t>
  </si>
  <si>
    <t>131SV1036</t>
  </si>
  <si>
    <t>ML</t>
  </si>
  <si>
    <t xml:space="preserve">PS07-32 </t>
  </si>
  <si>
    <t>131V1005</t>
  </si>
  <si>
    <t xml:space="preserve">PS07-33 </t>
  </si>
  <si>
    <t>131P1005A</t>
  </si>
  <si>
    <t>131SV1027</t>
  </si>
  <si>
    <t>131SV1028</t>
  </si>
  <si>
    <t>131P1005B</t>
  </si>
  <si>
    <t>131SV1029</t>
  </si>
  <si>
    <t>131SV1030</t>
  </si>
  <si>
    <t xml:space="preserve">PS07-29 </t>
  </si>
  <si>
    <t>131SV1024</t>
  </si>
  <si>
    <t>131E1011</t>
  </si>
  <si>
    <t>QDNJ93</t>
  </si>
  <si>
    <t>S9F</t>
  </si>
  <si>
    <t>131E1019C</t>
  </si>
  <si>
    <t>131E1019B</t>
  </si>
  <si>
    <t>131E1012</t>
  </si>
  <si>
    <t xml:space="preserve">PS07-36 </t>
  </si>
  <si>
    <t>131P1006A</t>
  </si>
  <si>
    <t>131P1006B</t>
  </si>
  <si>
    <t>131SV1039</t>
  </si>
  <si>
    <t>131SV1040</t>
  </si>
  <si>
    <t>131SR1002B</t>
  </si>
  <si>
    <t xml:space="preserve">PS07-37 </t>
  </si>
  <si>
    <t>131SV1041</t>
  </si>
  <si>
    <t>131SV1042</t>
  </si>
  <si>
    <t>131SV1037A</t>
  </si>
  <si>
    <t>131SV1037B</t>
  </si>
  <si>
    <t xml:space="preserve">PS07-61 </t>
  </si>
  <si>
    <t>131E1013</t>
  </si>
  <si>
    <t xml:space="preserve">PS07-38 </t>
  </si>
  <si>
    <t>131V1006</t>
  </si>
  <si>
    <t>131E1014</t>
  </si>
  <si>
    <t xml:space="preserve">PS07-39 </t>
  </si>
  <si>
    <t>131E1017</t>
  </si>
  <si>
    <t>131V1007</t>
  </si>
  <si>
    <t xml:space="preserve">PS07-40 </t>
  </si>
  <si>
    <t xml:space="preserve">PS07-41 </t>
  </si>
  <si>
    <t>131P1007A</t>
  </si>
  <si>
    <t>131P1007B</t>
  </si>
  <si>
    <t>131SV1043</t>
  </si>
  <si>
    <t>131SV1044</t>
  </si>
  <si>
    <t>131E1015</t>
  </si>
  <si>
    <t>131E1020</t>
  </si>
  <si>
    <t xml:space="preserve">PS07-44 </t>
  </si>
  <si>
    <t xml:space="preserve">PS07-47 </t>
  </si>
  <si>
    <t>131P1010A</t>
  </si>
  <si>
    <t>131P1010B</t>
  </si>
  <si>
    <t>131SV1050</t>
  </si>
  <si>
    <t>131SV1051</t>
  </si>
  <si>
    <t>131SV1045</t>
  </si>
  <si>
    <t xml:space="preserve">PS07-45 </t>
  </si>
  <si>
    <t>131P1008A</t>
  </si>
  <si>
    <t>131P1008B</t>
  </si>
  <si>
    <t>131SV1047</t>
  </si>
  <si>
    <t>131SV1048</t>
  </si>
  <si>
    <t>BFW</t>
  </si>
  <si>
    <t>S9A</t>
  </si>
  <si>
    <t>DW</t>
  </si>
  <si>
    <t>MN</t>
  </si>
  <si>
    <t>LN</t>
  </si>
  <si>
    <t xml:space="preserve">PS07-02 </t>
  </si>
  <si>
    <t xml:space="preserve">PS07-59 </t>
  </si>
  <si>
    <t>131SV1056</t>
  </si>
  <si>
    <t>131SV1035</t>
  </si>
  <si>
    <t xml:space="preserve">PS07-54 </t>
  </si>
  <si>
    <t>131V1012</t>
  </si>
  <si>
    <t>131Y1002</t>
  </si>
  <si>
    <t xml:space="preserve">PS07-53 </t>
  </si>
  <si>
    <t>131SV1023</t>
  </si>
  <si>
    <t>131V1013</t>
  </si>
  <si>
    <t>131P1012</t>
  </si>
  <si>
    <t>131SV1057A</t>
  </si>
  <si>
    <t>131SV1057B</t>
  </si>
  <si>
    <t>131SV1052</t>
  </si>
  <si>
    <t>131SV1053</t>
  </si>
  <si>
    <t>QBJR93</t>
  </si>
  <si>
    <t>HG</t>
  </si>
  <si>
    <t>131SV1061</t>
  </si>
  <si>
    <t>HNC</t>
  </si>
  <si>
    <t xml:space="preserve">PS07-50 </t>
  </si>
  <si>
    <t>131SV1059A</t>
  </si>
  <si>
    <t>131SV1059B</t>
  </si>
  <si>
    <t xml:space="preserve">PS07-51 </t>
  </si>
  <si>
    <t>PEL</t>
  </si>
  <si>
    <t xml:space="preserve">PS07-56 </t>
  </si>
  <si>
    <t>PEG</t>
  </si>
  <si>
    <t>131SV1054</t>
  </si>
  <si>
    <t>LS3</t>
  </si>
  <si>
    <t xml:space="preserve">PS07-57 </t>
  </si>
  <si>
    <t>131SV1038</t>
  </si>
  <si>
    <t>LS2</t>
  </si>
  <si>
    <t>131SV1046</t>
  </si>
  <si>
    <t xml:space="preserve">PS07-62 </t>
  </si>
  <si>
    <t>CWS</t>
  </si>
  <si>
    <t>CAUG</t>
  </si>
  <si>
    <t xml:space="preserve">PS07-58 </t>
  </si>
  <si>
    <t>CWR</t>
  </si>
  <si>
    <t>RW</t>
  </si>
  <si>
    <t>EW</t>
  </si>
  <si>
    <t>QAQT72</t>
  </si>
  <si>
    <t>ET</t>
  </si>
  <si>
    <t>131SR1001A</t>
  </si>
  <si>
    <t>131SR1002A</t>
  </si>
  <si>
    <r>
      <rPr>
        <b/>
        <sz val="10"/>
        <color theme="1"/>
        <rFont val="宋体"/>
        <family val="3"/>
        <charset val="134"/>
      </rPr>
      <t>文件号</t>
    </r>
    <r>
      <rPr>
        <b/>
        <sz val="10"/>
        <color theme="1"/>
        <rFont val="Arial"/>
        <family val="2"/>
      </rPr>
      <t xml:space="preserve"> DOC.NO: </t>
    </r>
  </si>
  <si>
    <r>
      <rPr>
        <sz val="10"/>
        <color theme="1"/>
        <rFont val="宋体"/>
        <family val="3"/>
        <charset val="134"/>
      </rPr>
      <t>管</t>
    </r>
    <r>
      <rPr>
        <sz val="10"/>
        <color theme="1"/>
        <rFont val="Arial"/>
        <family val="2"/>
      </rPr>
      <t xml:space="preserve">     </t>
    </r>
    <r>
      <rPr>
        <sz val="10"/>
        <color theme="1"/>
        <rFont val="宋体"/>
        <family val="3"/>
        <charset val="134"/>
      </rPr>
      <t>道</t>
    </r>
    <r>
      <rPr>
        <sz val="10"/>
        <color theme="1"/>
        <rFont val="Arial"/>
        <family val="2"/>
      </rPr>
      <t xml:space="preserve">    </t>
    </r>
    <r>
      <rPr>
        <sz val="10"/>
        <color theme="1"/>
        <rFont val="宋体"/>
        <family val="3"/>
        <charset val="134"/>
      </rPr>
      <t>标</t>
    </r>
    <r>
      <rPr>
        <sz val="10"/>
        <color theme="1"/>
        <rFont val="Arial"/>
        <family val="2"/>
      </rPr>
      <t xml:space="preserve">      </t>
    </r>
    <r>
      <rPr>
        <sz val="10"/>
        <color theme="1"/>
        <rFont val="宋体"/>
        <family val="3"/>
        <charset val="134"/>
      </rPr>
      <t xml:space="preserve">志
</t>
    </r>
    <r>
      <rPr>
        <sz val="8"/>
        <color theme="1"/>
        <rFont val="Arial"/>
        <family val="2"/>
      </rPr>
      <t>Line   Description</t>
    </r>
  </si>
  <si>
    <r>
      <rPr>
        <sz val="10"/>
        <color theme="1"/>
        <rFont val="宋体"/>
        <family val="3"/>
        <charset val="134"/>
      </rPr>
      <t>管</t>
    </r>
    <r>
      <rPr>
        <sz val="10"/>
        <color theme="1"/>
        <rFont val="Arial"/>
        <family val="2"/>
      </rPr>
      <t xml:space="preserve">  </t>
    </r>
    <r>
      <rPr>
        <sz val="10"/>
        <color theme="1"/>
        <rFont val="宋体"/>
        <family val="3"/>
        <charset val="134"/>
      </rPr>
      <t>道</t>
    </r>
    <r>
      <rPr>
        <sz val="10"/>
        <color theme="1"/>
        <rFont val="Arial"/>
        <family val="2"/>
      </rPr>
      <t xml:space="preserve">  </t>
    </r>
    <r>
      <rPr>
        <sz val="10"/>
        <color theme="1"/>
        <rFont val="宋体"/>
        <family val="3"/>
        <charset val="134"/>
      </rPr>
      <t>起</t>
    </r>
    <r>
      <rPr>
        <sz val="10"/>
        <color theme="1"/>
        <rFont val="Arial"/>
        <family val="2"/>
      </rPr>
      <t xml:space="preserve">  </t>
    </r>
    <r>
      <rPr>
        <sz val="10"/>
        <color theme="1"/>
        <rFont val="宋体"/>
        <family val="3"/>
        <charset val="134"/>
      </rPr>
      <t>止</t>
    </r>
    <r>
      <rPr>
        <sz val="10"/>
        <color theme="1"/>
        <rFont val="Arial"/>
        <family val="2"/>
      </rPr>
      <t xml:space="preserve">  </t>
    </r>
    <r>
      <rPr>
        <sz val="10"/>
        <color theme="1"/>
        <rFont val="宋体"/>
        <family val="3"/>
        <charset val="134"/>
      </rPr>
      <t xml:space="preserve">点
</t>
    </r>
    <r>
      <rPr>
        <sz val="8"/>
        <color theme="1"/>
        <rFont val="Arial"/>
        <family val="2"/>
      </rPr>
      <t>Description</t>
    </r>
  </si>
  <si>
    <r>
      <rPr>
        <sz val="10"/>
        <color theme="1"/>
        <rFont val="宋体"/>
        <family val="3"/>
        <charset val="134"/>
      </rPr>
      <t>物</t>
    </r>
    <r>
      <rPr>
        <sz val="10"/>
        <color theme="1"/>
        <rFont val="Arial"/>
        <family val="2"/>
      </rPr>
      <t xml:space="preserve">    </t>
    </r>
    <r>
      <rPr>
        <sz val="10"/>
        <color theme="1"/>
        <rFont val="宋体"/>
        <family val="3"/>
        <charset val="134"/>
      </rPr>
      <t xml:space="preserve">料
</t>
    </r>
    <r>
      <rPr>
        <sz val="8"/>
        <color theme="1"/>
        <rFont val="Arial"/>
        <family val="2"/>
      </rPr>
      <t>Fluid</t>
    </r>
  </si>
  <si>
    <r>
      <rPr>
        <sz val="10"/>
        <color theme="1"/>
        <rFont val="宋体"/>
        <family val="3"/>
        <charset val="134"/>
      </rPr>
      <t>设</t>
    </r>
    <r>
      <rPr>
        <sz val="10"/>
        <color theme="1"/>
        <rFont val="Arial"/>
        <family val="2"/>
      </rPr>
      <t xml:space="preserve"> </t>
    </r>
    <r>
      <rPr>
        <sz val="10"/>
        <color theme="1"/>
        <rFont val="宋体"/>
        <family val="3"/>
        <charset val="134"/>
      </rPr>
      <t>计</t>
    </r>
    <r>
      <rPr>
        <sz val="10"/>
        <color theme="1"/>
        <rFont val="Arial"/>
        <family val="2"/>
      </rPr>
      <t xml:space="preserve"> </t>
    </r>
    <r>
      <rPr>
        <sz val="10"/>
        <color theme="1"/>
        <rFont val="宋体"/>
        <family val="3"/>
        <charset val="134"/>
      </rPr>
      <t>条</t>
    </r>
    <r>
      <rPr>
        <sz val="10"/>
        <color theme="1"/>
        <rFont val="Arial"/>
        <family val="2"/>
      </rPr>
      <t xml:space="preserve"> </t>
    </r>
    <r>
      <rPr>
        <sz val="10"/>
        <color theme="1"/>
        <rFont val="宋体"/>
        <family val="3"/>
        <charset val="134"/>
      </rPr>
      <t xml:space="preserve">件
</t>
    </r>
    <r>
      <rPr>
        <sz val="10"/>
        <color theme="1"/>
        <rFont val="Arial"/>
        <family val="2"/>
      </rPr>
      <t>Design</t>
    </r>
  </si>
  <si>
    <r>
      <rPr>
        <sz val="10"/>
        <color theme="1"/>
        <rFont val="宋体"/>
        <family val="3"/>
        <charset val="134"/>
      </rPr>
      <t xml:space="preserve">介质危险特性
</t>
    </r>
    <r>
      <rPr>
        <sz val="10"/>
        <color theme="1"/>
        <rFont val="Arial"/>
        <family val="2"/>
      </rPr>
      <t xml:space="preserve">Hazard </t>
    </r>
  </si>
  <si>
    <r>
      <rPr>
        <sz val="10"/>
        <color theme="1"/>
        <rFont val="宋体"/>
        <family val="3"/>
        <charset val="134"/>
      </rPr>
      <t>试</t>
    </r>
    <r>
      <rPr>
        <sz val="10"/>
        <color theme="1"/>
        <rFont val="Arial"/>
        <family val="2"/>
      </rPr>
      <t xml:space="preserve"> </t>
    </r>
    <r>
      <rPr>
        <sz val="10"/>
        <color theme="1"/>
        <rFont val="宋体"/>
        <family val="3"/>
        <charset val="134"/>
      </rPr>
      <t>验</t>
    </r>
    <r>
      <rPr>
        <sz val="10"/>
        <color theme="1"/>
        <rFont val="Arial"/>
        <family val="2"/>
      </rPr>
      <t xml:space="preserve"> </t>
    </r>
    <r>
      <rPr>
        <sz val="10"/>
        <color theme="1"/>
        <rFont val="宋体"/>
        <family val="3"/>
        <charset val="134"/>
      </rPr>
      <t>要</t>
    </r>
    <r>
      <rPr>
        <sz val="10"/>
        <color theme="1"/>
        <rFont val="Arial"/>
        <family val="2"/>
      </rPr>
      <t xml:space="preserve"> </t>
    </r>
    <r>
      <rPr>
        <sz val="10"/>
        <color theme="1"/>
        <rFont val="宋体"/>
        <family val="3"/>
        <charset val="134"/>
      </rPr>
      <t xml:space="preserve">求
</t>
    </r>
    <r>
      <rPr>
        <sz val="8"/>
        <color theme="1"/>
        <rFont val="Arial"/>
        <family val="2"/>
      </rPr>
      <t xml:space="preserve">Test </t>
    </r>
  </si>
  <si>
    <r>
      <rPr>
        <sz val="10"/>
        <color theme="1"/>
        <rFont val="宋体"/>
        <family val="3"/>
        <charset val="134"/>
      </rPr>
      <t xml:space="preserve">施工技术要求
</t>
    </r>
    <r>
      <rPr>
        <sz val="8"/>
        <color theme="1"/>
        <rFont val="Arial"/>
        <family val="2"/>
      </rPr>
      <t>Construction Technology Requirement</t>
    </r>
  </si>
  <si>
    <r>
      <rPr>
        <sz val="10"/>
        <color theme="1"/>
        <rFont val="宋体"/>
        <family val="3"/>
        <charset val="134"/>
      </rPr>
      <t>无损检测</t>
    </r>
    <r>
      <rPr>
        <sz val="8"/>
        <color theme="1"/>
        <rFont val="Arial"/>
        <family val="2"/>
      </rPr>
      <t xml:space="preserve">
NDE</t>
    </r>
  </si>
  <si>
    <r>
      <rPr>
        <sz val="10"/>
        <color theme="1"/>
        <rFont val="宋体"/>
        <family val="3"/>
        <charset val="134"/>
      </rPr>
      <t xml:space="preserve">应力
计算
</t>
    </r>
    <r>
      <rPr>
        <sz val="8"/>
        <color theme="1"/>
        <rFont val="Arial"/>
        <family val="2"/>
      </rPr>
      <t>Stress
cal.</t>
    </r>
  </si>
  <si>
    <r>
      <rPr>
        <sz val="10"/>
        <color theme="1"/>
        <rFont val="宋体"/>
        <family val="3"/>
        <charset val="134"/>
      </rPr>
      <t xml:space="preserve">压力标识
</t>
    </r>
    <r>
      <rPr>
        <sz val="8"/>
        <color theme="1"/>
        <rFont val="Arial"/>
        <family val="2"/>
      </rPr>
      <t>Press 
Piping
Code</t>
    </r>
  </si>
  <si>
    <r>
      <rPr>
        <sz val="10"/>
        <color theme="1"/>
        <rFont val="宋体"/>
        <family val="3"/>
        <charset val="134"/>
      </rPr>
      <t>备</t>
    </r>
    <r>
      <rPr>
        <sz val="10"/>
        <color theme="1"/>
        <rFont val="Arial"/>
        <family val="2"/>
      </rPr>
      <t xml:space="preserve">  </t>
    </r>
    <r>
      <rPr>
        <sz val="10"/>
        <color theme="1"/>
        <rFont val="宋体"/>
        <family val="3"/>
        <charset val="134"/>
      </rPr>
      <t xml:space="preserve">注
</t>
    </r>
    <r>
      <rPr>
        <sz val="8"/>
        <color theme="1"/>
        <rFont val="Arial"/>
        <family val="2"/>
      </rPr>
      <t>Remarks</t>
    </r>
  </si>
  <si>
    <r>
      <rPr>
        <sz val="10"/>
        <color theme="1"/>
        <rFont val="宋体"/>
        <family val="3"/>
        <charset val="134"/>
      </rPr>
      <t xml:space="preserve">介质
代号
</t>
    </r>
    <r>
      <rPr>
        <sz val="8"/>
        <color theme="1"/>
        <rFont val="Arial"/>
        <family val="2"/>
      </rPr>
      <t>Medium
Code</t>
    </r>
  </si>
  <si>
    <r>
      <rPr>
        <sz val="10"/>
        <color theme="1"/>
        <rFont val="宋体"/>
        <family val="3"/>
        <charset val="134"/>
      </rPr>
      <t>序</t>
    </r>
    <r>
      <rPr>
        <sz val="10"/>
        <color theme="1"/>
        <rFont val="Arial"/>
        <family val="2"/>
      </rPr>
      <t xml:space="preserve"> </t>
    </r>
    <r>
      <rPr>
        <sz val="10"/>
        <color theme="1"/>
        <rFont val="宋体"/>
        <family val="3"/>
        <charset val="134"/>
      </rPr>
      <t xml:space="preserve">号
</t>
    </r>
    <r>
      <rPr>
        <sz val="8"/>
        <color theme="1"/>
        <rFont val="Arial"/>
        <family val="2"/>
      </rPr>
      <t>Count.
No.</t>
    </r>
  </si>
  <si>
    <r>
      <rPr>
        <sz val="10"/>
        <color theme="1"/>
        <rFont val="宋体"/>
        <family val="3"/>
        <charset val="134"/>
      </rPr>
      <t xml:space="preserve">管径
</t>
    </r>
    <r>
      <rPr>
        <sz val="8"/>
        <color theme="1"/>
        <rFont val="Arial"/>
        <family val="2"/>
      </rPr>
      <t>DN
mm</t>
    </r>
  </si>
  <si>
    <r>
      <rPr>
        <sz val="10"/>
        <color theme="1"/>
        <rFont val="宋体"/>
        <family val="3"/>
        <charset val="134"/>
      </rPr>
      <t xml:space="preserve">管道
等级
</t>
    </r>
    <r>
      <rPr>
        <sz val="8"/>
        <color theme="1"/>
        <rFont val="Arial"/>
        <family val="2"/>
      </rPr>
      <t>Piping
Class</t>
    </r>
  </si>
  <si>
    <r>
      <rPr>
        <sz val="10"/>
        <color theme="1"/>
        <rFont val="宋体"/>
        <family val="3"/>
        <charset val="134"/>
      </rPr>
      <t xml:space="preserve">绝热
等级
</t>
    </r>
    <r>
      <rPr>
        <sz val="8"/>
        <color theme="1"/>
        <rFont val="Arial"/>
        <family val="2"/>
      </rPr>
      <t>Ins.
Spec</t>
    </r>
  </si>
  <si>
    <r>
      <rPr>
        <sz val="10"/>
        <color theme="1"/>
        <rFont val="宋体"/>
        <family val="3"/>
        <charset val="134"/>
      </rPr>
      <t>起</t>
    </r>
    <r>
      <rPr>
        <sz val="10"/>
        <color theme="1"/>
        <rFont val="Arial"/>
        <family val="2"/>
      </rPr>
      <t xml:space="preserve"> 
</t>
    </r>
    <r>
      <rPr>
        <sz val="8"/>
        <color theme="1"/>
        <rFont val="Arial"/>
        <family val="2"/>
      </rPr>
      <t>From</t>
    </r>
  </si>
  <si>
    <r>
      <rPr>
        <sz val="10"/>
        <color theme="1"/>
        <rFont val="宋体"/>
        <family val="3"/>
        <charset val="134"/>
      </rPr>
      <t xml:space="preserve">止
</t>
    </r>
    <r>
      <rPr>
        <sz val="8"/>
        <color theme="1"/>
        <rFont val="Arial"/>
        <family val="2"/>
      </rPr>
      <t>To</t>
    </r>
  </si>
  <si>
    <r>
      <rPr>
        <sz val="10"/>
        <color theme="1"/>
        <rFont val="宋体"/>
        <family val="3"/>
        <charset val="134"/>
      </rPr>
      <t>名</t>
    </r>
    <r>
      <rPr>
        <sz val="10"/>
        <color theme="1"/>
        <rFont val="Times New Roman"/>
        <family val="1"/>
      </rPr>
      <t xml:space="preserve"> </t>
    </r>
    <r>
      <rPr>
        <sz val="10"/>
        <color theme="1"/>
        <rFont val="宋体"/>
        <family val="3"/>
        <charset val="134"/>
      </rPr>
      <t xml:space="preserve">称
</t>
    </r>
    <r>
      <rPr>
        <sz val="8"/>
        <color theme="1"/>
        <rFont val="Times New Roman"/>
        <family val="1"/>
      </rPr>
      <t>Name</t>
    </r>
  </si>
  <si>
    <r>
      <rPr>
        <sz val="10"/>
        <color theme="1"/>
        <rFont val="宋体"/>
        <family val="3"/>
        <charset val="134"/>
      </rPr>
      <t xml:space="preserve">流体
状态
</t>
    </r>
    <r>
      <rPr>
        <sz val="8"/>
        <color theme="1"/>
        <rFont val="Arial"/>
        <family val="2"/>
      </rPr>
      <t>Fluid
State</t>
    </r>
  </si>
  <si>
    <r>
      <rPr>
        <sz val="10"/>
        <color theme="1"/>
        <rFont val="宋体"/>
        <family val="3"/>
        <charset val="134"/>
      </rPr>
      <t>密</t>
    </r>
    <r>
      <rPr>
        <sz val="10"/>
        <color theme="1"/>
        <rFont val="Arial"/>
        <family val="2"/>
      </rPr>
      <t xml:space="preserve"> </t>
    </r>
    <r>
      <rPr>
        <sz val="10"/>
        <color theme="1"/>
        <rFont val="宋体"/>
        <family val="3"/>
        <charset val="134"/>
      </rPr>
      <t xml:space="preserve">度
</t>
    </r>
    <r>
      <rPr>
        <sz val="8"/>
        <color theme="1"/>
        <rFont val="Arial"/>
        <family val="2"/>
      </rPr>
      <t>ρ
kg/m</t>
    </r>
    <r>
      <rPr>
        <vertAlign val="superscript"/>
        <sz val="10"/>
        <color theme="1"/>
        <rFont val="Arial"/>
        <family val="2"/>
      </rPr>
      <t>3</t>
    </r>
    <r>
      <rPr>
        <sz val="10"/>
        <color theme="1"/>
        <rFont val="Arial"/>
        <family val="2"/>
      </rPr>
      <t xml:space="preserve"> </t>
    </r>
  </si>
  <si>
    <r>
      <rPr>
        <sz val="10"/>
        <color theme="1"/>
        <rFont val="宋体"/>
        <family val="3"/>
        <charset val="134"/>
      </rPr>
      <t>温</t>
    </r>
    <r>
      <rPr>
        <sz val="10"/>
        <color theme="1"/>
        <rFont val="Arial"/>
        <family val="2"/>
      </rPr>
      <t xml:space="preserve"> </t>
    </r>
    <r>
      <rPr>
        <sz val="10"/>
        <color theme="1"/>
        <rFont val="宋体"/>
        <family val="3"/>
        <charset val="134"/>
      </rPr>
      <t>度</t>
    </r>
    <r>
      <rPr>
        <sz val="10"/>
        <color theme="1"/>
        <rFont val="Arial"/>
        <family val="2"/>
      </rPr>
      <t xml:space="preserve"> 
</t>
    </r>
    <r>
      <rPr>
        <sz val="8"/>
        <color theme="1"/>
        <rFont val="Arial"/>
        <family val="2"/>
      </rPr>
      <t xml:space="preserve">Temp. 
</t>
    </r>
    <r>
      <rPr>
        <sz val="8"/>
        <color theme="1"/>
        <rFont val="宋体"/>
        <family val="3"/>
        <charset val="134"/>
      </rPr>
      <t>℃</t>
    </r>
  </si>
  <si>
    <r>
      <rPr>
        <sz val="10"/>
        <color theme="1"/>
        <rFont val="宋体"/>
        <family val="3"/>
        <charset val="134"/>
      </rPr>
      <t>压</t>
    </r>
    <r>
      <rPr>
        <sz val="10"/>
        <color theme="1"/>
        <rFont val="Arial"/>
        <family val="2"/>
      </rPr>
      <t xml:space="preserve"> </t>
    </r>
    <r>
      <rPr>
        <sz val="10"/>
        <color theme="1"/>
        <rFont val="宋体"/>
        <family val="3"/>
        <charset val="134"/>
      </rPr>
      <t xml:space="preserve">力
</t>
    </r>
    <r>
      <rPr>
        <sz val="8"/>
        <color theme="1"/>
        <rFont val="Arial"/>
        <family val="2"/>
      </rPr>
      <t>Press.
MPaG</t>
    </r>
  </si>
  <si>
    <r>
      <rPr>
        <sz val="10"/>
        <color theme="1"/>
        <rFont val="宋体"/>
        <family val="3"/>
        <charset val="134"/>
      </rPr>
      <t xml:space="preserve">火灾
分类
</t>
    </r>
    <r>
      <rPr>
        <sz val="8"/>
        <color theme="1"/>
        <rFont val="Arial"/>
        <family val="2"/>
      </rPr>
      <t>Fire 
Class.</t>
    </r>
  </si>
  <si>
    <r>
      <rPr>
        <sz val="10"/>
        <color theme="1"/>
        <rFont val="宋体"/>
        <family val="3"/>
        <charset val="134"/>
      </rPr>
      <t xml:space="preserve">毒性分级
</t>
    </r>
    <r>
      <rPr>
        <sz val="6"/>
        <color theme="1"/>
        <rFont val="Arial"/>
        <family val="2"/>
      </rPr>
      <t xml:space="preserve">Toxicity </t>
    </r>
  </si>
  <si>
    <r>
      <rPr>
        <sz val="10"/>
        <color theme="1"/>
        <rFont val="宋体"/>
        <family val="3"/>
        <charset val="134"/>
      </rPr>
      <t xml:space="preserve">急性毒性
</t>
    </r>
    <r>
      <rPr>
        <sz val="6"/>
        <color theme="1"/>
        <rFont val="Arial"/>
        <family val="2"/>
      </rPr>
      <t>Acute Toxicity</t>
    </r>
  </si>
  <si>
    <r>
      <rPr>
        <sz val="10"/>
        <color theme="1"/>
        <rFont val="宋体"/>
        <family val="3"/>
        <charset val="134"/>
      </rPr>
      <t xml:space="preserve">压力试验
</t>
    </r>
    <r>
      <rPr>
        <sz val="8"/>
        <color theme="1"/>
        <rFont val="Arial"/>
        <family val="2"/>
      </rPr>
      <t>Pressure Test</t>
    </r>
  </si>
  <si>
    <r>
      <rPr>
        <sz val="10"/>
        <color theme="1"/>
        <rFont val="宋体"/>
        <family val="3"/>
        <charset val="134"/>
      </rPr>
      <t xml:space="preserve">其他
</t>
    </r>
    <r>
      <rPr>
        <sz val="6"/>
        <color theme="1"/>
        <rFont val="Arial"/>
        <family val="2"/>
      </rPr>
      <t>Others</t>
    </r>
  </si>
  <si>
    <r>
      <rPr>
        <sz val="10"/>
        <color theme="1"/>
        <rFont val="宋体"/>
        <family val="3"/>
        <charset val="134"/>
      </rPr>
      <t xml:space="preserve">焊后
热处理
</t>
    </r>
    <r>
      <rPr>
        <sz val="8"/>
        <color theme="1"/>
        <rFont val="Arial"/>
        <family val="2"/>
      </rPr>
      <t>PWHT</t>
    </r>
  </si>
  <si>
    <r>
      <rPr>
        <sz val="10"/>
        <color theme="1"/>
        <rFont val="宋体"/>
        <family val="3"/>
        <charset val="134"/>
      </rPr>
      <t>脱脂</t>
    </r>
    <r>
      <rPr>
        <sz val="10"/>
        <color theme="1"/>
        <rFont val="Arial"/>
        <family val="2"/>
      </rPr>
      <t xml:space="preserve">/   </t>
    </r>
    <r>
      <rPr>
        <sz val="10"/>
        <color theme="1"/>
        <rFont val="宋体"/>
        <family val="3"/>
        <charset val="134"/>
      </rPr>
      <t xml:space="preserve">酸洗
</t>
    </r>
    <r>
      <rPr>
        <sz val="8"/>
        <color theme="1"/>
        <rFont val="Arial"/>
        <family val="2"/>
      </rPr>
      <t xml:space="preserve">Degrease/
Acid Wash </t>
    </r>
  </si>
  <si>
    <t>标识</t>
  </si>
  <si>
    <r>
      <rPr>
        <sz val="10"/>
        <color theme="1"/>
        <rFont val="宋体"/>
        <family val="3"/>
        <charset val="134"/>
      </rPr>
      <t xml:space="preserve">介质
</t>
    </r>
    <r>
      <rPr>
        <sz val="8"/>
        <color theme="1"/>
        <rFont val="Arial"/>
        <family val="2"/>
      </rPr>
      <t>Fluid</t>
    </r>
  </si>
  <si>
    <r>
      <rPr>
        <sz val="8"/>
        <color theme="1"/>
        <rFont val="宋体"/>
        <family val="3"/>
        <charset val="134"/>
      </rPr>
      <t>压</t>
    </r>
    <r>
      <rPr>
        <sz val="8"/>
        <color theme="1"/>
        <rFont val="Arial"/>
        <family val="2"/>
      </rPr>
      <t xml:space="preserve"> </t>
    </r>
    <r>
      <rPr>
        <sz val="8"/>
        <color theme="1"/>
        <rFont val="宋体"/>
        <family val="3"/>
        <charset val="134"/>
      </rPr>
      <t xml:space="preserve">力
</t>
    </r>
    <r>
      <rPr>
        <sz val="8"/>
        <color theme="1"/>
        <rFont val="Arial"/>
        <family val="2"/>
      </rPr>
      <t>Press.
MPaG</t>
    </r>
  </si>
  <si>
    <t xml:space="preserve">Press. </t>
  </si>
  <si>
    <t>流体状态</t>
  </si>
  <si>
    <t>火灾分类</t>
  </si>
  <si>
    <t>操作
温度</t>
  </si>
  <si>
    <t>操作压力</t>
  </si>
  <si>
    <t>设计温度
（最低）</t>
  </si>
  <si>
    <t>设计温度
（最高）</t>
  </si>
  <si>
    <t>设计温度</t>
  </si>
  <si>
    <t>设计压力</t>
  </si>
  <si>
    <t>急性毒性</t>
  </si>
  <si>
    <t>腐蚀性</t>
  </si>
  <si>
    <t>标准沸点</t>
  </si>
  <si>
    <t>压力管道
判定</t>
  </si>
  <si>
    <t>压力管道
级别</t>
  </si>
  <si>
    <t>备注</t>
  </si>
  <si>
    <t>1SS</t>
  </si>
  <si>
    <t>IC</t>
  </si>
  <si>
    <t>-130~-36</t>
  </si>
  <si>
    <t>0.765~0.83</t>
  </si>
  <si>
    <t>甲</t>
  </si>
  <si>
    <t>-</t>
  </si>
  <si>
    <t>9SS</t>
  </si>
  <si>
    <t>-60~-36</t>
  </si>
  <si>
    <t>-140~-36</t>
  </si>
  <si>
    <t>0.76~0.765</t>
  </si>
  <si>
    <t>-145~60</t>
  </si>
  <si>
    <t>-155~-40</t>
  </si>
  <si>
    <t>0.002~0.025</t>
  </si>
  <si>
    <t>-130</t>
  </si>
  <si>
    <t>0.765~0.834</t>
  </si>
  <si>
    <t>盲法兰</t>
  </si>
  <si>
    <t>9KC</t>
  </si>
  <si>
    <t>2~29</t>
  </si>
  <si>
    <t>7.85~8.83</t>
  </si>
  <si>
    <t>-157~-117</t>
  </si>
  <si>
    <t>-170~60</t>
  </si>
  <si>
    <t>9.535~12.1</t>
  </si>
  <si>
    <t>600-LNG-119403</t>
  </si>
  <si>
    <t>-160~-130</t>
  </si>
  <si>
    <t>1.296~1.34</t>
  </si>
  <si>
    <t>LNG-119403</t>
  </si>
  <si>
    <t>PP</t>
  </si>
  <si>
    <t>-130~AMB</t>
  </si>
  <si>
    <t>ATM~0.2</t>
  </si>
  <si>
    <t>DR</t>
  </si>
  <si>
    <t>0.01~0.81</t>
  </si>
  <si>
    <t>N2</t>
  </si>
  <si>
    <t>-160~AMB</t>
  </si>
  <si>
    <t>0.7~0.8</t>
  </si>
  <si>
    <t>-135~60</t>
  </si>
  <si>
    <t>P-1105I</t>
  </si>
  <si>
    <t>-162~-130</t>
  </si>
  <si>
    <t>0.808~ 0.834</t>
  </si>
  <si>
    <t xml:space="preserve"> 150</t>
  </si>
  <si>
    <t xml:space="preserve">BLEED </t>
  </si>
  <si>
    <t xml:space="preserve"> 100</t>
  </si>
  <si>
    <t>0.808~0.834</t>
  </si>
  <si>
    <t>BLEED</t>
  </si>
  <si>
    <t xml:space="preserve">  50</t>
  </si>
  <si>
    <t>0.01~0.25</t>
  </si>
  <si>
    <t>L/G</t>
  </si>
  <si>
    <t>仪表接线箱</t>
  </si>
  <si>
    <t>0.49~0.69</t>
  </si>
  <si>
    <t>电气箱</t>
  </si>
  <si>
    <t>VENT</t>
  </si>
  <si>
    <t>P-1105J</t>
  </si>
  <si>
    <t>P-1105K</t>
  </si>
  <si>
    <t>P-1105L</t>
  </si>
  <si>
    <t>10.11-20111</t>
  </si>
  <si>
    <t>10.11-20113</t>
  </si>
  <si>
    <r>
      <rPr>
        <sz val="10"/>
        <color theme="1"/>
        <rFont val="宋体"/>
        <family val="3"/>
        <charset val="134"/>
      </rPr>
      <t>管</t>
    </r>
    <r>
      <rPr>
        <sz val="10"/>
        <color theme="1"/>
        <rFont val="Arial"/>
        <family val="2"/>
      </rPr>
      <t xml:space="preserve">     </t>
    </r>
    <r>
      <rPr>
        <sz val="10"/>
        <color theme="1"/>
        <rFont val="宋体"/>
        <family val="3"/>
        <charset val="134"/>
      </rPr>
      <t>道</t>
    </r>
    <r>
      <rPr>
        <sz val="10"/>
        <color theme="1"/>
        <rFont val="Arial"/>
        <family val="2"/>
      </rPr>
      <t xml:space="preserve">    </t>
    </r>
    <r>
      <rPr>
        <sz val="10"/>
        <color theme="1"/>
        <rFont val="宋体"/>
        <family val="3"/>
        <charset val="134"/>
      </rPr>
      <t>标</t>
    </r>
    <r>
      <rPr>
        <sz val="10"/>
        <color theme="1"/>
        <rFont val="Arial"/>
        <family val="2"/>
      </rPr>
      <t xml:space="preserve">      </t>
    </r>
    <r>
      <rPr>
        <sz val="10"/>
        <color theme="1"/>
        <rFont val="宋体"/>
        <family val="3"/>
        <charset val="134"/>
      </rPr>
      <t>志</t>
    </r>
    <r>
      <rPr>
        <sz val="10"/>
        <color theme="1"/>
        <rFont val="Arial"/>
        <family val="2"/>
      </rPr>
      <t xml:space="preserve">
</t>
    </r>
    <r>
      <rPr>
        <sz val="8"/>
        <color theme="1"/>
        <rFont val="Arial"/>
        <family val="2"/>
      </rPr>
      <t>Line   Description</t>
    </r>
  </si>
  <si>
    <r>
      <rPr>
        <sz val="10"/>
        <color theme="1"/>
        <rFont val="宋体"/>
        <family val="3"/>
        <charset val="134"/>
      </rPr>
      <t>管</t>
    </r>
    <r>
      <rPr>
        <sz val="10"/>
        <color theme="1"/>
        <rFont val="Arial"/>
        <family val="2"/>
      </rPr>
      <t xml:space="preserve">  </t>
    </r>
    <r>
      <rPr>
        <sz val="10"/>
        <color theme="1"/>
        <rFont val="宋体"/>
        <family val="3"/>
        <charset val="134"/>
      </rPr>
      <t>道</t>
    </r>
    <r>
      <rPr>
        <sz val="10"/>
        <color theme="1"/>
        <rFont val="Arial"/>
        <family val="2"/>
      </rPr>
      <t xml:space="preserve">  </t>
    </r>
    <r>
      <rPr>
        <sz val="10"/>
        <color theme="1"/>
        <rFont val="宋体"/>
        <family val="3"/>
        <charset val="134"/>
      </rPr>
      <t>起</t>
    </r>
    <r>
      <rPr>
        <sz val="10"/>
        <color theme="1"/>
        <rFont val="Arial"/>
        <family val="2"/>
      </rPr>
      <t xml:space="preserve">  </t>
    </r>
    <r>
      <rPr>
        <sz val="10"/>
        <color theme="1"/>
        <rFont val="宋体"/>
        <family val="3"/>
        <charset val="134"/>
      </rPr>
      <t>止</t>
    </r>
    <r>
      <rPr>
        <sz val="10"/>
        <color theme="1"/>
        <rFont val="Arial"/>
        <family val="2"/>
      </rPr>
      <t xml:space="preserve">  </t>
    </r>
    <r>
      <rPr>
        <sz val="10"/>
        <color theme="1"/>
        <rFont val="宋体"/>
        <family val="3"/>
        <charset val="134"/>
      </rPr>
      <t>点</t>
    </r>
    <r>
      <rPr>
        <sz val="10"/>
        <color theme="1"/>
        <rFont val="Arial"/>
        <family val="2"/>
      </rPr>
      <t xml:space="preserve">
</t>
    </r>
    <r>
      <rPr>
        <sz val="8"/>
        <color theme="1"/>
        <rFont val="Arial"/>
        <family val="2"/>
      </rPr>
      <t>Description</t>
    </r>
  </si>
  <si>
    <r>
      <rPr>
        <sz val="10"/>
        <color theme="1"/>
        <rFont val="宋体"/>
        <family val="3"/>
        <charset val="134"/>
      </rPr>
      <t>物</t>
    </r>
    <r>
      <rPr>
        <sz val="10"/>
        <color theme="1"/>
        <rFont val="Arial"/>
        <family val="2"/>
      </rPr>
      <t xml:space="preserve">    </t>
    </r>
    <r>
      <rPr>
        <sz val="10"/>
        <color theme="1"/>
        <rFont val="宋体"/>
        <family val="3"/>
        <charset val="134"/>
      </rPr>
      <t>料</t>
    </r>
    <r>
      <rPr>
        <sz val="10"/>
        <color theme="1"/>
        <rFont val="Arial"/>
        <family val="2"/>
      </rPr>
      <t xml:space="preserve">
</t>
    </r>
    <r>
      <rPr>
        <sz val="8"/>
        <color theme="1"/>
        <rFont val="Arial"/>
        <family val="2"/>
      </rPr>
      <t>Fluid</t>
    </r>
  </si>
  <si>
    <r>
      <rPr>
        <sz val="10"/>
        <color theme="1"/>
        <rFont val="宋体"/>
        <family val="3"/>
        <charset val="134"/>
      </rPr>
      <t>设</t>
    </r>
    <r>
      <rPr>
        <sz val="10"/>
        <color theme="1"/>
        <rFont val="Arial"/>
        <family val="2"/>
      </rPr>
      <t xml:space="preserve"> </t>
    </r>
    <r>
      <rPr>
        <sz val="10"/>
        <color theme="1"/>
        <rFont val="宋体"/>
        <family val="3"/>
        <charset val="134"/>
      </rPr>
      <t>计</t>
    </r>
    <r>
      <rPr>
        <sz val="10"/>
        <color theme="1"/>
        <rFont val="Arial"/>
        <family val="2"/>
      </rPr>
      <t xml:space="preserve"> </t>
    </r>
    <r>
      <rPr>
        <sz val="10"/>
        <color theme="1"/>
        <rFont val="宋体"/>
        <family val="3"/>
        <charset val="134"/>
      </rPr>
      <t>条</t>
    </r>
    <r>
      <rPr>
        <sz val="10"/>
        <color theme="1"/>
        <rFont val="Arial"/>
        <family val="2"/>
      </rPr>
      <t xml:space="preserve"> </t>
    </r>
    <r>
      <rPr>
        <sz val="10"/>
        <color theme="1"/>
        <rFont val="宋体"/>
        <family val="3"/>
        <charset val="134"/>
      </rPr>
      <t>件</t>
    </r>
    <r>
      <rPr>
        <sz val="10"/>
        <color theme="1"/>
        <rFont val="Arial"/>
        <family val="2"/>
      </rPr>
      <t xml:space="preserve">
</t>
    </r>
    <r>
      <rPr>
        <sz val="8"/>
        <color theme="1"/>
        <rFont val="Arial"/>
        <family val="2"/>
      </rPr>
      <t>Design</t>
    </r>
  </si>
  <si>
    <r>
      <rPr>
        <sz val="10"/>
        <color theme="1"/>
        <rFont val="宋体"/>
        <family val="3"/>
        <charset val="134"/>
      </rPr>
      <t>试</t>
    </r>
    <r>
      <rPr>
        <sz val="10"/>
        <color theme="1"/>
        <rFont val="Arial"/>
        <family val="2"/>
      </rPr>
      <t xml:space="preserve"> </t>
    </r>
    <r>
      <rPr>
        <sz val="10"/>
        <color theme="1"/>
        <rFont val="宋体"/>
        <family val="3"/>
        <charset val="134"/>
      </rPr>
      <t>验</t>
    </r>
    <r>
      <rPr>
        <sz val="10"/>
        <color theme="1"/>
        <rFont val="Arial"/>
        <family val="2"/>
      </rPr>
      <t xml:space="preserve"> </t>
    </r>
    <r>
      <rPr>
        <sz val="10"/>
        <color theme="1"/>
        <rFont val="宋体"/>
        <family val="3"/>
        <charset val="134"/>
      </rPr>
      <t>要</t>
    </r>
    <r>
      <rPr>
        <sz val="10"/>
        <color theme="1"/>
        <rFont val="Arial"/>
        <family val="2"/>
      </rPr>
      <t xml:space="preserve"> </t>
    </r>
    <r>
      <rPr>
        <sz val="10"/>
        <color theme="1"/>
        <rFont val="宋体"/>
        <family val="3"/>
        <charset val="134"/>
      </rPr>
      <t>求</t>
    </r>
    <r>
      <rPr>
        <sz val="10"/>
        <color theme="1"/>
        <rFont val="Arial"/>
        <family val="2"/>
      </rPr>
      <t xml:space="preserve">
</t>
    </r>
    <r>
      <rPr>
        <sz val="8"/>
        <color theme="1"/>
        <rFont val="Arial"/>
        <family val="2"/>
      </rPr>
      <t xml:space="preserve">Test </t>
    </r>
  </si>
  <si>
    <r>
      <rPr>
        <sz val="10"/>
        <color theme="1"/>
        <rFont val="宋体"/>
        <family val="3"/>
        <charset val="134"/>
      </rPr>
      <t>施工技术要求</t>
    </r>
    <r>
      <rPr>
        <sz val="10"/>
        <color theme="1"/>
        <rFont val="Arial"/>
        <family val="2"/>
      </rPr>
      <t xml:space="preserve">
</t>
    </r>
    <r>
      <rPr>
        <sz val="8"/>
        <color theme="1"/>
        <rFont val="Arial"/>
        <family val="2"/>
      </rPr>
      <t>Construction Technology Requirement</t>
    </r>
  </si>
  <si>
    <r>
      <rPr>
        <sz val="10"/>
        <color theme="1"/>
        <rFont val="宋体"/>
        <family val="3"/>
        <charset val="134"/>
      </rPr>
      <t>应力</t>
    </r>
    <r>
      <rPr>
        <sz val="10"/>
        <color theme="1"/>
        <rFont val="Arial"/>
        <family val="2"/>
      </rPr>
      <t xml:space="preserve">
</t>
    </r>
    <r>
      <rPr>
        <sz val="10"/>
        <color theme="1"/>
        <rFont val="宋体"/>
        <family val="3"/>
        <charset val="134"/>
      </rPr>
      <t>计算</t>
    </r>
    <r>
      <rPr>
        <sz val="10"/>
        <color theme="1"/>
        <rFont val="Arial"/>
        <family val="2"/>
      </rPr>
      <t xml:space="preserve">
</t>
    </r>
    <r>
      <rPr>
        <sz val="8"/>
        <color theme="1"/>
        <rFont val="Arial"/>
        <family val="2"/>
      </rPr>
      <t>Stress
cal.</t>
    </r>
  </si>
  <si>
    <r>
      <rPr>
        <sz val="10"/>
        <color theme="1"/>
        <rFont val="宋体"/>
        <family val="3"/>
        <charset val="134"/>
      </rPr>
      <t>压力标识</t>
    </r>
    <r>
      <rPr>
        <sz val="10"/>
        <color theme="1"/>
        <rFont val="Arial"/>
        <family val="2"/>
      </rPr>
      <t xml:space="preserve">
</t>
    </r>
    <r>
      <rPr>
        <sz val="8"/>
        <color theme="1"/>
        <rFont val="Arial"/>
        <family val="2"/>
      </rPr>
      <t>Press 
Piping
Code</t>
    </r>
  </si>
  <si>
    <r>
      <rPr>
        <sz val="10"/>
        <color theme="1"/>
        <rFont val="宋体"/>
        <family val="3"/>
        <charset val="134"/>
      </rPr>
      <t>备</t>
    </r>
    <r>
      <rPr>
        <sz val="10"/>
        <color theme="1"/>
        <rFont val="Arial"/>
        <family val="2"/>
      </rPr>
      <t xml:space="preserve">  </t>
    </r>
    <r>
      <rPr>
        <sz val="10"/>
        <color theme="1"/>
        <rFont val="宋体"/>
        <family val="3"/>
        <charset val="134"/>
      </rPr>
      <t>注</t>
    </r>
    <r>
      <rPr>
        <sz val="10"/>
        <color theme="1"/>
        <rFont val="Arial"/>
        <family val="2"/>
      </rPr>
      <t xml:space="preserve">
</t>
    </r>
    <r>
      <rPr>
        <sz val="8"/>
        <color theme="1"/>
        <rFont val="Arial"/>
        <family val="2"/>
      </rPr>
      <t>Remarks</t>
    </r>
  </si>
  <si>
    <r>
      <rPr>
        <sz val="10"/>
        <color theme="1"/>
        <rFont val="宋体"/>
        <family val="3"/>
        <charset val="134"/>
      </rPr>
      <t>介质</t>
    </r>
    <r>
      <rPr>
        <sz val="10"/>
        <color theme="1"/>
        <rFont val="Arial"/>
        <family val="2"/>
      </rPr>
      <t xml:space="preserve">
</t>
    </r>
    <r>
      <rPr>
        <sz val="10"/>
        <color theme="1"/>
        <rFont val="宋体"/>
        <family val="3"/>
        <charset val="134"/>
      </rPr>
      <t>代号</t>
    </r>
    <r>
      <rPr>
        <sz val="10"/>
        <color theme="1"/>
        <rFont val="Arial"/>
        <family val="2"/>
      </rPr>
      <t xml:space="preserve">
</t>
    </r>
    <r>
      <rPr>
        <sz val="8"/>
        <color theme="1"/>
        <rFont val="Arial"/>
        <family val="2"/>
      </rPr>
      <t>Medium
Code</t>
    </r>
  </si>
  <si>
    <r>
      <rPr>
        <sz val="10"/>
        <color theme="1"/>
        <rFont val="宋体"/>
        <family val="3"/>
        <charset val="134"/>
      </rPr>
      <t>序</t>
    </r>
    <r>
      <rPr>
        <sz val="10"/>
        <color theme="1"/>
        <rFont val="Arial"/>
        <family val="2"/>
      </rPr>
      <t xml:space="preserve"> </t>
    </r>
    <r>
      <rPr>
        <sz val="10"/>
        <color theme="1"/>
        <rFont val="宋体"/>
        <family val="3"/>
        <charset val="134"/>
      </rPr>
      <t>号</t>
    </r>
    <r>
      <rPr>
        <sz val="10"/>
        <color theme="1"/>
        <rFont val="Arial"/>
        <family val="2"/>
      </rPr>
      <t xml:space="preserve">
</t>
    </r>
    <r>
      <rPr>
        <sz val="8"/>
        <color theme="1"/>
        <rFont val="Arial"/>
        <family val="2"/>
      </rPr>
      <t>Count.
No.</t>
    </r>
  </si>
  <si>
    <r>
      <rPr>
        <sz val="10"/>
        <color theme="1"/>
        <rFont val="宋体"/>
        <family val="3"/>
        <charset val="134"/>
      </rPr>
      <t>管径</t>
    </r>
    <r>
      <rPr>
        <sz val="10"/>
        <color theme="1"/>
        <rFont val="Arial"/>
        <family val="2"/>
      </rPr>
      <t xml:space="preserve">
</t>
    </r>
    <r>
      <rPr>
        <sz val="8"/>
        <color theme="1"/>
        <rFont val="Arial"/>
        <family val="2"/>
      </rPr>
      <t>NPS
mm</t>
    </r>
  </si>
  <si>
    <r>
      <rPr>
        <sz val="10"/>
        <color theme="1"/>
        <rFont val="宋体"/>
        <family val="3"/>
        <charset val="134"/>
      </rPr>
      <t>管道</t>
    </r>
    <r>
      <rPr>
        <sz val="10"/>
        <color theme="1"/>
        <rFont val="Arial"/>
        <family val="2"/>
      </rPr>
      <t xml:space="preserve">
</t>
    </r>
    <r>
      <rPr>
        <sz val="10"/>
        <color theme="1"/>
        <rFont val="宋体"/>
        <family val="3"/>
        <charset val="134"/>
      </rPr>
      <t>等级</t>
    </r>
    <r>
      <rPr>
        <sz val="10"/>
        <color theme="1"/>
        <rFont val="Arial"/>
        <family val="2"/>
      </rPr>
      <t xml:space="preserve">
</t>
    </r>
    <r>
      <rPr>
        <sz val="8"/>
        <color theme="1"/>
        <rFont val="Arial"/>
        <family val="2"/>
      </rPr>
      <t>Piping
Class</t>
    </r>
  </si>
  <si>
    <r>
      <rPr>
        <sz val="10"/>
        <color theme="1"/>
        <rFont val="宋体"/>
        <family val="3"/>
        <charset val="134"/>
      </rPr>
      <t>绝热</t>
    </r>
    <r>
      <rPr>
        <sz val="10"/>
        <color theme="1"/>
        <rFont val="Arial"/>
        <family val="2"/>
      </rPr>
      <t xml:space="preserve">
</t>
    </r>
    <r>
      <rPr>
        <sz val="10"/>
        <color theme="1"/>
        <rFont val="宋体"/>
        <family val="3"/>
        <charset val="134"/>
      </rPr>
      <t>等级</t>
    </r>
    <r>
      <rPr>
        <sz val="10"/>
        <color theme="1"/>
        <rFont val="Arial"/>
        <family val="2"/>
      </rPr>
      <t xml:space="preserve">
</t>
    </r>
    <r>
      <rPr>
        <sz val="8"/>
        <color theme="1"/>
        <rFont val="Arial"/>
        <family val="2"/>
      </rPr>
      <t>Ins.
Spec</t>
    </r>
  </si>
  <si>
    <r>
      <rPr>
        <sz val="10"/>
        <color theme="1"/>
        <rFont val="宋体"/>
        <family val="3"/>
        <charset val="134"/>
      </rPr>
      <t>止</t>
    </r>
    <r>
      <rPr>
        <sz val="10"/>
        <color theme="1"/>
        <rFont val="Arial"/>
        <family val="2"/>
      </rPr>
      <t xml:space="preserve">
</t>
    </r>
    <r>
      <rPr>
        <sz val="8"/>
        <color theme="1"/>
        <rFont val="Arial"/>
        <family val="2"/>
      </rPr>
      <t>To</t>
    </r>
  </si>
  <si>
    <r>
      <rPr>
        <sz val="10"/>
        <color theme="1"/>
        <rFont val="宋体"/>
        <family val="3"/>
        <charset val="134"/>
      </rPr>
      <t>名</t>
    </r>
    <r>
      <rPr>
        <sz val="10"/>
        <color theme="1"/>
        <rFont val="Arial"/>
        <family val="2"/>
      </rPr>
      <t xml:space="preserve"> </t>
    </r>
    <r>
      <rPr>
        <sz val="10"/>
        <color theme="1"/>
        <rFont val="宋体"/>
        <family val="3"/>
        <charset val="134"/>
      </rPr>
      <t>称</t>
    </r>
    <r>
      <rPr>
        <sz val="10"/>
        <color theme="1"/>
        <rFont val="Arial"/>
        <family val="2"/>
      </rPr>
      <t xml:space="preserve">
</t>
    </r>
    <r>
      <rPr>
        <sz val="8"/>
        <color theme="1"/>
        <rFont val="Arial"/>
        <family val="2"/>
      </rPr>
      <t>Name</t>
    </r>
  </si>
  <si>
    <r>
      <rPr>
        <sz val="10"/>
        <color theme="1"/>
        <rFont val="宋体"/>
        <family val="3"/>
        <charset val="134"/>
      </rPr>
      <t>流体</t>
    </r>
    <r>
      <rPr>
        <sz val="10"/>
        <color theme="1"/>
        <rFont val="Arial"/>
        <family val="2"/>
      </rPr>
      <t xml:space="preserve">
</t>
    </r>
    <r>
      <rPr>
        <sz val="10"/>
        <color theme="1"/>
        <rFont val="宋体"/>
        <family val="3"/>
        <charset val="134"/>
      </rPr>
      <t>状态</t>
    </r>
    <r>
      <rPr>
        <sz val="10"/>
        <color theme="1"/>
        <rFont val="Arial"/>
        <family val="2"/>
      </rPr>
      <t xml:space="preserve">
</t>
    </r>
    <r>
      <rPr>
        <sz val="8"/>
        <color theme="1"/>
        <rFont val="Arial"/>
        <family val="2"/>
      </rPr>
      <t>Fluid
State</t>
    </r>
  </si>
  <si>
    <r>
      <rPr>
        <sz val="10"/>
        <color theme="1"/>
        <rFont val="宋体"/>
        <family val="3"/>
        <charset val="134"/>
      </rPr>
      <t>密</t>
    </r>
    <r>
      <rPr>
        <sz val="10"/>
        <color theme="1"/>
        <rFont val="Arial"/>
        <family val="2"/>
      </rPr>
      <t xml:space="preserve"> </t>
    </r>
    <r>
      <rPr>
        <sz val="10"/>
        <color theme="1"/>
        <rFont val="宋体"/>
        <family val="3"/>
        <charset val="134"/>
      </rPr>
      <t>度</t>
    </r>
    <r>
      <rPr>
        <sz val="10"/>
        <color theme="1"/>
        <rFont val="Arial"/>
        <family val="2"/>
      </rPr>
      <t xml:space="preserve">
</t>
    </r>
    <r>
      <rPr>
        <sz val="8"/>
        <color theme="1"/>
        <rFont val="Arial"/>
        <family val="2"/>
      </rPr>
      <t>ρ
kg/m</t>
    </r>
    <r>
      <rPr>
        <vertAlign val="superscript"/>
        <sz val="10"/>
        <color theme="1"/>
        <rFont val="Arial"/>
        <family val="2"/>
      </rPr>
      <t>3</t>
    </r>
    <r>
      <rPr>
        <sz val="10"/>
        <color theme="1"/>
        <rFont val="Arial"/>
        <family val="2"/>
      </rPr>
      <t xml:space="preserve"> </t>
    </r>
  </si>
  <si>
    <r>
      <rPr>
        <sz val="10"/>
        <color theme="1"/>
        <rFont val="宋体"/>
        <family val="3"/>
        <charset val="134"/>
      </rPr>
      <t>压</t>
    </r>
    <r>
      <rPr>
        <sz val="10"/>
        <color theme="1"/>
        <rFont val="Arial"/>
        <family val="2"/>
      </rPr>
      <t xml:space="preserve"> </t>
    </r>
    <r>
      <rPr>
        <sz val="10"/>
        <color theme="1"/>
        <rFont val="宋体"/>
        <family val="3"/>
        <charset val="134"/>
      </rPr>
      <t>力</t>
    </r>
    <r>
      <rPr>
        <sz val="10"/>
        <color theme="1"/>
        <rFont val="Arial"/>
        <family val="2"/>
      </rPr>
      <t xml:space="preserve">
</t>
    </r>
    <r>
      <rPr>
        <sz val="8"/>
        <color theme="1"/>
        <rFont val="Arial"/>
        <family val="2"/>
      </rPr>
      <t>Press.
MPaG</t>
    </r>
  </si>
  <si>
    <r>
      <rPr>
        <sz val="10"/>
        <color theme="1"/>
        <rFont val="宋体"/>
        <family val="3"/>
        <charset val="134"/>
      </rPr>
      <t>火灾</t>
    </r>
    <r>
      <rPr>
        <sz val="10"/>
        <color theme="1"/>
        <rFont val="Arial"/>
        <family val="2"/>
      </rPr>
      <t xml:space="preserve">
</t>
    </r>
    <r>
      <rPr>
        <sz val="10"/>
        <color theme="1"/>
        <rFont val="宋体"/>
        <family val="3"/>
        <charset val="134"/>
      </rPr>
      <t>分类</t>
    </r>
    <r>
      <rPr>
        <sz val="10"/>
        <color theme="1"/>
        <rFont val="Arial"/>
        <family val="2"/>
      </rPr>
      <t xml:space="preserve">
</t>
    </r>
    <r>
      <rPr>
        <sz val="8"/>
        <color theme="1"/>
        <rFont val="Arial"/>
        <family val="2"/>
      </rPr>
      <t>Fire 
Class.</t>
    </r>
  </si>
  <si>
    <r>
      <rPr>
        <sz val="10"/>
        <color theme="1"/>
        <rFont val="宋体"/>
        <family val="3"/>
        <charset val="134"/>
      </rPr>
      <t>毒性分级</t>
    </r>
    <r>
      <rPr>
        <sz val="10"/>
        <color theme="1"/>
        <rFont val="Arial"/>
        <family val="2"/>
      </rPr>
      <t xml:space="preserve">
</t>
    </r>
    <r>
      <rPr>
        <sz val="8"/>
        <color theme="1"/>
        <rFont val="Arial"/>
        <family val="2"/>
      </rPr>
      <t xml:space="preserve">Toxicity </t>
    </r>
  </si>
  <si>
    <r>
      <rPr>
        <sz val="10"/>
        <color theme="1"/>
        <rFont val="宋体"/>
        <family val="3"/>
        <charset val="134"/>
      </rPr>
      <t>急性毒性</t>
    </r>
    <r>
      <rPr>
        <sz val="10"/>
        <color theme="1"/>
        <rFont val="Arial"/>
        <family val="2"/>
      </rPr>
      <t xml:space="preserve">
</t>
    </r>
    <r>
      <rPr>
        <sz val="8"/>
        <color theme="1"/>
        <rFont val="Arial"/>
        <family val="2"/>
      </rPr>
      <t>Acute Toxicity</t>
    </r>
  </si>
  <si>
    <r>
      <rPr>
        <sz val="10"/>
        <color theme="1"/>
        <rFont val="宋体"/>
        <family val="3"/>
        <charset val="134"/>
      </rPr>
      <t>压力试验</t>
    </r>
    <r>
      <rPr>
        <sz val="10"/>
        <color theme="1"/>
        <rFont val="Arial"/>
        <family val="2"/>
      </rPr>
      <t xml:space="preserve">
</t>
    </r>
    <r>
      <rPr>
        <sz val="8"/>
        <color theme="1"/>
        <rFont val="Arial"/>
        <family val="2"/>
      </rPr>
      <t>Pressure Test</t>
    </r>
  </si>
  <si>
    <r>
      <rPr>
        <sz val="10"/>
        <color theme="1"/>
        <rFont val="宋体"/>
        <family val="3"/>
        <charset val="134"/>
      </rPr>
      <t>其他</t>
    </r>
    <r>
      <rPr>
        <sz val="10"/>
        <color theme="1"/>
        <rFont val="Arial"/>
        <family val="2"/>
      </rPr>
      <t xml:space="preserve">
</t>
    </r>
    <r>
      <rPr>
        <sz val="8"/>
        <color theme="1"/>
        <rFont val="Arial"/>
        <family val="2"/>
      </rPr>
      <t>Others</t>
    </r>
  </si>
  <si>
    <r>
      <rPr>
        <sz val="10"/>
        <color theme="1"/>
        <rFont val="宋体"/>
        <family val="3"/>
        <charset val="134"/>
      </rPr>
      <t>预</t>
    </r>
    <r>
      <rPr>
        <sz val="10"/>
        <color theme="1"/>
        <rFont val="Arial"/>
        <family val="2"/>
      </rPr>
      <t xml:space="preserve">  </t>
    </r>
    <r>
      <rPr>
        <sz val="10"/>
        <color theme="1"/>
        <rFont val="宋体"/>
        <family val="3"/>
        <charset val="134"/>
      </rPr>
      <t>热</t>
    </r>
    <r>
      <rPr>
        <sz val="10"/>
        <color theme="1"/>
        <rFont val="Arial"/>
        <family val="2"/>
      </rPr>
      <t xml:space="preserve">
</t>
    </r>
    <r>
      <rPr>
        <sz val="8"/>
        <color theme="1"/>
        <rFont val="Arial"/>
        <family val="2"/>
      </rPr>
      <t xml:space="preserve"> Preheat</t>
    </r>
  </si>
  <si>
    <r>
      <rPr>
        <sz val="10"/>
        <color theme="1"/>
        <rFont val="宋体"/>
        <family val="3"/>
        <charset val="134"/>
      </rPr>
      <t>清洗</t>
    </r>
    <r>
      <rPr>
        <sz val="10"/>
        <color theme="1"/>
        <rFont val="Arial"/>
        <family val="2"/>
      </rPr>
      <t xml:space="preserve">
</t>
    </r>
    <r>
      <rPr>
        <sz val="10"/>
        <color theme="1"/>
        <rFont val="宋体"/>
        <family val="3"/>
        <charset val="134"/>
      </rPr>
      <t>方法</t>
    </r>
    <r>
      <rPr>
        <sz val="10"/>
        <color theme="1"/>
        <rFont val="Arial"/>
        <family val="2"/>
      </rPr>
      <t xml:space="preserve">
</t>
    </r>
    <r>
      <rPr>
        <sz val="8"/>
        <color theme="1"/>
        <rFont val="Arial"/>
        <family val="2"/>
      </rPr>
      <t>Cleaning
Method</t>
    </r>
  </si>
  <si>
    <r>
      <rPr>
        <sz val="10"/>
        <color theme="1"/>
        <rFont val="宋体"/>
        <family val="3"/>
        <charset val="134"/>
      </rPr>
      <t>焊后</t>
    </r>
    <r>
      <rPr>
        <sz val="10"/>
        <color theme="1"/>
        <rFont val="Arial"/>
        <family val="2"/>
      </rPr>
      <t xml:space="preserve">
</t>
    </r>
    <r>
      <rPr>
        <sz val="10"/>
        <color theme="1"/>
        <rFont val="宋体"/>
        <family val="3"/>
        <charset val="134"/>
      </rPr>
      <t>热处理</t>
    </r>
    <r>
      <rPr>
        <sz val="10"/>
        <color theme="1"/>
        <rFont val="Arial"/>
        <family val="2"/>
      </rPr>
      <t xml:space="preserve">
</t>
    </r>
    <r>
      <rPr>
        <sz val="8"/>
        <color theme="1"/>
        <rFont val="Arial"/>
        <family val="2"/>
      </rPr>
      <t>PWHT</t>
    </r>
  </si>
  <si>
    <r>
      <rPr>
        <sz val="10"/>
        <color theme="1"/>
        <rFont val="宋体"/>
        <family val="3"/>
        <charset val="134"/>
      </rPr>
      <t>脱脂</t>
    </r>
    <r>
      <rPr>
        <sz val="10"/>
        <color theme="1"/>
        <rFont val="Arial"/>
        <family val="2"/>
      </rPr>
      <t xml:space="preserve">/   </t>
    </r>
    <r>
      <rPr>
        <sz val="10"/>
        <color theme="1"/>
        <rFont val="宋体"/>
        <family val="3"/>
        <charset val="134"/>
      </rPr>
      <t>酸洗</t>
    </r>
    <r>
      <rPr>
        <sz val="10"/>
        <color theme="1"/>
        <rFont val="Arial"/>
        <family val="2"/>
      </rPr>
      <t xml:space="preserve">
</t>
    </r>
    <r>
      <rPr>
        <sz val="8"/>
        <color theme="1"/>
        <rFont val="Arial"/>
        <family val="2"/>
      </rPr>
      <t xml:space="preserve">Degrease/
Acid Wash </t>
    </r>
  </si>
  <si>
    <r>
      <rPr>
        <sz val="10"/>
        <color theme="1"/>
        <rFont val="宋体"/>
        <family val="3"/>
        <charset val="134"/>
      </rPr>
      <t>标识</t>
    </r>
  </si>
  <si>
    <r>
      <rPr>
        <sz val="10"/>
        <color theme="1"/>
        <rFont val="宋体"/>
        <family val="3"/>
        <charset val="134"/>
      </rPr>
      <t>介质</t>
    </r>
    <r>
      <rPr>
        <sz val="10"/>
        <color theme="1"/>
        <rFont val="Arial"/>
        <family val="2"/>
      </rPr>
      <t xml:space="preserve">
</t>
    </r>
    <r>
      <rPr>
        <sz val="8"/>
        <color theme="1"/>
        <rFont val="Arial"/>
        <family val="2"/>
      </rPr>
      <t>Fluid</t>
    </r>
  </si>
  <si>
    <t>1151003</t>
  </si>
  <si>
    <t>E-1101H</t>
  </si>
  <si>
    <t>PCS-10.11-201510</t>
  </si>
  <si>
    <t>-157/-117</t>
  </si>
  <si>
    <t>8.16/12.1</t>
  </si>
  <si>
    <t>-170/+60</t>
  </si>
  <si>
    <t>1151001</t>
  </si>
  <si>
    <t>MV1151012</t>
  </si>
  <si>
    <t>2/29</t>
  </si>
  <si>
    <t>7.94/8.98</t>
  </si>
  <si>
    <t>8.8/8.98</t>
  </si>
  <si>
    <t>-20/+60</t>
  </si>
  <si>
    <t>NG-1151001</t>
  </si>
  <si>
    <t>PSV115101AB</t>
  </si>
  <si>
    <t>PSV115101A</t>
  </si>
  <si>
    <t>-80/AMB</t>
  </si>
  <si>
    <t>1151005</t>
  </si>
  <si>
    <t>PSV115101B</t>
  </si>
  <si>
    <t>1GRC</t>
  </si>
  <si>
    <t>1028</t>
  </si>
  <si>
    <t>10/34</t>
  </si>
  <si>
    <t>0.05/0.23</t>
  </si>
  <si>
    <t>1151002</t>
  </si>
  <si>
    <t>SWS-1151001</t>
  </si>
  <si>
    <t>LNG-1151003</t>
  </si>
  <si>
    <t>LNG/N2</t>
  </si>
  <si>
    <t>DIAG.1151029</t>
  </si>
  <si>
    <t>-130/AMB</t>
  </si>
  <si>
    <t>DR-1151002</t>
  </si>
  <si>
    <t>-160/-117</t>
  </si>
  <si>
    <t>0.01/12.1</t>
  </si>
  <si>
    <t>1151006</t>
  </si>
  <si>
    <t>DIAG.1151032</t>
  </si>
  <si>
    <t>RO115101</t>
  </si>
  <si>
    <t>1151004</t>
  </si>
  <si>
    <t>1151103</t>
  </si>
  <si>
    <t>E-1101I</t>
  </si>
  <si>
    <t>PCS-10.11-201511</t>
  </si>
  <si>
    <t>1151101</t>
  </si>
  <si>
    <t>MV1151112</t>
  </si>
  <si>
    <t>NG-110601</t>
  </si>
  <si>
    <t>PSV115111AB</t>
  </si>
  <si>
    <t>PSV115111A</t>
  </si>
  <si>
    <t>1151105</t>
  </si>
  <si>
    <t>PSV115111B</t>
  </si>
  <si>
    <t>1151102</t>
  </si>
  <si>
    <t>SWS-1151101</t>
  </si>
  <si>
    <t>LNG-1151103</t>
  </si>
  <si>
    <t>DIAG.1151129</t>
  </si>
  <si>
    <t>DR-1151102</t>
  </si>
  <si>
    <t>1151106</t>
  </si>
  <si>
    <t>DIAG.1151132</t>
  </si>
  <si>
    <t>NG-1151101</t>
  </si>
  <si>
    <t>RO115111</t>
  </si>
  <si>
    <t>1151104</t>
  </si>
  <si>
    <t>1151203</t>
  </si>
  <si>
    <t>E-1101J</t>
  </si>
  <si>
    <t>PCS-10.11-201512</t>
  </si>
  <si>
    <t>1151201</t>
  </si>
  <si>
    <t>MV1151212</t>
  </si>
  <si>
    <t>PSV115121AB</t>
  </si>
  <si>
    <t>PSV115121A</t>
  </si>
  <si>
    <t>1151205</t>
  </si>
  <si>
    <t>PSV115121B</t>
  </si>
  <si>
    <t>1151202</t>
  </si>
  <si>
    <t>SWS-1151201</t>
  </si>
  <si>
    <t>LNG-1151203</t>
  </si>
  <si>
    <t>DIAG.1151229</t>
  </si>
  <si>
    <t>DR-1151202</t>
  </si>
  <si>
    <t>1151206</t>
  </si>
  <si>
    <t>DIAG.1151232</t>
  </si>
  <si>
    <t>NG-1151201</t>
  </si>
  <si>
    <t>RO115121</t>
  </si>
  <si>
    <t>1151204</t>
  </si>
  <si>
    <t>7.85/8.83</t>
  </si>
  <si>
    <t>1KC</t>
  </si>
  <si>
    <t>116901</t>
  </si>
  <si>
    <t>Y-1119</t>
  </si>
  <si>
    <t>PCS-10.11-20169</t>
  </si>
  <si>
    <t>116903</t>
  </si>
  <si>
    <t>116902</t>
  </si>
  <si>
    <t>-80/100</t>
  </si>
  <si>
    <t>管网</t>
  </si>
  <si>
    <t>AMB</t>
  </si>
  <si>
    <t>0.49/0.75</t>
  </si>
  <si>
    <t>1/+60</t>
  </si>
  <si>
    <t>RO-11210</t>
  </si>
  <si>
    <t>400-NG-112106</t>
  </si>
  <si>
    <t>LCV-11211</t>
  </si>
  <si>
    <t>DIAG  112138</t>
  </si>
  <si>
    <t>DIAG  112139</t>
  </si>
  <si>
    <t>DIAG  112140</t>
  </si>
  <si>
    <t>RO-11211</t>
  </si>
  <si>
    <t>200-NG-112105</t>
  </si>
  <si>
    <t>NG-114802</t>
  </si>
  <si>
    <t>PSV-11481</t>
  </si>
  <si>
    <t>LNG-114802</t>
  </si>
  <si>
    <t>LNG-114805</t>
  </si>
  <si>
    <t>LNG-114803</t>
  </si>
  <si>
    <t>TRV-11482</t>
  </si>
  <si>
    <t>LNG-114801</t>
  </si>
  <si>
    <t>NG-114902</t>
  </si>
  <si>
    <t>PSV-11491</t>
  </si>
  <si>
    <t>LNG-114902</t>
  </si>
  <si>
    <t>LNG-114905</t>
  </si>
  <si>
    <t xml:space="preserve"> 150-LNG-114903</t>
  </si>
  <si>
    <t>LNG-114903</t>
  </si>
  <si>
    <t>TRV-11492</t>
  </si>
  <si>
    <t>LNG-114901</t>
  </si>
  <si>
    <t>NG-1141002</t>
  </si>
  <si>
    <t>PSV-114101</t>
  </si>
  <si>
    <t>LNG-1141002</t>
  </si>
  <si>
    <t>LNG-1141005</t>
  </si>
  <si>
    <t xml:space="preserve"> 150-LNG-1141003</t>
  </si>
  <si>
    <t>LNG-1141003</t>
  </si>
  <si>
    <t>TRV-114102</t>
  </si>
  <si>
    <t>LNG-1141001</t>
  </si>
  <si>
    <t>LNG-1141102</t>
  </si>
  <si>
    <t>LNG-1141105</t>
  </si>
  <si>
    <t xml:space="preserve"> 150-LNG-1141103</t>
  </si>
  <si>
    <t>LNG-1141103</t>
  </si>
  <si>
    <t>TRV-114112</t>
  </si>
  <si>
    <t>PSV-114111</t>
  </si>
  <si>
    <t>LNG-1141101</t>
  </si>
  <si>
    <t>100</t>
    <phoneticPr fontId="5" type="noConversion"/>
  </si>
  <si>
    <t>300</t>
    <phoneticPr fontId="5" type="noConversion"/>
  </si>
  <si>
    <t>T-1101</t>
    <phoneticPr fontId="5" type="noConversion"/>
  </si>
  <si>
    <t>T-1102</t>
    <phoneticPr fontId="5" type="noConversion"/>
  </si>
  <si>
    <t>10.11-40120</t>
    <phoneticPr fontId="5" type="noConversion"/>
  </si>
  <si>
    <t>300-LNG-112101</t>
    <phoneticPr fontId="5" type="noConversion"/>
  </si>
  <si>
    <t>10.11-201411</t>
  </si>
  <si>
    <t>10.11-201410</t>
  </si>
  <si>
    <t>10.11-20149</t>
  </si>
  <si>
    <t>10.11-20148</t>
  </si>
  <si>
    <t>10.11-20121</t>
  </si>
  <si>
    <t>450</t>
    <phoneticPr fontId="5" type="noConversion"/>
  </si>
  <si>
    <t>P-1105G~L</t>
    <phoneticPr fontId="5" type="noConversion"/>
  </si>
  <si>
    <t>10.11-30195</t>
    <phoneticPr fontId="5" type="noConversion"/>
  </si>
  <si>
    <t>150</t>
    <phoneticPr fontId="5" type="noConversion"/>
  </si>
  <si>
    <t>E-1101F</t>
    <phoneticPr fontId="5" type="noConversion"/>
  </si>
  <si>
    <t>E-1101G</t>
    <phoneticPr fontId="5" type="noConversion"/>
  </si>
  <si>
    <t>接收站可靠性改造项目</t>
    <phoneticPr fontId="5" type="noConversion"/>
  </si>
  <si>
    <t>10.11-40194</t>
  </si>
  <si>
    <t>119404</t>
  </si>
  <si>
    <t>300-LNG-111312</t>
  </si>
  <si>
    <t xml:space="preserve"> 300-LNG-759801</t>
  </si>
  <si>
    <t>119405</t>
  </si>
  <si>
    <t>150-LNG-110012</t>
  </si>
  <si>
    <t>116610</t>
  </si>
  <si>
    <t>750-NG-116902</t>
  </si>
  <si>
    <t>MV-116630</t>
  </si>
  <si>
    <t>PCS-10.11-20166</t>
  </si>
  <si>
    <t>116611</t>
  </si>
  <si>
    <t>MV-116631</t>
  </si>
  <si>
    <t>116612</t>
  </si>
  <si>
    <t>ATM/0.2</t>
  </si>
  <si>
    <t>工艺装置</t>
  </si>
  <si>
    <t>氮气/LNG</t>
  </si>
  <si>
    <t>N2/LNG</t>
  </si>
  <si>
    <t>甲A</t>
  </si>
  <si>
    <r>
      <t>文件号</t>
    </r>
    <r>
      <rPr>
        <b/>
        <sz val="10"/>
        <color theme="1"/>
        <rFont val="Arial"/>
        <family val="2"/>
      </rPr>
      <t xml:space="preserve"> DOC.NO: </t>
    </r>
  </si>
  <si>
    <r>
      <t>PID</t>
    </r>
    <r>
      <rPr>
        <sz val="10"/>
        <color theme="1"/>
        <rFont val="宋体"/>
        <family val="3"/>
        <charset val="134"/>
      </rPr>
      <t xml:space="preserve">图号
</t>
    </r>
    <r>
      <rPr>
        <sz val="8"/>
        <color theme="1"/>
        <rFont val="Arial"/>
        <family val="2"/>
      </rPr>
      <t>PID Number</t>
    </r>
  </si>
  <si>
    <r>
      <t xml:space="preserve"> </t>
    </r>
    <r>
      <rPr>
        <sz val="10"/>
        <color theme="1"/>
        <rFont val="宋体"/>
        <family val="3"/>
        <charset val="134"/>
      </rPr>
      <t>操</t>
    </r>
    <r>
      <rPr>
        <sz val="10"/>
        <color theme="1"/>
        <rFont val="Arial"/>
        <family val="2"/>
      </rPr>
      <t xml:space="preserve"> </t>
    </r>
    <r>
      <rPr>
        <sz val="10"/>
        <color theme="1"/>
        <rFont val="宋体"/>
        <family val="3"/>
        <charset val="134"/>
      </rPr>
      <t>作</t>
    </r>
    <r>
      <rPr>
        <sz val="10"/>
        <color theme="1"/>
        <rFont val="Arial"/>
        <family val="2"/>
      </rPr>
      <t xml:space="preserve"> </t>
    </r>
    <r>
      <rPr>
        <sz val="10"/>
        <color theme="1"/>
        <rFont val="宋体"/>
        <family val="3"/>
        <charset val="134"/>
      </rPr>
      <t>条</t>
    </r>
    <r>
      <rPr>
        <sz val="10"/>
        <color theme="1"/>
        <rFont val="Arial"/>
        <family val="2"/>
      </rPr>
      <t xml:space="preserve"> </t>
    </r>
    <r>
      <rPr>
        <sz val="10"/>
        <color theme="1"/>
        <rFont val="宋体"/>
        <family val="3"/>
        <charset val="134"/>
      </rPr>
      <t xml:space="preserve">件
</t>
    </r>
    <r>
      <rPr>
        <sz val="8"/>
        <color theme="1"/>
        <rFont val="Arial"/>
        <family val="2"/>
      </rPr>
      <t xml:space="preserve"> Operation</t>
    </r>
  </si>
  <si>
    <r>
      <t>预</t>
    </r>
    <r>
      <rPr>
        <sz val="10"/>
        <color theme="1"/>
        <rFont val="Arial"/>
        <family val="2"/>
      </rPr>
      <t xml:space="preserve">  </t>
    </r>
    <r>
      <rPr>
        <sz val="10"/>
        <color theme="1"/>
        <rFont val="宋体"/>
        <family val="3"/>
        <charset val="134"/>
      </rPr>
      <t xml:space="preserve">热
</t>
    </r>
    <r>
      <rPr>
        <sz val="8"/>
        <color theme="1"/>
        <rFont val="Arial"/>
        <family val="2"/>
      </rPr>
      <t xml:space="preserve"> Preheat</t>
    </r>
  </si>
  <si>
    <r>
      <t xml:space="preserve">清洗
方法
</t>
    </r>
    <r>
      <rPr>
        <sz val="8"/>
        <color theme="1"/>
        <rFont val="Arial"/>
        <family val="2"/>
      </rPr>
      <t>Cleaning
Method</t>
    </r>
  </si>
  <si>
    <t>压力管道
级别（含GC3）</t>
  </si>
  <si>
    <r>
      <t xml:space="preserve"> </t>
    </r>
    <r>
      <rPr>
        <sz val="10"/>
        <color theme="1"/>
        <rFont val="宋体"/>
        <family val="3"/>
        <charset val="134"/>
      </rPr>
      <t>操</t>
    </r>
    <r>
      <rPr>
        <sz val="10"/>
        <color theme="1"/>
        <rFont val="Arial"/>
        <family val="2"/>
      </rPr>
      <t xml:space="preserve"> </t>
    </r>
    <r>
      <rPr>
        <sz val="10"/>
        <color theme="1"/>
        <rFont val="宋体"/>
        <family val="3"/>
        <charset val="134"/>
      </rPr>
      <t>作</t>
    </r>
    <r>
      <rPr>
        <sz val="10"/>
        <color theme="1"/>
        <rFont val="Arial"/>
        <family val="2"/>
      </rPr>
      <t xml:space="preserve"> </t>
    </r>
    <r>
      <rPr>
        <sz val="10"/>
        <color theme="1"/>
        <rFont val="宋体"/>
        <family val="3"/>
        <charset val="134"/>
      </rPr>
      <t>条</t>
    </r>
    <r>
      <rPr>
        <sz val="10"/>
        <color theme="1"/>
        <rFont val="Arial"/>
        <family val="2"/>
      </rPr>
      <t xml:space="preserve"> </t>
    </r>
    <r>
      <rPr>
        <sz val="10"/>
        <color theme="1"/>
        <rFont val="宋体"/>
        <family val="3"/>
        <charset val="134"/>
      </rPr>
      <t>件</t>
    </r>
    <r>
      <rPr>
        <sz val="10"/>
        <color theme="1"/>
        <rFont val="Arial"/>
        <family val="2"/>
      </rPr>
      <t xml:space="preserve">
</t>
    </r>
    <r>
      <rPr>
        <sz val="8"/>
        <color theme="1"/>
        <rFont val="Arial"/>
        <family val="2"/>
      </rPr>
      <t xml:space="preserve"> Operation</t>
    </r>
  </si>
  <si>
    <r>
      <rPr>
        <sz val="10"/>
        <color theme="1"/>
        <rFont val="宋体"/>
        <family val="3"/>
        <charset val="134"/>
      </rPr>
      <t>介质危险特性</t>
    </r>
    <r>
      <rPr>
        <sz val="10"/>
        <color theme="1"/>
        <rFont val="Arial"/>
        <family val="2"/>
      </rPr>
      <t xml:space="preserve">
Hazard </t>
    </r>
  </si>
  <si>
    <r>
      <rPr>
        <sz val="8"/>
        <color theme="1"/>
        <rFont val="宋体"/>
        <family val="3"/>
        <charset val="134"/>
      </rPr>
      <t>压</t>
    </r>
    <r>
      <rPr>
        <sz val="8"/>
        <color theme="1"/>
        <rFont val="Arial"/>
        <family val="2"/>
      </rPr>
      <t xml:space="preserve"> </t>
    </r>
    <r>
      <rPr>
        <sz val="8"/>
        <color theme="1"/>
        <rFont val="宋体"/>
        <family val="3"/>
        <charset val="134"/>
      </rPr>
      <t>力</t>
    </r>
    <r>
      <rPr>
        <sz val="8"/>
        <color theme="1"/>
        <rFont val="Arial"/>
        <family val="2"/>
      </rPr>
      <t xml:space="preserve">
Press.
MPaG</t>
    </r>
  </si>
  <si>
    <r>
      <rPr>
        <sz val="10"/>
        <color theme="1"/>
        <rFont val="宋体"/>
        <family val="3"/>
        <charset val="134"/>
      </rPr>
      <t>管径</t>
    </r>
  </si>
  <si>
    <r>
      <rPr>
        <sz val="10"/>
        <color theme="1"/>
        <rFont val="宋体"/>
        <family val="3"/>
        <charset val="134"/>
      </rPr>
      <t>流体状态</t>
    </r>
  </si>
  <si>
    <r>
      <rPr>
        <sz val="10"/>
        <color theme="1"/>
        <rFont val="宋体"/>
        <family val="3"/>
        <charset val="134"/>
      </rPr>
      <t>火灾分类</t>
    </r>
  </si>
  <si>
    <r>
      <rPr>
        <sz val="10"/>
        <color theme="1"/>
        <rFont val="宋体"/>
        <family val="3"/>
        <charset val="134"/>
      </rPr>
      <t>操作</t>
    </r>
    <r>
      <rPr>
        <sz val="10"/>
        <color theme="1"/>
        <rFont val="Arial"/>
        <family val="2"/>
      </rPr>
      <t xml:space="preserve">
</t>
    </r>
    <r>
      <rPr>
        <sz val="10"/>
        <color theme="1"/>
        <rFont val="宋体"/>
        <family val="3"/>
        <charset val="134"/>
      </rPr>
      <t>温度</t>
    </r>
  </si>
  <si>
    <r>
      <rPr>
        <sz val="10"/>
        <color theme="1"/>
        <rFont val="宋体"/>
        <family val="3"/>
        <charset val="134"/>
      </rPr>
      <t>操作压力</t>
    </r>
  </si>
  <si>
    <r>
      <rPr>
        <sz val="10"/>
        <color theme="1"/>
        <rFont val="宋体"/>
        <family val="3"/>
        <charset val="134"/>
      </rPr>
      <t>设计温度</t>
    </r>
    <r>
      <rPr>
        <sz val="10"/>
        <color theme="1"/>
        <rFont val="Arial"/>
        <family val="2"/>
      </rPr>
      <t xml:space="preserve">
</t>
    </r>
    <r>
      <rPr>
        <sz val="10"/>
        <color theme="1"/>
        <rFont val="宋体"/>
        <family val="3"/>
        <charset val="134"/>
      </rPr>
      <t>（最低）</t>
    </r>
  </si>
  <si>
    <r>
      <rPr>
        <sz val="10"/>
        <color theme="1"/>
        <rFont val="宋体"/>
        <family val="3"/>
        <charset val="134"/>
      </rPr>
      <t>设计温度</t>
    </r>
    <r>
      <rPr>
        <sz val="10"/>
        <color theme="1"/>
        <rFont val="Arial"/>
        <family val="2"/>
      </rPr>
      <t xml:space="preserve">
</t>
    </r>
    <r>
      <rPr>
        <sz val="10"/>
        <color theme="1"/>
        <rFont val="宋体"/>
        <family val="3"/>
        <charset val="134"/>
      </rPr>
      <t>（最高）</t>
    </r>
  </si>
  <si>
    <r>
      <rPr>
        <sz val="10"/>
        <color theme="1"/>
        <rFont val="宋体"/>
        <family val="3"/>
        <charset val="134"/>
      </rPr>
      <t>设计温度</t>
    </r>
  </si>
  <si>
    <r>
      <rPr>
        <sz val="10"/>
        <color theme="1"/>
        <rFont val="宋体"/>
        <family val="3"/>
        <charset val="134"/>
      </rPr>
      <t>设计压力</t>
    </r>
  </si>
  <si>
    <r>
      <rPr>
        <sz val="10"/>
        <color theme="1"/>
        <rFont val="宋体"/>
        <family val="3"/>
        <charset val="134"/>
      </rPr>
      <t>急性毒性</t>
    </r>
  </si>
  <si>
    <r>
      <rPr>
        <sz val="10"/>
        <color theme="1"/>
        <rFont val="宋体"/>
        <family val="3"/>
        <charset val="134"/>
      </rPr>
      <t>腐蚀性</t>
    </r>
  </si>
  <si>
    <r>
      <rPr>
        <sz val="10"/>
        <color theme="1"/>
        <rFont val="宋体"/>
        <family val="3"/>
        <charset val="134"/>
      </rPr>
      <t>标准沸点</t>
    </r>
  </si>
  <si>
    <r>
      <rPr>
        <sz val="10"/>
        <color theme="1"/>
        <rFont val="宋体"/>
        <family val="3"/>
        <charset val="134"/>
      </rPr>
      <t>压力管道</t>
    </r>
    <r>
      <rPr>
        <sz val="10"/>
        <color theme="1"/>
        <rFont val="Arial"/>
        <family val="2"/>
      </rPr>
      <t xml:space="preserve">
</t>
    </r>
    <r>
      <rPr>
        <sz val="10"/>
        <color theme="1"/>
        <rFont val="宋体"/>
        <family val="3"/>
        <charset val="134"/>
      </rPr>
      <t>判定</t>
    </r>
  </si>
  <si>
    <r>
      <rPr>
        <sz val="10"/>
        <color theme="1"/>
        <rFont val="宋体"/>
        <family val="3"/>
        <charset val="134"/>
      </rPr>
      <t>压力管道</t>
    </r>
    <r>
      <rPr>
        <sz val="10"/>
        <color theme="1"/>
        <rFont val="Arial"/>
        <family val="2"/>
      </rPr>
      <t xml:space="preserve">
</t>
    </r>
    <r>
      <rPr>
        <sz val="10"/>
        <color theme="1"/>
        <rFont val="宋体"/>
        <family val="3"/>
        <charset val="134"/>
      </rPr>
      <t>级别</t>
    </r>
  </si>
  <si>
    <r>
      <rPr>
        <sz val="10"/>
        <color theme="1"/>
        <rFont val="宋体"/>
        <family val="3"/>
        <charset val="134"/>
      </rPr>
      <t>压力管道</t>
    </r>
    <r>
      <rPr>
        <sz val="10"/>
        <color theme="1"/>
        <rFont val="Arial"/>
        <family val="2"/>
      </rPr>
      <t xml:space="preserve">
</t>
    </r>
    <r>
      <rPr>
        <sz val="10"/>
        <color theme="1"/>
        <rFont val="宋体"/>
        <family val="3"/>
        <charset val="134"/>
      </rPr>
      <t>级别（含</t>
    </r>
    <r>
      <rPr>
        <sz val="10"/>
        <color theme="1"/>
        <rFont val="Arial"/>
        <family val="2"/>
      </rPr>
      <t>GC3</t>
    </r>
    <r>
      <rPr>
        <sz val="10"/>
        <color theme="1"/>
        <rFont val="宋体"/>
        <family val="3"/>
        <charset val="134"/>
      </rPr>
      <t>）</t>
    </r>
  </si>
  <si>
    <r>
      <rPr>
        <sz val="8"/>
        <color theme="1"/>
        <rFont val="宋体"/>
        <family val="3"/>
        <charset val="134"/>
      </rPr>
      <t>备注</t>
    </r>
  </si>
  <si>
    <t>450</t>
  </si>
  <si>
    <t>详细设计</t>
  </si>
  <si>
    <t>A</t>
  </si>
  <si>
    <t>PCS-10.11-50001</t>
  </si>
  <si>
    <t>111202</t>
  </si>
  <si>
    <t>TPK-05</t>
  </si>
  <si>
    <t>TPK-04</t>
  </si>
  <si>
    <t>MV-11205</t>
  </si>
  <si>
    <t>300-FL-111201</t>
  </si>
  <si>
    <t>MV111205</t>
  </si>
  <si>
    <t>PCS-10.11-50002</t>
  </si>
  <si>
    <t>PCS-10.11-30001</t>
  </si>
  <si>
    <t>0.49/0.69</t>
  </si>
  <si>
    <t>60</t>
  </si>
  <si>
    <t>火炬气/N2</t>
  </si>
  <si>
    <t>GDLNG-PJ-TRM-DD-PCS-10.08-10002</t>
    <phoneticPr fontId="5" type="noConversion"/>
  </si>
  <si>
    <t>详细设计</t>
    <phoneticPr fontId="5" type="noConversion"/>
  </si>
  <si>
    <t xml:space="preserve">AAA - BBB – EEEEFF - GGG - HHH </t>
    <phoneticPr fontId="5" type="noConversion"/>
  </si>
  <si>
    <t>DR</t>
    <phoneticPr fontId="5" type="noConversion"/>
  </si>
  <si>
    <t>150-NG-113602</t>
    <phoneticPr fontId="5" type="noConversion"/>
  </si>
  <si>
    <t>-135~60</t>
    <phoneticPr fontId="5" type="noConversion"/>
  </si>
  <si>
    <t>PCV-11213</t>
    <phoneticPr fontId="5" type="noConversion"/>
  </si>
  <si>
    <t>150-NG-112004</t>
    <phoneticPr fontId="5" type="noConversion"/>
  </si>
  <si>
    <t>P-1105G~L</t>
    <phoneticPr fontId="5" type="noConversion"/>
  </si>
  <si>
    <t>-160~60</t>
    <phoneticPr fontId="5" type="noConversion"/>
  </si>
  <si>
    <t>100-NG-112108</t>
  </si>
  <si>
    <t>PSV-11211/212</t>
  </si>
  <si>
    <t>V-1101A</t>
  </si>
  <si>
    <t>100-NG-112102</t>
  </si>
  <si>
    <t>150-NG-119508</t>
  </si>
  <si>
    <t>MV-112117</t>
  </si>
  <si>
    <t>PSV-11211/11212</t>
  </si>
  <si>
    <t>300-LNG-112104</t>
  </si>
  <si>
    <t>600-LNG-119504</t>
  </si>
  <si>
    <t>450-LNG-119504</t>
  </si>
  <si>
    <t>DR-119504</t>
  </si>
  <si>
    <t>DR-119506</t>
  </si>
  <si>
    <t>10.11-60190</t>
  </si>
  <si>
    <t>119506</t>
  </si>
  <si>
    <t>10.11-30195</t>
  </si>
  <si>
    <t>-46~50</t>
  </si>
  <si>
    <t>LNG-119504</t>
  </si>
  <si>
    <t>甲 A</t>
  </si>
  <si>
    <t>NG-119502</t>
  </si>
  <si>
    <t>MV1151013</t>
  </si>
  <si>
    <t>MV1151113</t>
  </si>
  <si>
    <t>MV1151213</t>
  </si>
  <si>
    <t>-46/+50</t>
  </si>
  <si>
    <t>DR-119502</t>
  </si>
  <si>
    <t>SWS-119502</t>
  </si>
  <si>
    <t>SWS-119501</t>
  </si>
  <si>
    <t>119502</t>
  </si>
  <si>
    <t>119504</t>
  </si>
  <si>
    <t>NG -115801</t>
  </si>
  <si>
    <t>PCS-10.11-30195</t>
  </si>
  <si>
    <t>119505</t>
  </si>
  <si>
    <t>NG -115901</t>
  </si>
  <si>
    <t>盲板</t>
  </si>
  <si>
    <t>变径</t>
  </si>
  <si>
    <t>NG-116902</t>
  </si>
  <si>
    <t>氮气主管</t>
    <phoneticPr fontId="5" type="noConversion"/>
  </si>
  <si>
    <t>450-LNG-119401</t>
    <phoneticPr fontId="5" type="noConversion"/>
  </si>
  <si>
    <t>火炬主管</t>
    <phoneticPr fontId="5" type="noConversion"/>
  </si>
  <si>
    <t xml:space="preserve"> 50-DR-119501</t>
    <phoneticPr fontId="5" type="noConversion"/>
  </si>
  <si>
    <r>
      <rPr>
        <sz val="9"/>
        <color theme="1"/>
        <rFont val="宋体"/>
        <family val="3"/>
        <charset val="134"/>
      </rPr>
      <t>甲</t>
    </r>
    <r>
      <rPr>
        <sz val="9"/>
        <color theme="1"/>
        <rFont val="Arial"/>
        <family val="2"/>
      </rPr>
      <t>A</t>
    </r>
    <phoneticPr fontId="5" type="noConversion"/>
  </si>
  <si>
    <r>
      <rPr>
        <sz val="9"/>
        <color theme="1"/>
        <rFont val="Cambria"/>
        <family val="1"/>
      </rPr>
      <t>甲</t>
    </r>
    <r>
      <rPr>
        <sz val="9"/>
        <color theme="1"/>
        <rFont val="Arial"/>
        <family val="2"/>
      </rPr>
      <t>A</t>
    </r>
  </si>
  <si>
    <t xml:space="preserve"> 1 of 8</t>
    <phoneticPr fontId="5" type="noConversion"/>
  </si>
  <si>
    <t>2023.04.06</t>
    <phoneticPr fontId="5" type="noConversion"/>
  </si>
  <si>
    <r>
      <t>N2</t>
    </r>
    <r>
      <rPr>
        <sz val="9"/>
        <color theme="1"/>
        <rFont val="宋体"/>
        <family val="3"/>
        <charset val="134"/>
      </rPr>
      <t>主管</t>
    </r>
    <phoneticPr fontId="5" type="noConversion"/>
  </si>
  <si>
    <t>25-DR -115902</t>
    <phoneticPr fontId="5" type="noConversion"/>
  </si>
  <si>
    <t>900-NG-116606</t>
    <phoneticPr fontId="5" type="noConversion"/>
  </si>
  <si>
    <r>
      <t>IA</t>
    </r>
    <r>
      <rPr>
        <sz val="9"/>
        <color theme="1"/>
        <rFont val="宋体"/>
        <family val="3"/>
        <charset val="134"/>
      </rPr>
      <t>主管</t>
    </r>
    <phoneticPr fontId="5" type="noConversion"/>
  </si>
  <si>
    <r>
      <t>PID</t>
    </r>
    <r>
      <rPr>
        <sz val="10"/>
        <color theme="1"/>
        <rFont val="宋体"/>
        <family val="3"/>
        <charset val="134"/>
      </rPr>
      <t>图号</t>
    </r>
    <r>
      <rPr>
        <sz val="10"/>
        <color theme="1"/>
        <rFont val="Arial"/>
        <family val="2"/>
      </rPr>
      <t xml:space="preserve">
</t>
    </r>
    <r>
      <rPr>
        <sz val="8"/>
        <color theme="1"/>
        <rFont val="Arial"/>
        <family val="2"/>
      </rPr>
      <t>PID Number</t>
    </r>
    <phoneticPr fontId="5" type="noConversion"/>
  </si>
  <si>
    <t>N</t>
    <phoneticPr fontId="5" type="noConversion"/>
  </si>
  <si>
    <t>GC2</t>
    <phoneticPr fontId="5" type="noConversion"/>
  </si>
  <si>
    <t>GC1</t>
    <phoneticPr fontId="5" type="noConversion"/>
  </si>
  <si>
    <t>空气</t>
    <phoneticPr fontId="5" type="noConversion"/>
  </si>
  <si>
    <t>-</t>
    <phoneticPr fontId="5" type="noConversion"/>
  </si>
  <si>
    <t>水</t>
    <phoneticPr fontId="5" type="noConversion"/>
  </si>
  <si>
    <t>人工</t>
    <phoneticPr fontId="5" type="noConversion"/>
  </si>
  <si>
    <t>NDE-5</t>
    <phoneticPr fontId="5" type="noConversion"/>
  </si>
  <si>
    <t>NDE-1</t>
    <phoneticPr fontId="5" type="noConversion"/>
  </si>
  <si>
    <t>NDE-4</t>
    <phoneticPr fontId="5" type="noConversion"/>
  </si>
  <si>
    <t>无损检测等级</t>
    <phoneticPr fontId="5" type="noConversion"/>
  </si>
  <si>
    <t>-</t>
    <phoneticPr fontId="5" type="noConversion"/>
  </si>
  <si>
    <t>95℃</t>
    <phoneticPr fontId="5" type="noConversion"/>
  </si>
  <si>
    <r>
      <t>595-650</t>
    </r>
    <r>
      <rPr>
        <sz val="9"/>
        <color theme="1"/>
        <rFont val="宋体"/>
        <family val="3"/>
        <charset val="134"/>
      </rPr>
      <t>℃</t>
    </r>
    <phoneticPr fontId="5" type="noConversion"/>
  </si>
  <si>
    <t>空气</t>
    <phoneticPr fontId="5" type="noConversion"/>
  </si>
  <si>
    <t>NDE-3</t>
    <phoneticPr fontId="5" type="noConversion"/>
  </si>
  <si>
    <r>
      <rPr>
        <sz val="10"/>
        <color theme="1"/>
        <rFont val="宋体"/>
        <family val="3"/>
        <charset val="134"/>
      </rPr>
      <t>敏感性泄漏试验</t>
    </r>
    <r>
      <rPr>
        <sz val="10"/>
        <color theme="1"/>
        <rFont val="Arial"/>
        <family val="2"/>
      </rPr>
      <t xml:space="preserve">
</t>
    </r>
    <r>
      <rPr>
        <sz val="8"/>
        <color theme="1"/>
        <rFont val="Arial"/>
        <family val="2"/>
      </rPr>
      <t>Leakage Test</t>
    </r>
    <phoneticPr fontId="5" type="noConversion"/>
  </si>
  <si>
    <t>-170~38</t>
    <phoneticPr fontId="5" type="noConversion"/>
  </si>
  <si>
    <t>10.11-20113/60190</t>
    <phoneticPr fontId="5" type="noConversion"/>
  </si>
  <si>
    <t>LINE   LIST</t>
    <phoneticPr fontId="5" type="noConversion"/>
  </si>
  <si>
    <t>600-LNG-119403</t>
    <phoneticPr fontId="5" type="noConversion"/>
  </si>
  <si>
    <t>10.11-20121 /40194/60190</t>
    <phoneticPr fontId="5" type="noConversion"/>
  </si>
  <si>
    <t>FV/1.89</t>
    <phoneticPr fontId="5" type="noConversion"/>
  </si>
  <si>
    <t>-135~38</t>
    <phoneticPr fontId="5" type="noConversion"/>
  </si>
  <si>
    <t>1KC</t>
    <phoneticPr fontId="5" type="noConversion"/>
  </si>
  <si>
    <t>软管站</t>
    <phoneticPr fontId="5" type="noConversion"/>
  </si>
  <si>
    <t>电气箱</t>
    <phoneticPr fontId="5" type="noConversion"/>
  </si>
  <si>
    <t>电气箱及仪表接线箱</t>
    <phoneticPr fontId="5" type="noConversion"/>
  </si>
  <si>
    <r>
      <t>-20~</t>
    </r>
    <r>
      <rPr>
        <sz val="9"/>
        <color theme="1"/>
        <rFont val="宋体"/>
        <family val="2"/>
        <charset val="134"/>
      </rPr>
      <t>60</t>
    </r>
    <phoneticPr fontId="5" type="noConversion"/>
  </si>
  <si>
    <t>0~AMB</t>
    <phoneticPr fontId="5" type="noConversion"/>
  </si>
  <si>
    <t>管网</t>
    <phoneticPr fontId="5" type="noConversion"/>
  </si>
  <si>
    <t>10.11-201410/ 30001</t>
    <phoneticPr fontId="5" type="noConversion"/>
  </si>
  <si>
    <t>10.11-20149/ 30001</t>
    <phoneticPr fontId="5" type="noConversion"/>
  </si>
  <si>
    <t>10.11-20148/ 30001</t>
    <phoneticPr fontId="5" type="noConversion"/>
  </si>
  <si>
    <t>FV/0.35</t>
    <phoneticPr fontId="5" type="noConversion"/>
  </si>
  <si>
    <t>50</t>
    <phoneticPr fontId="5" type="noConversion"/>
  </si>
  <si>
    <t>1SS</t>
    <phoneticPr fontId="5" type="noConversion"/>
  </si>
  <si>
    <t>MV119150</t>
    <phoneticPr fontId="5" type="noConversion"/>
  </si>
  <si>
    <t>NG</t>
    <phoneticPr fontId="5" type="noConversion"/>
  </si>
  <si>
    <t>200-NG-112105</t>
    <phoneticPr fontId="5" type="noConversion"/>
  </si>
  <si>
    <t>陈儒佳、薛钰斌</t>
    <phoneticPr fontId="5" type="noConversion"/>
  </si>
  <si>
    <t>火炬气</t>
    <phoneticPr fontId="5" type="noConversion"/>
  </si>
  <si>
    <t>115901</t>
    <phoneticPr fontId="5" type="noConversion"/>
  </si>
  <si>
    <t>MV115912</t>
    <phoneticPr fontId="5" type="noConversion"/>
  </si>
  <si>
    <t>PCS-10.11-30159</t>
    <phoneticPr fontId="5" type="noConversion"/>
  </si>
  <si>
    <t>115903</t>
    <phoneticPr fontId="5" type="noConversion"/>
  </si>
  <si>
    <t>119508</t>
    <phoneticPr fontId="5" type="noConversion"/>
  </si>
  <si>
    <t>750-NG-119502</t>
    <phoneticPr fontId="5" type="noConversion"/>
  </si>
  <si>
    <t>NG-119210</t>
    <phoneticPr fontId="5" type="noConversion"/>
  </si>
  <si>
    <t>119503</t>
    <phoneticPr fontId="5" type="noConversion"/>
  </si>
  <si>
    <t>50-DR-119502</t>
    <phoneticPr fontId="5" type="noConversion"/>
  </si>
  <si>
    <t>600-LNG-119504</t>
    <phoneticPr fontId="5" type="noConversion"/>
  </si>
  <si>
    <t>116901</t>
    <phoneticPr fontId="5" type="noConversion"/>
  </si>
  <si>
    <t>350</t>
    <phoneticPr fontId="5" type="noConversion"/>
  </si>
  <si>
    <t>FL-830103/FL-830001</t>
    <phoneticPr fontId="5" type="noConversion"/>
  </si>
  <si>
    <t>111203</t>
    <phoneticPr fontId="5" type="noConversion"/>
  </si>
  <si>
    <t>111204</t>
    <phoneticPr fontId="5" type="noConversion"/>
  </si>
  <si>
    <t>100-FL-111201</t>
    <phoneticPr fontId="5" type="noConversion"/>
  </si>
  <si>
    <t>-170/38</t>
    <phoneticPr fontId="5" type="noConversion"/>
  </si>
  <si>
    <t>111202</t>
    <phoneticPr fontId="5" type="noConversion"/>
  </si>
  <si>
    <t>111205</t>
    <phoneticPr fontId="5" type="noConversion"/>
  </si>
  <si>
    <t>111206</t>
    <phoneticPr fontId="5" type="noConversion"/>
  </si>
  <si>
    <t>MV111207</t>
    <phoneticPr fontId="5" type="noConversion"/>
  </si>
  <si>
    <t>MV111215</t>
    <phoneticPr fontId="5" type="noConversion"/>
  </si>
  <si>
    <t>甲</t>
    <phoneticPr fontId="5" type="noConversion"/>
  </si>
  <si>
    <t>111207</t>
    <phoneticPr fontId="5" type="noConversion"/>
  </si>
  <si>
    <t>111208</t>
    <phoneticPr fontId="5" type="noConversion"/>
  </si>
  <si>
    <t>MV111220</t>
    <phoneticPr fontId="5" type="noConversion"/>
  </si>
  <si>
    <t>150-FL-830401</t>
    <phoneticPr fontId="5" type="noConversion"/>
  </si>
  <si>
    <t>100-FL-830402</t>
    <phoneticPr fontId="5" type="noConversion"/>
  </si>
  <si>
    <t>9602108</t>
    <phoneticPr fontId="5" type="noConversion"/>
  </si>
  <si>
    <t>9602107</t>
    <phoneticPr fontId="5" type="noConversion"/>
  </si>
  <si>
    <t>80-N-960204</t>
    <phoneticPr fontId="5" type="noConversion"/>
  </si>
  <si>
    <t>80-N-960205</t>
    <phoneticPr fontId="5" type="noConversion"/>
  </si>
  <si>
    <t>1SSP</t>
    <phoneticPr fontId="5" type="noConversion"/>
  </si>
  <si>
    <t>9502110</t>
    <phoneticPr fontId="5" type="noConversion"/>
  </si>
  <si>
    <t>9502111</t>
  </si>
  <si>
    <t>9502112</t>
  </si>
  <si>
    <t>9502113</t>
  </si>
  <si>
    <t>IAM-04010</t>
    <phoneticPr fontId="5" type="noConversion"/>
  </si>
  <si>
    <t>IAM-04011</t>
  </si>
  <si>
    <t>IAM-04012</t>
  </si>
  <si>
    <t>IAM-04013</t>
  </si>
  <si>
    <t>50-IA-950204</t>
    <phoneticPr fontId="5" type="noConversion"/>
  </si>
  <si>
    <t>50-IA-950201</t>
    <phoneticPr fontId="5" type="noConversion"/>
  </si>
  <si>
    <t>XV-115121</t>
    <phoneticPr fontId="5" type="noConversion"/>
  </si>
  <si>
    <t>Y-1119</t>
    <phoneticPr fontId="5" type="noConversion"/>
  </si>
  <si>
    <t>PCS-10.11-60002</t>
    <phoneticPr fontId="5" type="noConversion"/>
  </si>
  <si>
    <t>950301</t>
    <phoneticPr fontId="5" type="noConversion"/>
  </si>
  <si>
    <t>950302</t>
  </si>
  <si>
    <t>950303</t>
  </si>
  <si>
    <t>950304</t>
  </si>
  <si>
    <t>950305</t>
  </si>
  <si>
    <t>950306</t>
  </si>
  <si>
    <t>XV-115101</t>
    <phoneticPr fontId="5" type="noConversion"/>
  </si>
  <si>
    <t>XV-115102</t>
    <phoneticPr fontId="5" type="noConversion"/>
  </si>
  <si>
    <t>XV-115111</t>
    <phoneticPr fontId="5" type="noConversion"/>
  </si>
  <si>
    <t>XV-115112</t>
    <phoneticPr fontId="5" type="noConversion"/>
  </si>
  <si>
    <t>XV-115122</t>
    <phoneticPr fontId="5" type="noConversion"/>
  </si>
  <si>
    <t>PA</t>
    <phoneticPr fontId="5" type="noConversion"/>
  </si>
  <si>
    <t>50-PA-950205</t>
    <phoneticPr fontId="5" type="noConversion"/>
  </si>
  <si>
    <t>压缩空气</t>
    <phoneticPr fontId="5" type="noConversion"/>
  </si>
  <si>
    <t>950242</t>
    <phoneticPr fontId="5" type="noConversion"/>
  </si>
  <si>
    <t>950240</t>
    <phoneticPr fontId="5" type="noConversion"/>
  </si>
  <si>
    <t>PTW</t>
    <phoneticPr fontId="5" type="noConversion"/>
  </si>
  <si>
    <t>940282</t>
    <phoneticPr fontId="5" type="noConversion"/>
  </si>
  <si>
    <t>1CG</t>
    <phoneticPr fontId="5" type="noConversion"/>
  </si>
  <si>
    <t>80-PTW-940202</t>
    <phoneticPr fontId="5" type="noConversion"/>
  </si>
  <si>
    <t>1/60</t>
    <phoneticPr fontId="5" type="noConversion"/>
  </si>
  <si>
    <t>AMB</t>
    <phoneticPr fontId="5" type="noConversion"/>
  </si>
  <si>
    <t>L</t>
    <phoneticPr fontId="5" type="noConversion"/>
  </si>
  <si>
    <t>生活水</t>
    <phoneticPr fontId="5" type="noConversion"/>
  </si>
  <si>
    <t>940283</t>
  </si>
  <si>
    <t>940284</t>
    <phoneticPr fontId="5" type="noConversion"/>
  </si>
  <si>
    <t>GDLNG-PJ-TRM-DD-110-PCS-10.08-10002</t>
    <phoneticPr fontId="5" type="noConversion"/>
  </si>
  <si>
    <t>435.9~463.5</t>
  </si>
  <si>
    <t>750-NG-119502</t>
  </si>
  <si>
    <t>650-NG-119502</t>
  </si>
  <si>
    <t>750-NG-119504</t>
  </si>
  <si>
    <t>300-FL-111202</t>
  </si>
  <si>
    <t>950241</t>
  </si>
  <si>
    <t>80-DR-112101</t>
  </si>
  <si>
    <t>950242</t>
  </si>
  <si>
    <t>50-PA-950241</t>
  </si>
  <si>
    <t>960311</t>
  </si>
  <si>
    <t>119210A</t>
    <phoneticPr fontId="5" type="noConversion"/>
  </si>
  <si>
    <t>9KC</t>
    <phoneticPr fontId="5" type="noConversion"/>
  </si>
  <si>
    <t>NG-119508</t>
    <phoneticPr fontId="5" type="noConversion"/>
  </si>
  <si>
    <t>盲法兰</t>
    <phoneticPr fontId="5" type="noConversion"/>
  </si>
  <si>
    <t>PCS-10.11-30195/60190</t>
    <phoneticPr fontId="5" type="noConversion"/>
  </si>
  <si>
    <t>GC1</t>
  </si>
  <si>
    <t>111001A</t>
    <phoneticPr fontId="5" type="noConversion"/>
  </si>
  <si>
    <t>NG-119210A</t>
    <phoneticPr fontId="5" type="noConversion"/>
  </si>
  <si>
    <t>NG-111001</t>
    <phoneticPr fontId="5" type="noConversion"/>
  </si>
  <si>
    <t>PCS-10.11-20110/60190</t>
    <phoneticPr fontId="5" type="noConversion"/>
  </si>
  <si>
    <t>111201A</t>
    <phoneticPr fontId="5" type="noConversion"/>
  </si>
  <si>
    <t>NG-111201</t>
    <phoneticPr fontId="5" type="noConversion"/>
  </si>
  <si>
    <t>PCS-10.11-20112/60190</t>
    <phoneticPr fontId="5" type="noConversion"/>
  </si>
  <si>
    <t>111601A</t>
    <phoneticPr fontId="5" type="noConversion"/>
  </si>
  <si>
    <t>NG-111601</t>
    <phoneticPr fontId="5" type="noConversion"/>
  </si>
  <si>
    <t>PCS-10.11-60114/60190</t>
    <phoneticPr fontId="5" type="noConversion"/>
  </si>
  <si>
    <t>111401A</t>
    <phoneticPr fontId="5" type="noConversion"/>
  </si>
  <si>
    <t>NG-111401</t>
    <phoneticPr fontId="5" type="noConversion"/>
  </si>
  <si>
    <t>空气</t>
    <phoneticPr fontId="5" type="noConversion"/>
  </si>
  <si>
    <t>-</t>
    <phoneticPr fontId="5" type="noConversion"/>
  </si>
  <si>
    <t>NDE-1</t>
    <phoneticPr fontId="5" type="noConversion"/>
  </si>
  <si>
    <t>NDE-4</t>
    <phoneticPr fontId="5" type="noConversion"/>
  </si>
  <si>
    <t>级别</t>
    <phoneticPr fontId="5" type="noConversion"/>
  </si>
  <si>
    <t>形式</t>
    <phoneticPr fontId="5" type="noConversion"/>
  </si>
  <si>
    <t>RT</t>
    <phoneticPr fontId="5" type="noConversion"/>
  </si>
  <si>
    <t>100</t>
    <phoneticPr fontId="5" type="noConversion"/>
  </si>
  <si>
    <t>-</t>
    <phoneticPr fontId="5" type="noConversion"/>
  </si>
  <si>
    <t>比例
%</t>
    <phoneticPr fontId="5" type="noConversion"/>
  </si>
  <si>
    <t>PT</t>
    <phoneticPr fontId="5" type="noConversion"/>
  </si>
  <si>
    <t>MT</t>
    <phoneticPr fontId="5" type="noConversion"/>
  </si>
  <si>
    <t>PCS-10.11-40116/60190</t>
    <phoneticPr fontId="5" type="noConversion"/>
  </si>
  <si>
    <t>LNG</t>
    <phoneticPr fontId="5" type="noConversion"/>
  </si>
  <si>
    <t>119002A</t>
    <phoneticPr fontId="5" type="noConversion"/>
  </si>
  <si>
    <t>IC</t>
    <phoneticPr fontId="5" type="noConversion"/>
  </si>
  <si>
    <t>LNG-119403</t>
    <phoneticPr fontId="5" type="noConversion"/>
  </si>
  <si>
    <t>TRV-11904A</t>
    <phoneticPr fontId="5" type="noConversion"/>
  </si>
  <si>
    <t>PCS-10.11-30195</t>
    <phoneticPr fontId="5" type="noConversion"/>
  </si>
  <si>
    <t>PCS-10.11-60190</t>
    <phoneticPr fontId="5" type="noConversion"/>
  </si>
  <si>
    <t>435.9~463.5</t>
    <phoneticPr fontId="5" type="noConversion"/>
  </si>
  <si>
    <t>119008A</t>
    <phoneticPr fontId="5" type="noConversion"/>
  </si>
  <si>
    <t>FL</t>
    <phoneticPr fontId="5" type="noConversion"/>
  </si>
  <si>
    <t>PP</t>
    <phoneticPr fontId="5" type="noConversion"/>
  </si>
  <si>
    <t>119103A</t>
    <phoneticPr fontId="5" type="noConversion"/>
  </si>
  <si>
    <t>119101A</t>
    <phoneticPr fontId="5" type="noConversion"/>
  </si>
  <si>
    <t>TRV-11911A</t>
    <phoneticPr fontId="5" type="noConversion"/>
  </si>
  <si>
    <t>119104A</t>
    <phoneticPr fontId="5" type="noConversion"/>
  </si>
  <si>
    <t>9SS</t>
    <phoneticPr fontId="5" type="noConversion"/>
  </si>
  <si>
    <t>119105A</t>
    <phoneticPr fontId="5" type="noConversion"/>
  </si>
  <si>
    <t>LNG-119504</t>
    <phoneticPr fontId="5" type="noConversion"/>
  </si>
  <si>
    <t>TRV-11912A</t>
    <phoneticPr fontId="5" type="noConversion"/>
  </si>
  <si>
    <t>119106A</t>
    <phoneticPr fontId="5" type="noConversion"/>
  </si>
  <si>
    <t>119108A</t>
    <phoneticPr fontId="5" type="noConversion"/>
  </si>
  <si>
    <t>LNG-112101</t>
    <phoneticPr fontId="5" type="noConversion"/>
  </si>
  <si>
    <t>TRV-11916A</t>
    <phoneticPr fontId="5" type="noConversion"/>
  </si>
  <si>
    <t>FL-111101</t>
    <phoneticPr fontId="5" type="noConversion"/>
  </si>
  <si>
    <t>FL-830402</t>
    <phoneticPr fontId="5" type="noConversion"/>
  </si>
  <si>
    <t xml:space="preserve"> 50</t>
    <phoneticPr fontId="5" type="noConversion"/>
  </si>
  <si>
    <t>830402</t>
    <phoneticPr fontId="5" type="noConversion"/>
  </si>
  <si>
    <t>830401</t>
    <phoneticPr fontId="5" type="noConversion"/>
  </si>
  <si>
    <t>960205</t>
    <phoneticPr fontId="5" type="noConversion"/>
  </si>
  <si>
    <t>IA</t>
    <phoneticPr fontId="5" type="noConversion"/>
  </si>
  <si>
    <t>950204</t>
    <phoneticPr fontId="5" type="noConversion"/>
  </si>
  <si>
    <t>-80/AMB</t>
    <phoneticPr fontId="5" type="noConversion"/>
  </si>
  <si>
    <t>ATM/0.2</t>
    <phoneticPr fontId="5" type="noConversion"/>
  </si>
  <si>
    <t>PCS-10.11-50002</t>
    <phoneticPr fontId="5" type="noConversion"/>
  </si>
  <si>
    <t>PCS-10.11-50001</t>
    <phoneticPr fontId="5" type="noConversion"/>
  </si>
  <si>
    <t>N-960204</t>
    <phoneticPr fontId="5" type="noConversion"/>
  </si>
  <si>
    <t>MV-950275</t>
    <phoneticPr fontId="5" type="noConversion"/>
  </si>
  <si>
    <t>PCS-10.11-30001</t>
    <phoneticPr fontId="5" type="noConversion"/>
  </si>
  <si>
    <t>IAM-4F051</t>
    <phoneticPr fontId="5" type="noConversion"/>
  </si>
  <si>
    <t>IAM-4F052</t>
    <phoneticPr fontId="5" type="noConversion"/>
  </si>
  <si>
    <t>IAM-4E051</t>
    <phoneticPr fontId="5" type="noConversion"/>
  </si>
  <si>
    <t>IAM-4E052</t>
    <phoneticPr fontId="5" type="noConversion"/>
  </si>
  <si>
    <t>IAM-6E052</t>
    <phoneticPr fontId="5" type="noConversion"/>
  </si>
  <si>
    <t>HCV-115102</t>
    <phoneticPr fontId="5" type="noConversion"/>
  </si>
  <si>
    <t>IAM-6E051</t>
    <phoneticPr fontId="5" type="noConversion"/>
  </si>
  <si>
    <t>HCV-115112</t>
    <phoneticPr fontId="5" type="noConversion"/>
  </si>
  <si>
    <t>XV-11664</t>
    <phoneticPr fontId="5" type="noConversion"/>
  </si>
  <si>
    <t>HCV-115122</t>
    <phoneticPr fontId="5" type="noConversion"/>
  </si>
  <si>
    <t>IA-950204</t>
    <phoneticPr fontId="5" type="noConversion"/>
  </si>
  <si>
    <t>MV-9502148</t>
    <phoneticPr fontId="5" type="noConversion"/>
  </si>
  <si>
    <t>1159503</t>
    <phoneticPr fontId="5" type="noConversion"/>
  </si>
  <si>
    <t>111209</t>
    <phoneticPr fontId="5" type="noConversion"/>
  </si>
  <si>
    <t>MV111225</t>
    <phoneticPr fontId="5" type="noConversion"/>
  </si>
  <si>
    <t>111210</t>
    <phoneticPr fontId="5" type="noConversion"/>
  </si>
  <si>
    <t>RT</t>
    <phoneticPr fontId="5" type="noConversion"/>
  </si>
  <si>
    <t>RT</t>
    <phoneticPr fontId="5" type="noConversion"/>
  </si>
  <si>
    <t>5</t>
    <phoneticPr fontId="5" type="noConversion"/>
  </si>
  <si>
    <t>检查等级和GB/T20801.5-2020的检查等级对应</t>
    <phoneticPr fontId="5" type="noConversion"/>
  </si>
  <si>
    <r>
      <rPr>
        <sz val="10"/>
        <color theme="1"/>
        <rFont val="宋体"/>
        <family val="3"/>
        <charset val="134"/>
      </rPr>
      <t>检查等级和</t>
    </r>
    <r>
      <rPr>
        <sz val="10"/>
        <color theme="1"/>
        <rFont val="Arial"/>
        <family val="2"/>
      </rPr>
      <t>GB/T20801.5-2020</t>
    </r>
    <r>
      <rPr>
        <sz val="10"/>
        <color theme="1"/>
        <rFont val="宋体"/>
        <family val="3"/>
        <charset val="134"/>
      </rPr>
      <t>的检查等级对应：</t>
    </r>
    <phoneticPr fontId="5" type="noConversion"/>
  </si>
  <si>
    <r>
      <t>2</t>
    </r>
    <r>
      <rPr>
        <sz val="10"/>
        <color theme="1"/>
        <rFont val="宋体"/>
        <family val="3"/>
        <charset val="134"/>
      </rPr>
      <t>、</t>
    </r>
    <r>
      <rPr>
        <sz val="10"/>
        <color theme="1"/>
        <rFont val="Arial"/>
        <family val="2"/>
      </rPr>
      <t>NDE-3</t>
    </r>
    <r>
      <rPr>
        <sz val="10"/>
        <color theme="1"/>
        <rFont val="宋体"/>
        <family val="3"/>
        <charset val="134"/>
      </rPr>
      <t>：环向对接接头（</t>
    </r>
    <r>
      <rPr>
        <sz val="10"/>
        <color theme="1"/>
        <rFont val="Arial"/>
        <family val="2"/>
      </rPr>
      <t>RT,10%</t>
    </r>
    <r>
      <rPr>
        <sz val="10"/>
        <color theme="1"/>
        <rFont val="宋体"/>
        <family val="3"/>
        <charset val="134"/>
      </rPr>
      <t>）。</t>
    </r>
    <phoneticPr fontId="5" type="noConversion"/>
  </si>
  <si>
    <r>
      <t>1</t>
    </r>
    <r>
      <rPr>
        <sz val="10"/>
        <color theme="1"/>
        <rFont val="宋体"/>
        <family val="3"/>
        <charset val="134"/>
      </rPr>
      <t>、</t>
    </r>
    <r>
      <rPr>
        <sz val="10"/>
        <color theme="1"/>
        <rFont val="Arial"/>
        <family val="2"/>
      </rPr>
      <t>NDE-1</t>
    </r>
    <r>
      <rPr>
        <sz val="10"/>
        <color theme="1"/>
        <rFont val="宋体"/>
        <family val="3"/>
        <charset val="134"/>
      </rPr>
      <t>：环向对接接头（</t>
    </r>
    <r>
      <rPr>
        <sz val="10"/>
        <color theme="1"/>
        <rFont val="Arial"/>
        <family val="2"/>
      </rPr>
      <t>RT,100%</t>
    </r>
    <r>
      <rPr>
        <sz val="10"/>
        <color theme="1"/>
        <rFont val="宋体"/>
        <family val="3"/>
        <charset val="134"/>
      </rPr>
      <t>）</t>
    </r>
    <r>
      <rPr>
        <sz val="10"/>
        <color theme="1"/>
        <rFont val="Arial"/>
        <family val="2"/>
      </rPr>
      <t>,</t>
    </r>
    <r>
      <rPr>
        <sz val="10"/>
        <color theme="1"/>
        <rFont val="宋体"/>
        <family val="3"/>
        <charset val="134"/>
      </rPr>
      <t>角接接头（</t>
    </r>
    <r>
      <rPr>
        <sz val="10"/>
        <color theme="1"/>
        <rFont val="Arial"/>
        <family val="2"/>
      </rPr>
      <t>PT/MT,100%</t>
    </r>
    <r>
      <rPr>
        <sz val="10"/>
        <color theme="1"/>
        <rFont val="宋体"/>
        <family val="3"/>
        <charset val="134"/>
      </rPr>
      <t>）。</t>
    </r>
    <phoneticPr fontId="5" type="noConversion"/>
  </si>
  <si>
    <r>
      <t>3</t>
    </r>
    <r>
      <rPr>
        <sz val="10"/>
        <color theme="1"/>
        <rFont val="宋体"/>
        <family val="3"/>
        <charset val="134"/>
      </rPr>
      <t>、</t>
    </r>
    <r>
      <rPr>
        <sz val="10"/>
        <color theme="1"/>
        <rFont val="Arial"/>
        <family val="2"/>
      </rPr>
      <t xml:space="preserve">NDE-4 </t>
    </r>
    <r>
      <rPr>
        <sz val="10"/>
        <color theme="1"/>
        <rFont val="宋体"/>
        <family val="3"/>
        <charset val="134"/>
      </rPr>
      <t>：环向对接接头（</t>
    </r>
    <r>
      <rPr>
        <sz val="10"/>
        <color theme="1"/>
        <rFont val="Arial"/>
        <family val="2"/>
      </rPr>
      <t>RT,5%</t>
    </r>
    <r>
      <rPr>
        <sz val="10"/>
        <color theme="1"/>
        <rFont val="宋体"/>
        <family val="3"/>
        <charset val="134"/>
      </rPr>
      <t>）。</t>
    </r>
    <phoneticPr fontId="5" type="noConversion"/>
  </si>
  <si>
    <t>9KCA</t>
    <phoneticPr fontId="5" type="noConversion"/>
  </si>
  <si>
    <t>25</t>
    <phoneticPr fontId="5" type="noConversion"/>
  </si>
  <si>
    <t>LNG-111512</t>
    <phoneticPr fontId="5" type="noConversion"/>
  </si>
  <si>
    <t>LNG-111401</t>
    <phoneticPr fontId="5" type="noConversion"/>
  </si>
  <si>
    <t>LNG-111712</t>
    <phoneticPr fontId="5" type="noConversion"/>
  </si>
  <si>
    <t>LNG-111601</t>
    <phoneticPr fontId="5" type="noConversion"/>
  </si>
  <si>
    <t>10.11-60115</t>
    <phoneticPr fontId="5" type="noConversion"/>
  </si>
  <si>
    <r>
      <rPr>
        <sz val="10"/>
        <color theme="1"/>
        <rFont val="宋体"/>
        <family val="3"/>
        <charset val="134"/>
      </rPr>
      <t>管道编号说明</t>
    </r>
  </si>
  <si>
    <r>
      <rPr>
        <sz val="10"/>
        <color theme="1"/>
        <rFont val="宋体"/>
        <family val="3"/>
        <charset val="134"/>
      </rPr>
      <t>管道表中涉及的其他代码含义</t>
    </r>
  </si>
  <si>
    <r>
      <rPr>
        <sz val="10"/>
        <color theme="1"/>
        <rFont val="宋体"/>
        <family val="3"/>
        <charset val="134"/>
      </rPr>
      <t>代号</t>
    </r>
  </si>
  <si>
    <r>
      <rPr>
        <sz val="10"/>
        <color theme="1"/>
        <rFont val="宋体"/>
        <family val="3"/>
        <charset val="134"/>
      </rPr>
      <t>含义</t>
    </r>
  </si>
  <si>
    <r>
      <rPr>
        <sz val="10"/>
        <color theme="1"/>
        <rFont val="宋体"/>
        <family val="3"/>
        <charset val="134"/>
      </rPr>
      <t>代码</t>
    </r>
  </si>
  <si>
    <r>
      <rPr>
        <sz val="10"/>
        <color theme="1"/>
        <rFont val="宋体"/>
        <family val="3"/>
        <charset val="134"/>
      </rPr>
      <t>全真空</t>
    </r>
  </si>
  <si>
    <t>EEEE</t>
  </si>
  <si>
    <r>
      <t>管道等级规定详见管道材料等级表</t>
    </r>
    <r>
      <rPr>
        <sz val="10"/>
        <color theme="1"/>
        <rFont val="Arial"/>
        <family val="2"/>
      </rPr>
      <t>(GDLNG-PJ-TRM-DD-000-PIP-10.04-10002)</t>
    </r>
    <phoneticPr fontId="5" type="noConversion"/>
  </si>
  <si>
    <r>
      <rPr>
        <sz val="10"/>
        <color theme="1"/>
        <rFont val="宋体"/>
        <family val="3"/>
        <charset val="134"/>
      </rPr>
      <t>管道等级</t>
    </r>
  </si>
  <si>
    <r>
      <t>MT</t>
    </r>
    <r>
      <rPr>
        <sz val="10"/>
        <color theme="1"/>
        <rFont val="宋体"/>
        <family val="3"/>
        <charset val="134"/>
      </rPr>
      <t>：磁粉检测</t>
    </r>
    <phoneticPr fontId="5" type="noConversion"/>
  </si>
  <si>
    <r>
      <rPr>
        <sz val="10"/>
        <color theme="1"/>
        <rFont val="宋体"/>
        <family val="3"/>
        <charset val="134"/>
      </rPr>
      <t>绝热等级</t>
    </r>
  </si>
  <si>
    <r>
      <t>PT</t>
    </r>
    <r>
      <rPr>
        <sz val="10"/>
        <color theme="1"/>
        <rFont val="宋体"/>
        <family val="3"/>
        <charset val="134"/>
      </rPr>
      <t>：渗透检测</t>
    </r>
    <r>
      <rPr>
        <sz val="10"/>
        <color theme="1"/>
        <rFont val="Arial"/>
        <family val="2"/>
      </rPr>
      <t xml:space="preserve"> </t>
    </r>
    <phoneticPr fontId="5" type="noConversion"/>
  </si>
  <si>
    <r>
      <t>RT</t>
    </r>
    <r>
      <rPr>
        <sz val="10"/>
        <color theme="1"/>
        <rFont val="宋体"/>
        <family val="3"/>
        <charset val="134"/>
      </rPr>
      <t>：射线检测</t>
    </r>
    <phoneticPr fontId="5" type="noConversion"/>
  </si>
  <si>
    <r>
      <rPr>
        <sz val="10"/>
        <color theme="1"/>
        <rFont val="宋体"/>
        <family val="3"/>
        <charset val="134"/>
      </rPr>
      <t>介质代号说明</t>
    </r>
  </si>
  <si>
    <r>
      <rPr>
        <sz val="10"/>
        <color theme="1"/>
        <rFont val="宋体"/>
        <family val="3"/>
        <charset val="134"/>
      </rPr>
      <t>介质代号</t>
    </r>
  </si>
  <si>
    <r>
      <rPr>
        <sz val="10"/>
        <color theme="1"/>
        <rFont val="宋体"/>
        <family val="3"/>
        <charset val="134"/>
      </rPr>
      <t>介质名称</t>
    </r>
  </si>
  <si>
    <r>
      <rPr>
        <sz val="10"/>
        <color theme="1"/>
        <rFont val="宋体"/>
        <family val="3"/>
        <charset val="134"/>
      </rPr>
      <t>主要成分（</t>
    </r>
    <r>
      <rPr>
        <sz val="10"/>
        <color theme="1"/>
        <rFont val="Arial"/>
        <family val="2"/>
      </rPr>
      <t>V%</t>
    </r>
    <r>
      <rPr>
        <sz val="10"/>
        <color theme="1"/>
        <rFont val="宋体"/>
        <family val="3"/>
        <charset val="134"/>
      </rPr>
      <t>）</t>
    </r>
  </si>
  <si>
    <r>
      <rPr>
        <sz val="10"/>
        <color theme="1"/>
        <rFont val="宋体"/>
        <family val="3"/>
        <charset val="134"/>
      </rPr>
      <t>气体系统</t>
    </r>
  </si>
  <si>
    <r>
      <t>CH</t>
    </r>
    <r>
      <rPr>
        <vertAlign val="subscript"/>
        <sz val="10"/>
        <color theme="1"/>
        <rFont val="Arial"/>
        <family val="2"/>
      </rPr>
      <t>4</t>
    </r>
    <r>
      <rPr>
        <sz val="10"/>
        <color theme="1"/>
        <rFont val="宋体"/>
        <family val="3"/>
        <charset val="134"/>
      </rPr>
      <t>，</t>
    </r>
    <r>
      <rPr>
        <sz val="10"/>
        <color theme="1"/>
        <rFont val="Arial"/>
        <family val="2"/>
      </rPr>
      <t>C</t>
    </r>
    <r>
      <rPr>
        <vertAlign val="subscript"/>
        <sz val="10"/>
        <color theme="1"/>
        <rFont val="Arial"/>
        <family val="2"/>
      </rPr>
      <t>2</t>
    </r>
    <r>
      <rPr>
        <sz val="10"/>
        <color theme="1"/>
        <rFont val="Arial"/>
        <family val="2"/>
      </rPr>
      <t>H</t>
    </r>
    <r>
      <rPr>
        <vertAlign val="subscript"/>
        <sz val="10"/>
        <color theme="1"/>
        <rFont val="Arial"/>
        <family val="2"/>
      </rPr>
      <t>6</t>
    </r>
    <r>
      <rPr>
        <sz val="10"/>
        <color theme="1"/>
        <rFont val="宋体"/>
        <family val="3"/>
        <charset val="134"/>
      </rPr>
      <t>，</t>
    </r>
    <r>
      <rPr>
        <sz val="10"/>
        <color theme="1"/>
        <rFont val="Arial"/>
        <family val="2"/>
      </rPr>
      <t>C</t>
    </r>
    <r>
      <rPr>
        <vertAlign val="subscript"/>
        <sz val="10"/>
        <color theme="1"/>
        <rFont val="Arial"/>
        <family val="2"/>
      </rPr>
      <t>3</t>
    </r>
    <r>
      <rPr>
        <sz val="10"/>
        <color theme="1"/>
        <rFont val="Arial"/>
        <family val="2"/>
      </rPr>
      <t>H</t>
    </r>
    <r>
      <rPr>
        <vertAlign val="subscript"/>
        <sz val="10"/>
        <color theme="1"/>
        <rFont val="Arial"/>
        <family val="2"/>
      </rPr>
      <t>8</t>
    </r>
    <r>
      <rPr>
        <sz val="10"/>
        <color theme="1"/>
        <rFont val="宋体"/>
        <family val="3"/>
        <charset val="134"/>
      </rPr>
      <t>，</t>
    </r>
    <r>
      <rPr>
        <sz val="10"/>
        <color theme="1"/>
        <rFont val="Arial"/>
        <family val="2"/>
      </rPr>
      <t>C</t>
    </r>
    <r>
      <rPr>
        <vertAlign val="subscript"/>
        <sz val="10"/>
        <color theme="1"/>
        <rFont val="Arial"/>
        <family val="2"/>
      </rPr>
      <t>4</t>
    </r>
    <r>
      <rPr>
        <sz val="10"/>
        <color theme="1"/>
        <rFont val="Arial"/>
        <family val="2"/>
      </rPr>
      <t>H</t>
    </r>
    <r>
      <rPr>
        <vertAlign val="subscript"/>
        <sz val="10"/>
        <color theme="1"/>
        <rFont val="Arial"/>
        <family val="2"/>
      </rPr>
      <t>10</t>
    </r>
    <r>
      <rPr>
        <sz val="10"/>
        <color theme="1"/>
        <rFont val="宋体"/>
        <family val="3"/>
        <charset val="134"/>
      </rPr>
      <t>，</t>
    </r>
    <r>
      <rPr>
        <sz val="10"/>
        <color theme="1"/>
        <rFont val="Arial"/>
        <family val="2"/>
      </rPr>
      <t>C</t>
    </r>
    <r>
      <rPr>
        <vertAlign val="subscript"/>
        <sz val="10"/>
        <color theme="1"/>
        <rFont val="Arial"/>
        <family val="2"/>
      </rPr>
      <t>5</t>
    </r>
    <r>
      <rPr>
        <sz val="10"/>
        <color theme="1"/>
        <rFont val="Arial"/>
        <family val="2"/>
      </rPr>
      <t>H</t>
    </r>
    <r>
      <rPr>
        <vertAlign val="subscript"/>
        <sz val="10"/>
        <color theme="1"/>
        <rFont val="Arial"/>
        <family val="2"/>
      </rPr>
      <t>12</t>
    </r>
    <r>
      <rPr>
        <sz val="10"/>
        <color theme="1"/>
        <rFont val="宋体"/>
        <family val="3"/>
        <charset val="134"/>
      </rPr>
      <t>，</t>
    </r>
    <r>
      <rPr>
        <sz val="10"/>
        <color theme="1"/>
        <rFont val="Arial"/>
        <family val="2"/>
      </rPr>
      <t>CO</t>
    </r>
    <r>
      <rPr>
        <vertAlign val="subscript"/>
        <sz val="10"/>
        <color theme="1"/>
        <rFont val="Arial"/>
        <family val="2"/>
      </rPr>
      <t>2</t>
    </r>
    <r>
      <rPr>
        <sz val="10"/>
        <color theme="1"/>
        <rFont val="宋体"/>
        <family val="3"/>
        <charset val="134"/>
      </rPr>
      <t>，</t>
    </r>
    <r>
      <rPr>
        <sz val="10"/>
        <color theme="1"/>
        <rFont val="Arial"/>
        <family val="2"/>
      </rPr>
      <t>H</t>
    </r>
    <r>
      <rPr>
        <vertAlign val="subscript"/>
        <sz val="10"/>
        <color theme="1"/>
        <rFont val="Arial"/>
        <family val="2"/>
      </rPr>
      <t>2</t>
    </r>
    <r>
      <rPr>
        <sz val="10"/>
        <color theme="1"/>
        <rFont val="Arial"/>
        <family val="2"/>
      </rPr>
      <t>S</t>
    </r>
  </si>
  <si>
    <r>
      <t>N</t>
    </r>
    <r>
      <rPr>
        <vertAlign val="subscript"/>
        <sz val="10"/>
        <color theme="1"/>
        <rFont val="Arial"/>
        <family val="2"/>
      </rPr>
      <t>2</t>
    </r>
  </si>
  <si>
    <r>
      <rPr>
        <sz val="10"/>
        <color theme="1"/>
        <rFont val="宋体"/>
        <family val="3"/>
        <charset val="134"/>
      </rPr>
      <t>仪表空气</t>
    </r>
  </si>
  <si>
    <r>
      <rPr>
        <sz val="10"/>
        <color theme="1"/>
        <rFont val="宋体"/>
        <family val="3"/>
        <charset val="134"/>
      </rPr>
      <t>空气</t>
    </r>
  </si>
  <si>
    <r>
      <rPr>
        <sz val="10"/>
        <color theme="1"/>
        <rFont val="宋体"/>
        <family val="3"/>
        <charset val="134"/>
      </rPr>
      <t>工厂空气</t>
    </r>
  </si>
  <si>
    <r>
      <rPr>
        <sz val="10"/>
        <color theme="1"/>
        <rFont val="宋体"/>
        <family val="3"/>
        <charset val="134"/>
      </rPr>
      <t>水系统</t>
    </r>
  </si>
  <si>
    <t>-160~-130</t>
    <phoneticPr fontId="5" type="noConversion"/>
  </si>
  <si>
    <t>0</t>
    <phoneticPr fontId="5" type="noConversion"/>
  </si>
  <si>
    <r>
      <rPr>
        <sz val="9"/>
        <color theme="1"/>
        <rFont val="微软雅黑"/>
        <family val="2"/>
        <charset val="134"/>
      </rPr>
      <t>甲</t>
    </r>
    <r>
      <rPr>
        <sz val="9"/>
        <color theme="1"/>
        <rFont val="Arial"/>
        <family val="2"/>
      </rPr>
      <t>A</t>
    </r>
    <phoneticPr fontId="5" type="noConversion"/>
  </si>
  <si>
    <t>IMPOUDING BASIN</t>
    <phoneticPr fontId="5" type="noConversion"/>
  </si>
  <si>
    <t>LIQUID SPILL AREA                       COLLECTION BASIN                                   (HP PUMPS)</t>
    <phoneticPr fontId="5" type="noConversion"/>
  </si>
  <si>
    <t>LIQUID SPILL AREA                       COLLECTION BASIN                                   (RECONDENSER)</t>
    <phoneticPr fontId="5" type="noConversion"/>
  </si>
  <si>
    <t>1105</t>
    <phoneticPr fontId="5" type="noConversion"/>
  </si>
  <si>
    <t>1101A</t>
    <phoneticPr fontId="5" type="noConversion"/>
  </si>
  <si>
    <t>-20/+50</t>
    <phoneticPr fontId="5" type="noConversion"/>
  </si>
  <si>
    <t xml:space="preserve"> 250-DR-11920</t>
    <phoneticPr fontId="5" type="noConversion"/>
  </si>
  <si>
    <t>PCS-10.11-30195/20192</t>
    <phoneticPr fontId="5" type="noConversion"/>
  </si>
  <si>
    <t>LNG-119501</t>
    <phoneticPr fontId="5" type="noConversion"/>
  </si>
  <si>
    <t>DR-119501</t>
    <phoneticPr fontId="5" type="noConversion"/>
  </si>
  <si>
    <t>119509</t>
    <phoneticPr fontId="5" type="noConversion"/>
  </si>
  <si>
    <t>DR-119508</t>
    <phoneticPr fontId="5" type="noConversion"/>
  </si>
  <si>
    <t>LNG-119508</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</si>
</sst>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_);[Red]\(0.00\)"/>
    <numFmt numFmtId="177" formatCode="0.00_ "/>
    <numFmt numFmtId="178" formatCode="0.0"/>
    <numFmt numFmtId="179" formatCode="0.0_);[Red]\(0.0\)"/>
    <numFmt numFmtId="180" formatCode="0.0_ "/>
    <numFmt numFmtId="181" formatCode="0.000_);[Red]\(0.000\)"/>
    <numFmt numFmtId="182" formatCode="00"/>
    <numFmt numFmtId="183" formatCode="0_);[Red]\(0\)"/>
    <numFmt numFmtId="184" formatCode="0.000_ "/>
  </numFmts>
  <fonts count="67" x14ac:knownFonts="1">
    <font>
      <sz val="10"/>
      <name val="Arial"/>
      <charset val="134"/>
    </font>
    <font>
      <sz val="9"/>
      <color theme="1"/>
      <name val="Arial"/>
      <family val="2"/>
    </font>
    <font>
      <sz val="10"/>
      <color theme="1"/>
      <name val="Arial"/>
      <family val="2"/>
    </font>
    <font>
      <b/>
      <sz val="10"/>
      <color theme="1"/>
      <name val="Arial"/>
      <family val="2"/>
    </font>
    <font>
      <b/>
      <sz val="9"/>
      <color theme="1"/>
      <name val="Arial"/>
      <family val="2"/>
    </font>
    <font>
      <sz val="9"/>
      <name val="Arial"/>
      <family val="2"/>
    </font>
    <font>
      <sz val="8"/>
      <color theme="1"/>
      <name val="Arial"/>
      <family val="2"/>
    </font>
    <font>
      <sz val="8"/>
      <name val="Arial"/>
      <family val="2"/>
    </font>
    <font>
      <sz val="9"/>
      <name val="宋体"/>
      <family val="3"/>
      <charset val="134"/>
    </font>
    <font>
      <sz val="10"/>
      <color theme="1"/>
      <name val="宋体"/>
      <family val="3"/>
      <charset val="134"/>
    </font>
    <font>
      <sz val="10"/>
      <color theme="1"/>
      <name val="宋体"/>
      <family val="3"/>
      <charset val="134"/>
      <scheme val="minor"/>
    </font>
    <font>
      <b/>
      <sz val="10"/>
      <color theme="1"/>
      <name val="宋体"/>
      <family val="3"/>
      <charset val="134"/>
    </font>
    <font>
      <sz val="10"/>
      <color theme="1"/>
      <name val="Times New Roman"/>
      <family val="1"/>
    </font>
    <font>
      <b/>
      <sz val="9"/>
      <color theme="1"/>
      <name val="宋体"/>
      <family val="3"/>
      <charset val="134"/>
      <scheme val="minor"/>
    </font>
    <font>
      <sz val="10"/>
      <name val="宋体"/>
      <family val="3"/>
      <charset val="134"/>
    </font>
    <font>
      <sz val="8"/>
      <name val="宋体"/>
      <family val="3"/>
      <charset val="134"/>
    </font>
    <font>
      <b/>
      <sz val="8"/>
      <name val="Arial"/>
      <family val="2"/>
    </font>
    <font>
      <b/>
      <sz val="10"/>
      <name val="Arial"/>
      <family val="2"/>
    </font>
    <font>
      <sz val="10"/>
      <name val="Arial Unicode MS"/>
      <family val="2"/>
      <charset val="134"/>
    </font>
    <font>
      <sz val="10"/>
      <color rgb="FFFF0000"/>
      <name val="Arial"/>
      <family val="2"/>
    </font>
    <font>
      <strike/>
      <sz val="10"/>
      <name val="Arial"/>
      <family val="2"/>
    </font>
    <font>
      <sz val="10"/>
      <name val="Times New Roman"/>
      <family val="1"/>
    </font>
    <font>
      <b/>
      <sz val="9"/>
      <name val="Arial"/>
      <family val="2"/>
    </font>
    <font>
      <sz val="9"/>
      <name val="Times New Roman"/>
      <family val="1"/>
    </font>
    <font>
      <sz val="9"/>
      <name val="Arial Unicode MS"/>
      <family val="2"/>
      <charset val="134"/>
    </font>
    <font>
      <sz val="10"/>
      <color indexed="8"/>
      <name val="宋体"/>
      <family val="3"/>
      <charset val="134"/>
    </font>
    <font>
      <sz val="17"/>
      <name val="Arial"/>
      <family val="2"/>
    </font>
    <font>
      <b/>
      <sz val="16"/>
      <name val="Arial"/>
      <family val="2"/>
    </font>
    <font>
      <b/>
      <sz val="14"/>
      <name val="Arial"/>
      <family val="2"/>
    </font>
    <font>
      <i/>
      <sz val="9"/>
      <name val="Arial"/>
      <family val="2"/>
    </font>
    <font>
      <sz val="7"/>
      <name val="Arial"/>
      <family val="2"/>
    </font>
    <font>
      <sz val="8"/>
      <color indexed="10"/>
      <name val="Arial"/>
      <family val="2"/>
    </font>
    <font>
      <sz val="11"/>
      <color theme="1"/>
      <name val="宋体"/>
      <family val="3"/>
      <charset val="134"/>
      <scheme val="minor"/>
    </font>
    <font>
      <sz val="12"/>
      <name val="宋体"/>
      <family val="3"/>
      <charset val="134"/>
    </font>
    <font>
      <sz val="11"/>
      <color indexed="20"/>
      <name val="宋体"/>
      <family val="3"/>
      <charset val="134"/>
    </font>
    <font>
      <sz val="14"/>
      <name val="Terminal"/>
      <family val="3"/>
      <charset val="255"/>
    </font>
    <font>
      <sz val="10"/>
      <name val="MS Sans Serif"/>
      <family val="1"/>
    </font>
    <font>
      <sz val="14"/>
      <name val="System"/>
      <family val="2"/>
    </font>
    <font>
      <sz val="11"/>
      <color indexed="17"/>
      <name val="宋体"/>
      <family val="3"/>
      <charset val="134"/>
    </font>
    <font>
      <vertAlign val="superscript"/>
      <sz val="10"/>
      <color theme="1"/>
      <name val="Arial"/>
      <family val="2"/>
    </font>
    <font>
      <sz val="8"/>
      <color theme="1"/>
      <name val="宋体"/>
      <family val="3"/>
      <charset val="134"/>
    </font>
    <font>
      <sz val="8"/>
      <color theme="1"/>
      <name val="Times New Roman"/>
      <family val="1"/>
    </font>
    <font>
      <sz val="6"/>
      <color theme="1"/>
      <name val="Arial"/>
      <family val="2"/>
    </font>
    <font>
      <b/>
      <sz val="12"/>
      <name val="宋体"/>
      <family val="3"/>
      <charset val="134"/>
    </font>
    <font>
      <b/>
      <sz val="12"/>
      <name val="Arial"/>
      <family val="2"/>
    </font>
    <font>
      <sz val="8"/>
      <name val="Times New Roman"/>
      <family val="1"/>
    </font>
    <font>
      <vertAlign val="superscript"/>
      <sz val="10"/>
      <name val="Arial"/>
      <family val="2"/>
    </font>
    <font>
      <sz val="8"/>
      <color indexed="8"/>
      <name val="Arial"/>
      <family val="2"/>
    </font>
    <font>
      <sz val="6"/>
      <name val="Arial"/>
      <family val="2"/>
    </font>
    <font>
      <b/>
      <sz val="16"/>
      <name val="宋体"/>
      <family val="3"/>
      <charset val="134"/>
    </font>
    <font>
      <b/>
      <sz val="9"/>
      <name val="Tahoma"/>
      <family val="2"/>
    </font>
    <font>
      <b/>
      <sz val="9"/>
      <name val="宋体"/>
      <family val="3"/>
      <charset val="134"/>
    </font>
    <font>
      <sz val="10"/>
      <name val="Arial"/>
      <family val="2"/>
    </font>
    <font>
      <b/>
      <sz val="10"/>
      <color theme="1"/>
      <name val="Arial"/>
      <family val="3"/>
      <charset val="134"/>
    </font>
    <font>
      <sz val="9"/>
      <color theme="1"/>
      <name val="Cambria"/>
      <family val="1"/>
    </font>
    <font>
      <sz val="10"/>
      <color theme="1"/>
      <name val="Cambria"/>
      <family val="1"/>
    </font>
    <font>
      <sz val="9"/>
      <color indexed="81"/>
      <name val="宋体"/>
      <family val="3"/>
      <charset val="134"/>
    </font>
    <font>
      <b/>
      <sz val="9"/>
      <color indexed="81"/>
      <name val="宋体"/>
      <family val="3"/>
      <charset val="134"/>
    </font>
    <font>
      <sz val="9"/>
      <color theme="1"/>
      <name val="宋体"/>
      <family val="3"/>
      <charset val="134"/>
    </font>
    <font>
      <sz val="9"/>
      <color theme="1"/>
      <name val="宋体"/>
      <family val="2"/>
      <charset val="134"/>
    </font>
    <font>
      <sz val="9"/>
      <color theme="1"/>
      <name val="微软雅黑"/>
      <family val="2"/>
      <charset val="134"/>
    </font>
    <font>
      <sz val="10"/>
      <color theme="1"/>
      <name val="Arial"/>
      <family val="3"/>
      <charset val="134"/>
    </font>
    <font>
      <sz val="9"/>
      <color rgb="FFFF0000"/>
      <name val="宋体"/>
      <family val="3"/>
      <charset val="134"/>
    </font>
    <font>
      <sz val="9"/>
      <color rgb="FFFF0000"/>
      <name val="Arial"/>
      <family val="2"/>
    </font>
    <font>
      <sz val="9"/>
      <color theme="1"/>
      <name val="Arial Unicode MS"/>
      <family val="2"/>
      <charset val="134"/>
    </font>
    <font>
      <vertAlign val="subscript"/>
      <sz val="10"/>
      <color theme="1"/>
      <name val="Arial"/>
      <family val="2"/>
    </font>
    <font>
      <sz val="9"/>
      <color theme="1"/>
      <name val="Arial"/>
      <family val="2"/>
      <charset val="134"/>
    </font>
  </fonts>
  <fills count="14">
    <fill>
      <patternFill patternType="none"/>
    </fill>
    <fill>
      <patternFill patternType="gray125"/>
    </fill>
    <fill>
      <patternFill patternType="solid">
        <fgColor indexed="26"/>
        <bgColor indexed="9"/>
      </patternFill>
    </fill>
    <fill>
      <patternFill patternType="solid">
        <fgColor rgb="FFCCFFCC"/>
        <bgColor indexed="9"/>
      </patternFill>
    </fill>
    <fill>
      <patternFill patternType="solid">
        <fgColor rgb="FFCCFFCC"/>
        <bgColor indexed="64"/>
      </patternFill>
    </fill>
    <fill>
      <patternFill patternType="solid">
        <fgColor indexed="41"/>
        <bgColor indexed="64"/>
      </patternFill>
    </fill>
    <fill>
      <patternFill patternType="solid">
        <fgColor indexed="45"/>
        <bgColor indexed="64"/>
      </patternFill>
    </fill>
    <fill>
      <patternFill patternType="solid">
        <fgColor indexed="42"/>
        <bgColor indexed="64"/>
      </patternFill>
    </fill>
    <fill>
      <patternFill patternType="solid">
        <fgColor rgb="FFFFFF00"/>
        <bgColor indexed="64"/>
      </patternFill>
    </fill>
    <fill>
      <patternFill patternType="solid">
        <fgColor rgb="FFFFFFFF"/>
        <bgColor indexed="64"/>
      </patternFill>
    </fill>
    <fill>
      <patternFill patternType="solid">
        <fgColor rgb="FF00B0F0"/>
        <bgColor indexed="64"/>
      </patternFill>
    </fill>
    <fill>
      <patternFill patternType="solid">
        <fgColor theme="0" tint="-0.14999847407452621"/>
        <bgColor indexed="64"/>
      </patternFill>
    </fill>
    <fill>
      <patternFill patternType="solid">
        <fgColor rgb="FF24F2FC"/>
        <bgColor indexed="64"/>
      </patternFill>
    </fill>
    <fill>
      <patternFill patternType="solid">
        <fgColor rgb="FFFFC000"/>
        <bgColor indexed="64"/>
      </patternFill>
    </fill>
  </fills>
  <borders count="76">
    <border>
      <left/>
      <right/>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medium">
        <color auto="1"/>
      </left>
      <right style="medium">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medium">
        <color auto="1"/>
      </top>
      <bottom/>
      <diagonal/>
    </border>
    <border>
      <left style="medium">
        <color auto="1"/>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style="thin">
        <color rgb="FF000000"/>
      </top>
      <bottom style="thin">
        <color rgb="FF000000"/>
      </bottom>
      <diagonal/>
    </border>
    <border>
      <left style="medium">
        <color auto="1"/>
      </left>
      <right/>
      <top/>
      <bottom style="thin">
        <color auto="1"/>
      </bottom>
      <diagonal/>
    </border>
    <border>
      <left/>
      <right style="thin">
        <color auto="1"/>
      </right>
      <top/>
      <bottom/>
      <diagonal/>
    </border>
    <border>
      <left style="thin">
        <color auto="1"/>
      </left>
      <right/>
      <top/>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bottom style="thin">
        <color auto="1"/>
      </bottom>
      <diagonal/>
    </border>
    <border>
      <left style="thin">
        <color auto="1"/>
      </left>
      <right style="medium">
        <color auto="1"/>
      </right>
      <top/>
      <bottom/>
      <diagonal/>
    </border>
  </borders>
  <cellStyleXfs count="40">
    <xf numFmtId="0" fontId="0" fillId="0" borderId="0"/>
    <xf numFmtId="0" fontId="33" fillId="0" borderId="0"/>
    <xf numFmtId="0" fontId="33" fillId="0" borderId="0"/>
    <xf numFmtId="0" fontId="52" fillId="0" borderId="0"/>
    <xf numFmtId="0" fontId="52" fillId="0" borderId="0"/>
    <xf numFmtId="0" fontId="8" fillId="0" borderId="0"/>
    <xf numFmtId="0" fontId="8" fillId="0" borderId="0"/>
    <xf numFmtId="0" fontId="33" fillId="0" borderId="0"/>
    <xf numFmtId="0" fontId="52" fillId="0" borderId="0"/>
    <xf numFmtId="0" fontId="33" fillId="0" borderId="0"/>
    <xf numFmtId="0" fontId="52" fillId="0" borderId="0"/>
    <xf numFmtId="0" fontId="8" fillId="0" borderId="0"/>
    <xf numFmtId="0" fontId="52" fillId="0" borderId="0"/>
    <xf numFmtId="0" fontId="35" fillId="0" borderId="0"/>
    <xf numFmtId="0" fontId="36" fillId="0" borderId="0"/>
    <xf numFmtId="0" fontId="37" fillId="0" borderId="0"/>
    <xf numFmtId="0" fontId="34" fillId="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2" fillId="0" borderId="0"/>
    <xf numFmtId="0" fontId="52" fillId="0" borderId="0"/>
    <xf numFmtId="0" fontId="52" fillId="0" borderId="0"/>
    <xf numFmtId="0" fontId="32" fillId="0" borderId="0">
      <alignment vertical="center"/>
    </xf>
    <xf numFmtId="0" fontId="32" fillId="0" borderId="0">
      <alignment vertical="center"/>
    </xf>
    <xf numFmtId="0" fontId="32" fillId="0" borderId="0">
      <alignment vertical="center"/>
    </xf>
    <xf numFmtId="0" fontId="52" fillId="0" borderId="0"/>
    <xf numFmtId="0" fontId="33" fillId="0" borderId="0"/>
    <xf numFmtId="0" fontId="32" fillId="0" borderId="0">
      <alignment vertical="center"/>
    </xf>
    <xf numFmtId="0" fontId="33" fillId="0" borderId="0"/>
    <xf numFmtId="0" fontId="32" fillId="0" borderId="0"/>
    <xf numFmtId="0" fontId="52" fillId="0" borderId="0"/>
    <xf numFmtId="0" fontId="52" fillId="0" borderId="0"/>
    <xf numFmtId="0" fontId="52" fillId="0" borderId="0"/>
    <xf numFmtId="0" fontId="38" fillId="7" borderId="0" applyNumberFormat="0" applyBorder="0" applyAlignment="0" applyProtection="0"/>
    <xf numFmtId="0" fontId="2" fillId="0" borderId="0"/>
  </cellStyleXfs>
  <cellXfs count="820">
    <xf numFmtId="0" fontId="0" fillId="0" borderId="0" xfId="0"/>
    <xf numFmtId="0" fontId="52" fillId="0" borderId="0" xfId="25"/>
    <xf numFmtId="1" fontId="52" fillId="0" borderId="0" xfId="25" applyNumberFormat="1"/>
    <xf numFmtId="2" fontId="52" fillId="0" borderId="0" xfId="25" applyNumberFormat="1"/>
    <xf numFmtId="49" fontId="16" fillId="2" borderId="41" xfId="14" applyNumberFormat="1" applyFont="1" applyFill="1" applyBorder="1" applyAlignment="1">
      <alignment horizontal="center" vertical="center"/>
    </xf>
    <xf numFmtId="49" fontId="7" fillId="2" borderId="42" xfId="14" applyNumberFormat="1" applyFont="1" applyFill="1" applyBorder="1" applyAlignment="1">
      <alignment horizontal="center" vertical="center"/>
    </xf>
    <xf numFmtId="49" fontId="7" fillId="2" borderId="14" xfId="25" applyNumberFormat="1" applyFont="1" applyFill="1" applyBorder="1" applyAlignment="1">
      <alignment horizontal="left" vertical="center"/>
    </xf>
    <xf numFmtId="49" fontId="7" fillId="2" borderId="44" xfId="14" applyNumberFormat="1" applyFont="1" applyFill="1" applyBorder="1" applyAlignment="1">
      <alignment horizontal="center" vertical="center"/>
    </xf>
    <xf numFmtId="49" fontId="7" fillId="2" borderId="35" xfId="14" applyNumberFormat="1" applyFont="1" applyFill="1" applyBorder="1" applyAlignment="1">
      <alignment horizontal="center" vertical="center"/>
    </xf>
    <xf numFmtId="49" fontId="7" fillId="2" borderId="14" xfId="14" applyNumberFormat="1" applyFont="1" applyFill="1" applyBorder="1" applyAlignment="1">
      <alignment horizontal="left" vertical="center"/>
    </xf>
    <xf numFmtId="49" fontId="7" fillId="4" borderId="14" xfId="25" applyNumberFormat="1" applyFont="1" applyFill="1" applyBorder="1" applyAlignment="1">
      <alignment horizontal="center" vertical="center" wrapText="1"/>
    </xf>
    <xf numFmtId="49" fontId="7" fillId="3" borderId="34" xfId="14" applyNumberFormat="1" applyFont="1" applyFill="1" applyBorder="1" applyAlignment="1">
      <alignment horizontal="center" vertical="center" wrapText="1"/>
    </xf>
    <xf numFmtId="49" fontId="7" fillId="3" borderId="34" xfId="25" applyNumberFormat="1" applyFont="1" applyFill="1" applyBorder="1" applyAlignment="1">
      <alignment horizontal="center" vertical="center"/>
    </xf>
    <xf numFmtId="49" fontId="7" fillId="3" borderId="34" xfId="14" applyNumberFormat="1" applyFont="1" applyFill="1" applyBorder="1" applyAlignment="1">
      <alignment horizontal="center" vertical="center"/>
    </xf>
    <xf numFmtId="49" fontId="52" fillId="0" borderId="0" xfId="25" applyNumberFormat="1" applyAlignment="1">
      <alignment horizontal="center" vertical="top" wrapText="1"/>
    </xf>
    <xf numFmtId="1" fontId="7" fillId="2" borderId="14" xfId="25" applyNumberFormat="1" applyFont="1" applyFill="1" applyBorder="1" applyAlignment="1">
      <alignment horizontal="center" vertical="center"/>
    </xf>
    <xf numFmtId="2" fontId="7" fillId="2" borderId="14" xfId="25" applyNumberFormat="1" applyFont="1" applyFill="1" applyBorder="1" applyAlignment="1">
      <alignment horizontal="center" vertical="center"/>
    </xf>
    <xf numFmtId="14" fontId="7" fillId="2" borderId="22" xfId="25" applyNumberFormat="1" applyFont="1" applyFill="1" applyBorder="1" applyAlignment="1">
      <alignment horizontal="center" vertical="center"/>
    </xf>
    <xf numFmtId="182" fontId="7" fillId="2" borderId="14" xfId="25" applyNumberFormat="1" applyFont="1" applyFill="1" applyBorder="1" applyAlignment="1">
      <alignment horizontal="center" vertical="center"/>
    </xf>
    <xf numFmtId="2" fontId="7" fillId="3" borderId="14" xfId="25" applyNumberFormat="1" applyFont="1" applyFill="1" applyBorder="1" applyAlignment="1">
      <alignment horizontal="center" vertical="center"/>
    </xf>
    <xf numFmtId="1" fontId="7" fillId="3" borderId="14" xfId="25" applyNumberFormat="1" applyFont="1" applyFill="1" applyBorder="1" applyAlignment="1">
      <alignment horizontal="center" vertical="center"/>
    </xf>
    <xf numFmtId="2" fontId="7" fillId="3" borderId="14" xfId="14" applyNumberFormat="1" applyFont="1" applyFill="1" applyBorder="1" applyAlignment="1">
      <alignment horizontal="center" vertical="center"/>
    </xf>
    <xf numFmtId="1" fontId="7" fillId="3" borderId="14" xfId="14" applyNumberFormat="1" applyFont="1" applyFill="1" applyBorder="1" applyAlignment="1">
      <alignment horizontal="center" vertical="center"/>
    </xf>
    <xf numFmtId="49" fontId="52" fillId="0" borderId="0" xfId="25" applyNumberFormat="1" applyAlignment="1">
      <alignment vertical="top" wrapText="1"/>
    </xf>
    <xf numFmtId="178" fontId="52" fillId="0" borderId="0" xfId="25" applyNumberFormat="1" applyAlignment="1">
      <alignment horizontal="center" vertical="top" wrapText="1"/>
    </xf>
    <xf numFmtId="49" fontId="5" fillId="0" borderId="0" xfId="25" applyNumberFormat="1" applyFont="1" applyAlignment="1">
      <alignment horizontal="center" vertical="top" wrapText="1"/>
    </xf>
    <xf numFmtId="49" fontId="52" fillId="0" borderId="0" xfId="25" applyNumberFormat="1" applyAlignment="1">
      <alignment horizontal="left" vertical="top" wrapText="1"/>
    </xf>
    <xf numFmtId="49" fontId="0" fillId="0" borderId="0" xfId="25" applyNumberFormat="1" applyFont="1" applyAlignment="1">
      <alignment horizontal="center" vertical="top" wrapText="1"/>
    </xf>
    <xf numFmtId="49" fontId="0" fillId="0" borderId="0" xfId="0" applyNumberFormat="1" applyAlignment="1">
      <alignment horizontal="center" vertical="center" shrinkToFit="1"/>
    </xf>
    <xf numFmtId="49" fontId="18" fillId="0" borderId="0" xfId="0" applyNumberFormat="1" applyFont="1" applyAlignment="1">
      <alignment shrinkToFit="1"/>
    </xf>
    <xf numFmtId="49" fontId="19" fillId="0" borderId="0" xfId="0" applyNumberFormat="1" applyFont="1" applyAlignment="1">
      <alignment horizontal="center" vertical="center"/>
    </xf>
    <xf numFmtId="49" fontId="20" fillId="0" borderId="0" xfId="0" applyNumberFormat="1" applyFont="1" applyAlignment="1">
      <alignment horizontal="center" vertical="center"/>
    </xf>
    <xf numFmtId="49" fontId="18" fillId="0" borderId="0" xfId="0" applyNumberFormat="1" applyFont="1" applyAlignment="1">
      <alignment vertical="center"/>
    </xf>
    <xf numFmtId="49" fontId="18" fillId="0" borderId="0" xfId="0" applyNumberFormat="1" applyFont="1"/>
    <xf numFmtId="49" fontId="0" fillId="0" borderId="0" xfId="0" applyNumberForma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xf>
    <xf numFmtId="179" fontId="0" fillId="0" borderId="0" xfId="0" applyNumberFormat="1" applyAlignment="1">
      <alignment horizontal="center" vertical="center"/>
    </xf>
    <xf numFmtId="0" fontId="0" fillId="0" borderId="31" xfId="0" applyBorder="1" applyAlignment="1">
      <alignment horizontal="center" vertical="center"/>
    </xf>
    <xf numFmtId="177" fontId="0" fillId="0" borderId="0" xfId="0" applyNumberFormat="1" applyAlignment="1">
      <alignment horizontal="center" vertical="center"/>
    </xf>
    <xf numFmtId="49" fontId="0" fillId="0" borderId="8" xfId="0" applyNumberFormat="1" applyBorder="1" applyAlignment="1">
      <alignment horizontal="center" vertical="center" wrapText="1"/>
    </xf>
    <xf numFmtId="49" fontId="0" fillId="0" borderId="26" xfId="0" applyNumberFormat="1" applyBorder="1" applyAlignment="1">
      <alignment horizontal="center" vertical="center"/>
    </xf>
    <xf numFmtId="49" fontId="0" fillId="0" borderId="45" xfId="0" applyNumberFormat="1" applyBorder="1" applyAlignment="1">
      <alignment horizontal="center" vertical="center"/>
    </xf>
    <xf numFmtId="49" fontId="0" fillId="0" borderId="27" xfId="0" applyNumberFormat="1" applyBorder="1" applyAlignment="1">
      <alignment horizontal="center" vertical="center"/>
    </xf>
    <xf numFmtId="49" fontId="0" fillId="0" borderId="46" xfId="0" applyNumberFormat="1" applyBorder="1" applyAlignment="1">
      <alignment horizontal="center" vertical="center"/>
    </xf>
    <xf numFmtId="49" fontId="0" fillId="0" borderId="47" xfId="0" applyNumberFormat="1" applyBorder="1" applyAlignment="1">
      <alignment horizontal="center" vertical="center" shrinkToFit="1"/>
    </xf>
    <xf numFmtId="49" fontId="0" fillId="0" borderId="5" xfId="0" applyNumberFormat="1" applyBorder="1" applyAlignment="1">
      <alignment horizontal="center" vertical="center" shrinkToFit="1"/>
    </xf>
    <xf numFmtId="49" fontId="0" fillId="0" borderId="42" xfId="0" applyNumberFormat="1" applyBorder="1" applyAlignment="1">
      <alignment horizontal="center" vertical="center" shrinkToFit="1"/>
    </xf>
    <xf numFmtId="49" fontId="18" fillId="0" borderId="51" xfId="0" applyNumberFormat="1" applyFont="1" applyBorder="1" applyAlignment="1">
      <alignment horizontal="center" vertical="center" shrinkToFit="1"/>
    </xf>
    <xf numFmtId="49" fontId="5" fillId="0" borderId="33" xfId="0" applyNumberFormat="1" applyFont="1" applyBorder="1" applyAlignment="1">
      <alignment horizontal="center" shrinkToFit="1"/>
    </xf>
    <xf numFmtId="49" fontId="5" fillId="0" borderId="34" xfId="0" applyNumberFormat="1" applyFont="1" applyBorder="1" applyAlignment="1">
      <alignment horizontal="center" shrinkToFit="1"/>
    </xf>
    <xf numFmtId="0" fontId="5" fillId="0" borderId="14" xfId="0" applyFont="1" applyBorder="1" applyAlignment="1">
      <alignment horizontal="center" shrinkToFit="1"/>
    </xf>
    <xf numFmtId="0" fontId="5" fillId="0" borderId="20" xfId="0" applyFont="1" applyBorder="1" applyAlignment="1">
      <alignment horizontal="center" shrinkToFit="1"/>
    </xf>
    <xf numFmtId="49" fontId="5" fillId="0" borderId="35" xfId="0" applyNumberFormat="1" applyFont="1" applyBorder="1" applyAlignment="1">
      <alignment horizontal="center" vertical="center" shrinkToFit="1"/>
    </xf>
    <xf numFmtId="49" fontId="5" fillId="0" borderId="36" xfId="0" applyNumberFormat="1" applyFont="1" applyBorder="1" applyAlignment="1">
      <alignment horizontal="center" vertical="center" shrinkToFit="1"/>
    </xf>
    <xf numFmtId="179" fontId="0" fillId="0" borderId="7" xfId="0" applyNumberFormat="1" applyBorder="1" applyAlignment="1">
      <alignment horizontal="center" vertical="center" wrapText="1"/>
    </xf>
    <xf numFmtId="0" fontId="0" fillId="0" borderId="8" xfId="0" applyBorder="1" applyAlignment="1">
      <alignment horizontal="center" vertical="center" wrapText="1"/>
    </xf>
    <xf numFmtId="49" fontId="0" fillId="0" borderId="39" xfId="0" applyNumberFormat="1" applyBorder="1" applyAlignment="1">
      <alignment horizontal="center" vertical="center" shrinkToFit="1"/>
    </xf>
    <xf numFmtId="0" fontId="21" fillId="0" borderId="6" xfId="0" applyFont="1" applyBorder="1" applyAlignment="1">
      <alignment horizontal="center" vertical="center" shrinkToFit="1"/>
    </xf>
    <xf numFmtId="0" fontId="0" fillId="0" borderId="40" xfId="0" applyBorder="1" applyAlignment="1">
      <alignment horizontal="center" vertical="center" shrinkToFit="1"/>
    </xf>
    <xf numFmtId="177" fontId="0" fillId="0" borderId="40" xfId="0" applyNumberFormat="1" applyBorder="1" applyAlignment="1">
      <alignment horizontal="center" vertical="center" shrinkToFit="1"/>
    </xf>
    <xf numFmtId="0" fontId="0" fillId="0" borderId="41" xfId="0" applyBorder="1" applyAlignment="1">
      <alignment horizontal="center" vertical="center"/>
    </xf>
    <xf numFmtId="49" fontId="18" fillId="0" borderId="52" xfId="0" applyNumberFormat="1" applyFont="1" applyBorder="1" applyAlignment="1">
      <alignment horizontal="center" vertical="center" shrinkToFit="1"/>
    </xf>
    <xf numFmtId="0" fontId="21" fillId="0" borderId="53" xfId="0" applyFont="1" applyBorder="1" applyAlignment="1">
      <alignment horizontal="center" vertical="center" shrinkToFit="1"/>
    </xf>
    <xf numFmtId="0" fontId="18" fillId="0" borderId="54" xfId="0" applyFont="1" applyBorder="1" applyAlignment="1">
      <alignment horizontal="center" vertical="center" shrinkToFit="1"/>
    </xf>
    <xf numFmtId="179" fontId="18" fillId="0" borderId="54" xfId="0" applyNumberFormat="1" applyFont="1" applyBorder="1" applyAlignment="1">
      <alignment horizontal="center" vertical="center" wrapText="1"/>
    </xf>
    <xf numFmtId="0" fontId="18" fillId="0" borderId="51" xfId="0" applyFont="1" applyBorder="1" applyAlignment="1">
      <alignment horizontal="center" vertical="center" wrapText="1"/>
    </xf>
    <xf numFmtId="177" fontId="18" fillId="0" borderId="53" xfId="0" applyNumberFormat="1" applyFont="1" applyBorder="1" applyAlignment="1">
      <alignment horizontal="center" vertical="center" shrinkToFit="1"/>
    </xf>
    <xf numFmtId="0" fontId="18" fillId="0" borderId="51" xfId="0" applyFont="1" applyBorder="1" applyAlignment="1">
      <alignment horizontal="center" vertical="center"/>
    </xf>
    <xf numFmtId="49" fontId="5" fillId="0" borderId="37" xfId="0" applyNumberFormat="1" applyFont="1" applyBorder="1" applyAlignment="1">
      <alignment horizontal="center" vertical="center" shrinkToFit="1"/>
    </xf>
    <xf numFmtId="0" fontId="23" fillId="0" borderId="19" xfId="0" applyFont="1" applyBorder="1" applyAlignment="1">
      <alignment horizontal="center" vertical="center" shrinkToFit="1"/>
    </xf>
    <xf numFmtId="0" fontId="0" fillId="0" borderId="14" xfId="0" applyBorder="1" applyAlignment="1">
      <alignment horizontal="center" vertical="center" shrinkToFit="1"/>
    </xf>
    <xf numFmtId="179" fontId="5" fillId="0" borderId="14" xfId="0" applyNumberFormat="1" applyFont="1" applyBorder="1" applyAlignment="1">
      <alignment horizontal="center" vertical="center" shrinkToFit="1"/>
    </xf>
    <xf numFmtId="0" fontId="0" fillId="0" borderId="20" xfId="0" applyBorder="1" applyAlignment="1">
      <alignment horizontal="center" vertical="center" shrinkToFit="1"/>
    </xf>
    <xf numFmtId="177" fontId="5" fillId="0" borderId="19" xfId="0" applyNumberFormat="1" applyFont="1" applyBorder="1" applyAlignment="1">
      <alignment horizontal="center" vertical="center" shrinkToFit="1"/>
    </xf>
    <xf numFmtId="176" fontId="5" fillId="0" borderId="14" xfId="0" applyNumberFormat="1"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20" xfId="0" applyFont="1" applyBorder="1" applyAlignment="1">
      <alignment horizontal="center" vertical="center" shrinkToFit="1"/>
    </xf>
    <xf numFmtId="0" fontId="21" fillId="0" borderId="19" xfId="0" applyFont="1" applyBorder="1" applyAlignment="1">
      <alignment horizontal="center" vertical="center" shrinkToFit="1"/>
    </xf>
    <xf numFmtId="0" fontId="8" fillId="0" borderId="19" xfId="0" applyFont="1" applyBorder="1" applyAlignment="1">
      <alignment horizontal="center" vertical="center" shrinkToFit="1"/>
    </xf>
    <xf numFmtId="0" fontId="14" fillId="0" borderId="19" xfId="0" applyFont="1" applyBorder="1" applyAlignment="1">
      <alignment horizontal="center" vertical="center" shrinkToFit="1"/>
    </xf>
    <xf numFmtId="179" fontId="0" fillId="0" borderId="14" xfId="0" applyNumberFormat="1" applyBorder="1" applyAlignment="1">
      <alignment horizontal="center" vertical="center" shrinkToFit="1"/>
    </xf>
    <xf numFmtId="177" fontId="0" fillId="0" borderId="19" xfId="0" applyNumberFormat="1" applyBorder="1" applyAlignment="1">
      <alignment horizontal="center" vertical="center" shrinkToFit="1"/>
    </xf>
    <xf numFmtId="176" fontId="0" fillId="0" borderId="14" xfId="0" applyNumberFormat="1" applyBorder="1" applyAlignment="1">
      <alignment horizontal="center" vertical="center" shrinkToFit="1"/>
    </xf>
    <xf numFmtId="179" fontId="5" fillId="0" borderId="14" xfId="11" applyNumberFormat="1" applyFont="1" applyBorder="1" applyAlignment="1">
      <alignment horizontal="center" vertical="center" shrinkToFit="1"/>
    </xf>
    <xf numFmtId="176" fontId="5" fillId="0" borderId="14" xfId="11" applyNumberFormat="1" applyFont="1" applyBorder="1" applyAlignment="1">
      <alignment horizontal="center" vertical="center" shrinkToFit="1"/>
    </xf>
    <xf numFmtId="49" fontId="0" fillId="0" borderId="24"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0" borderId="39" xfId="0" applyNumberFormat="1" applyBorder="1" applyAlignment="1">
      <alignment horizontal="center" vertical="center"/>
    </xf>
    <xf numFmtId="179" fontId="0" fillId="0" borderId="41" xfId="0" applyNumberFormat="1" applyBorder="1" applyAlignment="1">
      <alignment horizontal="center" vertical="center"/>
    </xf>
    <xf numFmtId="49" fontId="0" fillId="0" borderId="27" xfId="0" applyNumberFormat="1" applyBorder="1" applyAlignment="1">
      <alignment horizontal="center" vertical="center" shrinkToFit="1"/>
    </xf>
    <xf numFmtId="49" fontId="0" fillId="0" borderId="40" xfId="0" applyNumberFormat="1" applyBorder="1" applyAlignment="1">
      <alignment horizontal="center" vertical="center" shrinkToFit="1"/>
    </xf>
    <xf numFmtId="49" fontId="0" fillId="0" borderId="41" xfId="0" applyNumberFormat="1" applyBorder="1" applyAlignment="1">
      <alignment horizontal="center" vertical="center" shrinkToFit="1"/>
    </xf>
    <xf numFmtId="49" fontId="24" fillId="0" borderId="53" xfId="0" applyNumberFormat="1" applyFont="1" applyBorder="1" applyAlignment="1">
      <alignment horizontal="center" vertical="center"/>
    </xf>
    <xf numFmtId="49" fontId="18" fillId="0" borderId="50" xfId="0" applyNumberFormat="1" applyFont="1" applyBorder="1" applyAlignment="1">
      <alignment horizontal="center" vertical="center" shrinkToFit="1"/>
    </xf>
    <xf numFmtId="49" fontId="18" fillId="0" borderId="54" xfId="0" applyNumberFormat="1" applyFont="1" applyBorder="1" applyAlignment="1">
      <alignment vertical="center" shrinkToFit="1"/>
    </xf>
    <xf numFmtId="49" fontId="18" fillId="0" borderId="49" xfId="0" applyNumberFormat="1" applyFont="1" applyBorder="1" applyAlignment="1">
      <alignment horizontal="center" vertical="center" shrinkToFit="1"/>
    </xf>
    <xf numFmtId="49" fontId="18" fillId="0" borderId="55" xfId="0" applyNumberFormat="1" applyFont="1" applyBorder="1" applyAlignment="1">
      <alignment horizontal="center" vertical="center" shrinkToFit="1"/>
    </xf>
    <xf numFmtId="49" fontId="18" fillId="0" borderId="48" xfId="0" applyNumberFormat="1" applyFont="1" applyBorder="1" applyAlignment="1">
      <alignment horizontal="center" vertical="center" shrinkToFit="1"/>
    </xf>
    <xf numFmtId="49" fontId="0" fillId="0" borderId="14" xfId="0" applyNumberFormat="1" applyBorder="1" applyAlignment="1">
      <alignment horizontal="center" vertical="center" shrinkToFit="1"/>
    </xf>
    <xf numFmtId="179" fontId="0" fillId="0" borderId="20" xfId="0" applyNumberFormat="1" applyBorder="1" applyAlignment="1">
      <alignment horizontal="center" vertical="center" shrinkToFit="1"/>
    </xf>
    <xf numFmtId="49" fontId="0" fillId="0" borderId="22" xfId="0" applyNumberFormat="1" applyBorder="1" applyAlignment="1">
      <alignment vertical="center" shrinkToFit="1"/>
    </xf>
    <xf numFmtId="49" fontId="0" fillId="0" borderId="14" xfId="0" applyNumberFormat="1" applyBorder="1" applyAlignment="1">
      <alignment vertical="center" shrinkToFit="1"/>
    </xf>
    <xf numFmtId="49" fontId="0" fillId="0" borderId="15" xfId="0" applyNumberFormat="1" applyBorder="1" applyAlignment="1">
      <alignment horizontal="center" vertical="center" shrinkToFit="1"/>
    </xf>
    <xf numFmtId="49" fontId="0" fillId="0" borderId="19" xfId="0" applyNumberFormat="1" applyBorder="1" applyAlignment="1">
      <alignment horizontal="center" vertical="center" shrinkToFit="1"/>
    </xf>
    <xf numFmtId="177" fontId="0" fillId="0" borderId="14" xfId="0" applyNumberFormat="1" applyBorder="1" applyAlignment="1">
      <alignment vertical="center" shrinkToFit="1"/>
    </xf>
    <xf numFmtId="49" fontId="14" fillId="0" borderId="22" xfId="0" applyNumberFormat="1" applyFont="1" applyBorder="1" applyAlignment="1">
      <alignment horizontal="center" vertical="center" shrinkToFit="1"/>
    </xf>
    <xf numFmtId="49" fontId="14" fillId="0" borderId="14" xfId="0" applyNumberFormat="1" applyFont="1" applyBorder="1" applyAlignment="1">
      <alignment horizontal="center" vertical="center" shrinkToFit="1"/>
    </xf>
    <xf numFmtId="177" fontId="0" fillId="0" borderId="14" xfId="0" applyNumberFormat="1" applyBorder="1" applyAlignment="1">
      <alignment horizontal="center" vertical="center" shrinkToFit="1"/>
    </xf>
    <xf numFmtId="49" fontId="5" fillId="0" borderId="14" xfId="0" applyNumberFormat="1" applyFont="1" applyBorder="1" applyAlignment="1">
      <alignment horizontal="center" vertical="center" shrinkToFit="1"/>
    </xf>
    <xf numFmtId="49" fontId="0" fillId="0" borderId="43" xfId="0" applyNumberFormat="1" applyBorder="1" applyAlignment="1">
      <alignment horizontal="center" vertical="center" shrinkToFit="1"/>
    </xf>
    <xf numFmtId="49" fontId="0" fillId="0" borderId="56" xfId="0" applyNumberFormat="1" applyBorder="1" applyAlignment="1">
      <alignment horizontal="center" vertical="center" shrinkToFit="1"/>
    </xf>
    <xf numFmtId="49" fontId="18" fillId="0" borderId="51" xfId="0" applyNumberFormat="1" applyFont="1" applyBorder="1" applyAlignment="1">
      <alignment horizontal="center" vertical="center" wrapText="1"/>
    </xf>
    <xf numFmtId="49" fontId="18" fillId="0" borderId="57" xfId="0" applyNumberFormat="1" applyFont="1" applyBorder="1" applyAlignment="1">
      <alignment horizontal="center" vertical="center" shrinkToFit="1"/>
    </xf>
    <xf numFmtId="49" fontId="0" fillId="0" borderId="20" xfId="0" applyNumberFormat="1" applyBorder="1" applyAlignment="1">
      <alignment horizontal="center" vertical="center" wrapText="1"/>
    </xf>
    <xf numFmtId="49" fontId="0" fillId="0" borderId="20" xfId="0" applyNumberFormat="1" applyBorder="1" applyAlignment="1">
      <alignment horizontal="center" vertical="center" shrinkToFit="1"/>
    </xf>
    <xf numFmtId="49" fontId="0" fillId="0" borderId="22" xfId="0" applyNumberFormat="1" applyBorder="1" applyAlignment="1">
      <alignment horizontal="center" vertical="center" shrinkToFit="1"/>
    </xf>
    <xf numFmtId="49" fontId="14" fillId="0" borderId="20" xfId="0" applyNumberFormat="1" applyFont="1" applyBorder="1" applyAlignment="1">
      <alignment horizontal="center" vertical="center" shrinkToFit="1"/>
    </xf>
    <xf numFmtId="49" fontId="18" fillId="0" borderId="0" xfId="0" applyNumberFormat="1" applyFont="1" applyAlignment="1">
      <alignment horizontal="center" vertical="center" shrinkToFit="1"/>
    </xf>
    <xf numFmtId="176" fontId="14" fillId="0" borderId="14" xfId="0" applyNumberFormat="1" applyFont="1" applyBorder="1" applyAlignment="1">
      <alignment horizontal="center" vertical="center" shrinkToFit="1"/>
    </xf>
    <xf numFmtId="177" fontId="5" fillId="0" borderId="14" xfId="0" applyNumberFormat="1" applyFont="1" applyBorder="1" applyAlignment="1">
      <alignment horizontal="center" vertical="center" shrinkToFit="1"/>
    </xf>
    <xf numFmtId="176" fontId="0" fillId="0" borderId="20" xfId="0" applyNumberFormat="1" applyBorder="1" applyAlignment="1">
      <alignment horizontal="center" vertical="center" shrinkToFit="1"/>
    </xf>
    <xf numFmtId="177" fontId="14" fillId="0" borderId="14" xfId="0" applyNumberFormat="1" applyFont="1" applyBorder="1" applyAlignment="1">
      <alignment horizontal="center" vertical="center" shrinkToFit="1"/>
    </xf>
    <xf numFmtId="181" fontId="5" fillId="0" borderId="14" xfId="0" applyNumberFormat="1" applyFont="1" applyBorder="1" applyAlignment="1">
      <alignment horizontal="center" vertical="center" shrinkToFit="1"/>
    </xf>
    <xf numFmtId="177" fontId="5" fillId="0" borderId="19" xfId="11" applyNumberFormat="1" applyFont="1" applyBorder="1" applyAlignment="1">
      <alignment horizontal="center" vertical="center" shrinkToFit="1"/>
    </xf>
    <xf numFmtId="177" fontId="5" fillId="0" borderId="19" xfId="0" applyNumberFormat="1" applyFont="1" applyBorder="1" applyAlignment="1">
      <alignment vertical="center" shrinkToFit="1"/>
    </xf>
    <xf numFmtId="49" fontId="8" fillId="0" borderId="36" xfId="0" applyNumberFormat="1" applyFont="1" applyBorder="1" applyAlignment="1">
      <alignment horizontal="center" vertical="center" shrinkToFit="1"/>
    </xf>
    <xf numFmtId="49" fontId="7" fillId="0" borderId="14" xfId="0" applyNumberFormat="1" applyFont="1" applyBorder="1" applyAlignment="1">
      <alignment horizontal="center" vertical="center" shrinkToFit="1"/>
    </xf>
    <xf numFmtId="49" fontId="8" fillId="0" borderId="35" xfId="0" applyNumberFormat="1" applyFont="1" applyBorder="1" applyAlignment="1">
      <alignment horizontal="center" vertical="center" shrinkToFit="1"/>
    </xf>
    <xf numFmtId="180" fontId="5" fillId="0" borderId="14" xfId="0" applyNumberFormat="1" applyFont="1" applyBorder="1" applyAlignment="1">
      <alignment horizontal="center" vertical="center"/>
    </xf>
    <xf numFmtId="0" fontId="0" fillId="0" borderId="20" xfId="0" applyBorder="1" applyAlignment="1">
      <alignment horizontal="center" vertical="center" wrapText="1"/>
    </xf>
    <xf numFmtId="177" fontId="5" fillId="0" borderId="19" xfId="0" applyNumberFormat="1" applyFont="1" applyBorder="1" applyAlignment="1">
      <alignment horizontal="center" vertical="center"/>
    </xf>
    <xf numFmtId="177" fontId="5" fillId="0" borderId="14" xfId="0" applyNumberFormat="1" applyFont="1" applyBorder="1" applyAlignment="1">
      <alignment horizontal="center" vertical="center"/>
    </xf>
    <xf numFmtId="49" fontId="18" fillId="0" borderId="15" xfId="0" applyNumberFormat="1" applyFont="1" applyBorder="1" applyAlignment="1">
      <alignment horizontal="center" vertical="center" shrinkToFit="1"/>
    </xf>
    <xf numFmtId="49" fontId="18" fillId="0" borderId="22" xfId="0" applyNumberFormat="1" applyFont="1" applyBorder="1" applyAlignment="1">
      <alignment vertical="center" shrinkToFit="1"/>
    </xf>
    <xf numFmtId="49" fontId="18" fillId="0" borderId="14" xfId="0" applyNumberFormat="1" applyFont="1" applyBorder="1" applyAlignment="1">
      <alignment vertical="center" shrinkToFit="1"/>
    </xf>
    <xf numFmtId="49" fontId="18" fillId="0" borderId="14" xfId="0" applyNumberFormat="1" applyFont="1" applyBorder="1" applyAlignment="1">
      <alignment horizontal="center" vertical="center" shrinkToFit="1"/>
    </xf>
    <xf numFmtId="49" fontId="18" fillId="0" borderId="19" xfId="0" applyNumberFormat="1" applyFont="1" applyBorder="1" applyAlignment="1">
      <alignment horizontal="center" vertical="center" shrinkToFit="1"/>
    </xf>
    <xf numFmtId="49" fontId="18" fillId="0" borderId="20" xfId="0" applyNumberFormat="1" applyFont="1" applyBorder="1" applyAlignment="1">
      <alignment horizontal="center" vertical="center" wrapText="1"/>
    </xf>
    <xf numFmtId="49" fontId="18" fillId="0" borderId="22" xfId="0" applyNumberFormat="1" applyFont="1" applyBorder="1" applyAlignment="1">
      <alignment horizontal="center" vertical="center" shrinkToFit="1"/>
    </xf>
    <xf numFmtId="49" fontId="18" fillId="0" borderId="20" xfId="0" applyNumberFormat="1" applyFont="1" applyBorder="1" applyAlignment="1">
      <alignment horizontal="center" vertical="center" shrinkToFit="1"/>
    </xf>
    <xf numFmtId="49" fontId="0" fillId="0" borderId="14" xfId="0" applyNumberFormat="1" applyBorder="1" applyAlignment="1">
      <alignment horizontal="center" vertical="center"/>
    </xf>
    <xf numFmtId="49" fontId="0" fillId="0" borderId="20" xfId="0" applyNumberFormat="1" applyBorder="1" applyAlignment="1">
      <alignment horizontal="center" vertical="center"/>
    </xf>
    <xf numFmtId="177" fontId="5" fillId="0" borderId="19" xfId="0" applyNumberFormat="1" applyFont="1" applyBorder="1" applyAlignment="1">
      <alignment vertical="center"/>
    </xf>
    <xf numFmtId="0" fontId="14" fillId="0" borderId="20" xfId="0" applyFont="1" applyBorder="1" applyAlignment="1">
      <alignment vertical="center" shrinkToFit="1"/>
    </xf>
    <xf numFmtId="49" fontId="0" fillId="0" borderId="39" xfId="0" applyNumberFormat="1" applyBorder="1" applyAlignment="1">
      <alignment vertical="center" shrinkToFit="1"/>
    </xf>
    <xf numFmtId="49" fontId="0" fillId="0" borderId="7" xfId="0" applyNumberFormat="1" applyBorder="1" applyAlignment="1">
      <alignment vertical="center" shrinkToFit="1"/>
    </xf>
    <xf numFmtId="49" fontId="0" fillId="0" borderId="23" xfId="0" applyNumberFormat="1" applyBorder="1" applyAlignment="1">
      <alignment vertical="center" shrinkToFit="1"/>
    </xf>
    <xf numFmtId="49" fontId="0" fillId="0" borderId="18" xfId="0" applyNumberFormat="1" applyBorder="1" applyAlignment="1">
      <alignment horizontal="center" vertical="center" shrinkToFit="1"/>
    </xf>
    <xf numFmtId="49" fontId="0" fillId="0" borderId="23" xfId="0" applyNumberFormat="1" applyBorder="1" applyAlignment="1">
      <alignment horizontal="center" vertical="center" shrinkToFit="1"/>
    </xf>
    <xf numFmtId="49" fontId="0" fillId="0" borderId="58" xfId="0" applyNumberFormat="1" applyBorder="1" applyAlignment="1">
      <alignment horizontal="center" vertical="center" shrinkToFit="1"/>
    </xf>
    <xf numFmtId="49" fontId="0" fillId="0" borderId="59" xfId="0" applyNumberFormat="1" applyBorder="1" applyAlignment="1">
      <alignment horizontal="center" vertical="center" shrinkToFit="1"/>
    </xf>
    <xf numFmtId="0" fontId="0" fillId="0" borderId="0" xfId="37" applyFont="1"/>
    <xf numFmtId="0" fontId="5" fillId="0" borderId="0" xfId="37" applyFont="1"/>
    <xf numFmtId="0" fontId="26" fillId="0" borderId="60" xfId="37" applyFont="1" applyBorder="1" applyAlignment="1">
      <alignment horizontal="center"/>
    </xf>
    <xf numFmtId="0" fontId="26" fillId="0" borderId="46" xfId="37" applyFont="1" applyBorder="1" applyAlignment="1">
      <alignment horizontal="center"/>
    </xf>
    <xf numFmtId="0" fontId="26" fillId="0" borderId="61" xfId="37" applyFont="1" applyBorder="1" applyAlignment="1">
      <alignment horizontal="center"/>
    </xf>
    <xf numFmtId="0" fontId="26" fillId="0" borderId="0" xfId="37" applyFont="1" applyAlignment="1">
      <alignment horizontal="center"/>
    </xf>
    <xf numFmtId="0" fontId="26" fillId="0" borderId="24" xfId="37" applyFont="1" applyBorder="1" applyAlignment="1">
      <alignment horizontal="center"/>
    </xf>
    <xf numFmtId="0" fontId="26" fillId="0" borderId="1" xfId="37" applyFont="1" applyBorder="1" applyAlignment="1">
      <alignment horizontal="center"/>
    </xf>
    <xf numFmtId="0" fontId="7" fillId="0" borderId="61" xfId="37" applyFont="1" applyBorder="1" applyAlignment="1">
      <alignment vertical="center" wrapText="1"/>
    </xf>
    <xf numFmtId="0" fontId="7" fillId="0" borderId="0" xfId="37" applyFont="1" applyAlignment="1">
      <alignment vertical="center" wrapText="1"/>
    </xf>
    <xf numFmtId="0" fontId="7" fillId="0" borderId="0" xfId="37" applyFont="1" applyAlignment="1">
      <alignment horizontal="center" vertical="center" wrapText="1"/>
    </xf>
    <xf numFmtId="0" fontId="26" fillId="0" borderId="30" xfId="37" applyFont="1" applyBorder="1" applyAlignment="1">
      <alignment horizontal="center"/>
    </xf>
    <xf numFmtId="0" fontId="26" fillId="0" borderId="31" xfId="37" applyFont="1" applyBorder="1" applyAlignment="1">
      <alignment horizontal="center"/>
    </xf>
    <xf numFmtId="0" fontId="26" fillId="0" borderId="32" xfId="37" applyFont="1" applyBorder="1" applyAlignment="1">
      <alignment horizontal="center"/>
    </xf>
    <xf numFmtId="0" fontId="7" fillId="0" borderId="0" xfId="37" applyFont="1" applyAlignment="1">
      <alignment horizontal="center" vertical="center"/>
    </xf>
    <xf numFmtId="0" fontId="7" fillId="0" borderId="31" xfId="37" applyFont="1" applyBorder="1" applyAlignment="1">
      <alignment horizontal="center" vertical="center" wrapText="1"/>
    </xf>
    <xf numFmtId="0" fontId="31" fillId="0" borderId="0" xfId="37" applyFont="1" applyAlignment="1">
      <alignment horizontal="left" vertical="center"/>
    </xf>
    <xf numFmtId="0" fontId="7" fillId="0" borderId="31" xfId="37" applyFont="1" applyBorder="1" applyAlignment="1">
      <alignment vertical="center" wrapText="1"/>
    </xf>
    <xf numFmtId="49" fontId="0" fillId="0" borderId="0" xfId="0" applyNumberFormat="1"/>
    <xf numFmtId="49" fontId="0" fillId="0" borderId="14" xfId="0" quotePrefix="1" applyNumberFormat="1" applyBorder="1" applyAlignment="1">
      <alignment horizontal="center" vertical="center" shrinkToFit="1"/>
    </xf>
    <xf numFmtId="49" fontId="5" fillId="0" borderId="14" xfId="0" quotePrefix="1" applyNumberFormat="1" applyFont="1" applyBorder="1" applyAlignment="1">
      <alignment horizontal="center" vertical="center" shrinkToFit="1"/>
    </xf>
    <xf numFmtId="179" fontId="0" fillId="0" borderId="20" xfId="0" quotePrefix="1" applyNumberFormat="1" applyBorder="1" applyAlignment="1">
      <alignment horizontal="center" vertical="center" shrinkToFit="1"/>
    </xf>
    <xf numFmtId="49" fontId="5" fillId="0" borderId="33" xfId="0" quotePrefix="1" applyNumberFormat="1" applyFont="1" applyBorder="1" applyAlignment="1">
      <alignment horizontal="center" shrinkToFit="1"/>
    </xf>
    <xf numFmtId="177" fontId="0" fillId="0" borderId="19" xfId="0" quotePrefix="1" applyNumberFormat="1" applyBorder="1" applyAlignment="1">
      <alignment horizontal="center" vertical="center" shrinkToFit="1"/>
    </xf>
    <xf numFmtId="49" fontId="58" fillId="8" borderId="14" xfId="3" applyNumberFormat="1" applyFont="1" applyFill="1" applyBorder="1" applyAlignment="1">
      <alignment horizontal="center" vertical="center" shrinkToFit="1"/>
    </xf>
    <xf numFmtId="176" fontId="1" fillId="8" borderId="14" xfId="3" applyNumberFormat="1" applyFont="1" applyFill="1" applyBorder="1" applyAlignment="1">
      <alignment horizontal="center" vertical="center" shrinkToFit="1"/>
    </xf>
    <xf numFmtId="49" fontId="1" fillId="8" borderId="20" xfId="3" applyNumberFormat="1" applyFont="1" applyFill="1" applyBorder="1" applyAlignment="1">
      <alignment horizontal="center" vertical="center" shrinkToFit="1"/>
    </xf>
    <xf numFmtId="49" fontId="1" fillId="8" borderId="19" xfId="3" applyNumberFormat="1" applyFont="1" applyFill="1" applyBorder="1" applyAlignment="1">
      <alignment horizontal="center" vertical="center" shrinkToFit="1"/>
    </xf>
    <xf numFmtId="0" fontId="3" fillId="9" borderId="49" xfId="3" applyFont="1" applyFill="1" applyBorder="1" applyAlignment="1">
      <alignment vertical="center"/>
    </xf>
    <xf numFmtId="0" fontId="4" fillId="9" borderId="49" xfId="3" applyFont="1" applyFill="1" applyBorder="1" applyAlignment="1">
      <alignment vertical="center"/>
    </xf>
    <xf numFmtId="0" fontId="4" fillId="9" borderId="49" xfId="3" applyFont="1" applyFill="1" applyBorder="1" applyAlignment="1">
      <alignment horizontal="left" vertical="center"/>
    </xf>
    <xf numFmtId="176" fontId="4" fillId="9" borderId="49" xfId="3" applyNumberFormat="1" applyFont="1" applyFill="1" applyBorder="1" applyAlignment="1">
      <alignment horizontal="left" vertical="center"/>
    </xf>
    <xf numFmtId="181" fontId="4" fillId="9" borderId="49" xfId="3" applyNumberFormat="1" applyFont="1" applyFill="1" applyBorder="1" applyAlignment="1">
      <alignment horizontal="center" vertical="center"/>
    </xf>
    <xf numFmtId="0" fontId="13" fillId="9" borderId="49" xfId="3" applyFont="1" applyFill="1" applyBorder="1" applyAlignment="1">
      <alignment horizontal="left" vertical="center"/>
    </xf>
    <xf numFmtId="0" fontId="4" fillId="9" borderId="57" xfId="3" applyFont="1" applyFill="1" applyBorder="1" applyAlignment="1">
      <alignment horizontal="left" vertical="center"/>
    </xf>
    <xf numFmtId="0" fontId="2" fillId="9" borderId="0" xfId="3" applyFont="1" applyFill="1"/>
    <xf numFmtId="176" fontId="2" fillId="9" borderId="0" xfId="3" applyNumberFormat="1" applyFont="1" applyFill="1"/>
    <xf numFmtId="0" fontId="2" fillId="9" borderId="0" xfId="12" applyFont="1" applyFill="1"/>
    <xf numFmtId="49" fontId="2" fillId="9" borderId="0" xfId="3" applyNumberFormat="1" applyFont="1" applyFill="1" applyAlignment="1">
      <alignment horizontal="center" vertical="center"/>
    </xf>
    <xf numFmtId="176" fontId="2" fillId="9" borderId="0" xfId="3" applyNumberFormat="1" applyFont="1" applyFill="1" applyAlignment="1">
      <alignment horizontal="center" vertical="center"/>
    </xf>
    <xf numFmtId="49" fontId="2" fillId="9" borderId="24" xfId="3" applyNumberFormat="1" applyFont="1" applyFill="1" applyBorder="1" applyAlignment="1">
      <alignment horizontal="center" vertical="center" wrapText="1"/>
    </xf>
    <xf numFmtId="181" fontId="6" fillId="9" borderId="11" xfId="3" applyNumberFormat="1" applyFont="1" applyFill="1" applyBorder="1" applyAlignment="1">
      <alignment horizontal="center" vertical="center" wrapText="1"/>
    </xf>
    <xf numFmtId="49" fontId="2" fillId="9" borderId="25" xfId="3" applyNumberFormat="1" applyFont="1" applyFill="1" applyBorder="1" applyAlignment="1">
      <alignment horizontal="center" vertical="center" wrapText="1"/>
    </xf>
    <xf numFmtId="176" fontId="2" fillId="9" borderId="25" xfId="3" applyNumberFormat="1" applyFont="1" applyFill="1" applyBorder="1" applyAlignment="1">
      <alignment horizontal="center" vertical="center" wrapText="1"/>
    </xf>
    <xf numFmtId="0" fontId="9" fillId="9" borderId="14" xfId="12" applyFont="1" applyFill="1" applyBorder="1" applyAlignment="1">
      <alignment horizontal="center" vertical="center" wrapText="1"/>
    </xf>
    <xf numFmtId="0" fontId="2" fillId="9" borderId="14" xfId="12" applyFont="1" applyFill="1" applyBorder="1" applyAlignment="1">
      <alignment horizontal="center" vertical="center" wrapText="1"/>
    </xf>
    <xf numFmtId="176" fontId="9" fillId="9" borderId="14" xfId="12" applyNumberFormat="1" applyFont="1" applyFill="1" applyBorder="1" applyAlignment="1">
      <alignment horizontal="center" vertical="center"/>
    </xf>
    <xf numFmtId="0" fontId="40" fillId="9" borderId="14" xfId="12" applyFont="1" applyFill="1" applyBorder="1" applyAlignment="1">
      <alignment horizontal="center" vertical="center" wrapText="1" shrinkToFit="1"/>
    </xf>
    <xf numFmtId="49" fontId="2" fillId="9" borderId="28" xfId="3" applyNumberFormat="1" applyFont="1" applyFill="1" applyBorder="1" applyAlignment="1">
      <alignment horizontal="center" vertical="center" wrapText="1"/>
    </xf>
    <xf numFmtId="49" fontId="2" fillId="9" borderId="29" xfId="3" applyNumberFormat="1" applyFont="1" applyFill="1" applyBorder="1" applyAlignment="1">
      <alignment horizontal="center" vertical="center" wrapText="1"/>
    </xf>
    <xf numFmtId="49" fontId="2" fillId="9" borderId="70" xfId="3" applyNumberFormat="1" applyFont="1" applyFill="1" applyBorder="1" applyAlignment="1">
      <alignment horizontal="center" vertical="center" wrapText="1"/>
    </xf>
    <xf numFmtId="49" fontId="2" fillId="9" borderId="71" xfId="3" applyNumberFormat="1" applyFont="1" applyFill="1" applyBorder="1" applyAlignment="1">
      <alignment horizontal="center" vertical="center" wrapText="1"/>
    </xf>
    <xf numFmtId="49" fontId="2" fillId="9" borderId="0" xfId="3" applyNumberFormat="1" applyFont="1" applyFill="1" applyAlignment="1">
      <alignment horizontal="center" vertical="center" wrapText="1"/>
    </xf>
    <xf numFmtId="49" fontId="2" fillId="9" borderId="9" xfId="3" applyNumberFormat="1" applyFont="1" applyFill="1" applyBorder="1" applyAlignment="1">
      <alignment horizontal="center" vertical="center" wrapText="1"/>
    </xf>
    <xf numFmtId="0" fontId="12" fillId="9" borderId="28" xfId="3" applyFont="1" applyFill="1" applyBorder="1" applyAlignment="1">
      <alignment horizontal="center" vertical="center" wrapText="1"/>
    </xf>
    <xf numFmtId="0" fontId="2" fillId="9" borderId="29" xfId="3" applyFont="1" applyFill="1" applyBorder="1" applyAlignment="1">
      <alignment horizontal="center" vertical="center" wrapText="1"/>
    </xf>
    <xf numFmtId="179" fontId="2" fillId="9" borderId="29" xfId="3" applyNumberFormat="1" applyFont="1" applyFill="1" applyBorder="1" applyAlignment="1">
      <alignment horizontal="center" vertical="center" wrapText="1"/>
    </xf>
    <xf numFmtId="177" fontId="2" fillId="9" borderId="28" xfId="3" applyNumberFormat="1" applyFont="1" applyFill="1" applyBorder="1" applyAlignment="1">
      <alignment horizontal="center" vertical="center" wrapText="1"/>
    </xf>
    <xf numFmtId="0" fontId="2" fillId="9" borderId="75" xfId="3" applyFont="1" applyFill="1" applyBorder="1" applyAlignment="1">
      <alignment horizontal="center" vertical="center" wrapText="1"/>
    </xf>
    <xf numFmtId="176" fontId="2" fillId="9" borderId="75" xfId="3" applyNumberFormat="1" applyFont="1" applyFill="1" applyBorder="1" applyAlignment="1">
      <alignment horizontal="center" vertical="center" wrapText="1"/>
    </xf>
    <xf numFmtId="0" fontId="2" fillId="9" borderId="71" xfId="3" applyFont="1" applyFill="1" applyBorder="1" applyAlignment="1">
      <alignment horizontal="center" vertical="center" wrapText="1"/>
    </xf>
    <xf numFmtId="49" fontId="2" fillId="9" borderId="61" xfId="3" applyNumberFormat="1" applyFont="1" applyFill="1" applyBorder="1" applyAlignment="1">
      <alignment horizontal="center" vertical="center" wrapText="1"/>
    </xf>
    <xf numFmtId="181" fontId="6" fillId="9" borderId="29" xfId="3" applyNumberFormat="1" applyFont="1" applyFill="1" applyBorder="1" applyAlignment="1">
      <alignment horizontal="center" vertical="center" wrapText="1"/>
    </xf>
    <xf numFmtId="49" fontId="2" fillId="9" borderId="41" xfId="3" applyNumberFormat="1" applyFont="1" applyFill="1" applyBorder="1" applyAlignment="1">
      <alignment horizontal="center" vertical="center" wrapText="1"/>
    </xf>
    <xf numFmtId="176" fontId="2" fillId="9" borderId="41" xfId="3" applyNumberFormat="1" applyFont="1" applyFill="1" applyBorder="1" applyAlignment="1">
      <alignment horizontal="center" vertical="center" wrapText="1"/>
    </xf>
    <xf numFmtId="49" fontId="10" fillId="9" borderId="29" xfId="3" applyNumberFormat="1" applyFont="1" applyFill="1" applyBorder="1" applyAlignment="1">
      <alignment horizontal="center" vertical="center" wrapText="1"/>
    </xf>
    <xf numFmtId="49" fontId="2" fillId="9" borderId="75" xfId="3" applyNumberFormat="1" applyFont="1" applyFill="1" applyBorder="1" applyAlignment="1">
      <alignment horizontal="center" vertical="center" wrapText="1"/>
    </xf>
    <xf numFmtId="49" fontId="2" fillId="9" borderId="31" xfId="3" applyNumberFormat="1" applyFont="1" applyFill="1" applyBorder="1" applyAlignment="1">
      <alignment horizontal="center" vertical="center" wrapText="1"/>
    </xf>
    <xf numFmtId="49" fontId="1" fillId="9" borderId="33" xfId="3" applyNumberFormat="1" applyFont="1" applyFill="1" applyBorder="1" applyAlignment="1">
      <alignment horizontal="center" vertical="center" shrinkToFit="1"/>
    </xf>
    <xf numFmtId="0" fontId="1" fillId="9" borderId="34" xfId="3" applyFont="1" applyFill="1" applyBorder="1" applyAlignment="1">
      <alignment horizontal="center" vertical="center" shrinkToFit="1"/>
    </xf>
    <xf numFmtId="49" fontId="1" fillId="9" borderId="16" xfId="3" applyNumberFormat="1" applyFont="1" applyFill="1" applyBorder="1" applyAlignment="1">
      <alignment horizontal="center" vertical="center" shrinkToFit="1"/>
    </xf>
    <xf numFmtId="49" fontId="1" fillId="9" borderId="36" xfId="3" applyNumberFormat="1" applyFont="1" applyFill="1" applyBorder="1" applyAlignment="1">
      <alignment horizontal="center" vertical="center" shrinkToFit="1"/>
    </xf>
    <xf numFmtId="0" fontId="1" fillId="9" borderId="19" xfId="3" applyFont="1" applyFill="1" applyBorder="1" applyAlignment="1">
      <alignment horizontal="center" vertical="center" shrinkToFit="1"/>
    </xf>
    <xf numFmtId="0" fontId="1" fillId="9" borderId="14" xfId="3" applyFont="1" applyFill="1" applyBorder="1" applyAlignment="1">
      <alignment horizontal="center" vertical="center" shrinkToFit="1"/>
    </xf>
    <xf numFmtId="176" fontId="1" fillId="9" borderId="14" xfId="3" applyNumberFormat="1" applyFont="1" applyFill="1" applyBorder="1" applyAlignment="1">
      <alignment horizontal="center" vertical="center" shrinkToFit="1"/>
    </xf>
    <xf numFmtId="176" fontId="1" fillId="9" borderId="20" xfId="3" applyNumberFormat="1" applyFont="1" applyFill="1" applyBorder="1" applyAlignment="1">
      <alignment horizontal="center" vertical="center" shrinkToFit="1"/>
    </xf>
    <xf numFmtId="49" fontId="1" fillId="9" borderId="22" xfId="3" applyNumberFormat="1" applyFont="1" applyFill="1" applyBorder="1" applyAlignment="1">
      <alignment horizontal="center" vertical="center" shrinkToFit="1"/>
    </xf>
    <xf numFmtId="0" fontId="1" fillId="9" borderId="20" xfId="3" applyFont="1" applyFill="1" applyBorder="1" applyAlignment="1">
      <alignment horizontal="center" vertical="center" shrinkToFit="1"/>
    </xf>
    <xf numFmtId="49" fontId="1" fillId="9" borderId="19" xfId="3" applyNumberFormat="1" applyFont="1" applyFill="1" applyBorder="1" applyAlignment="1">
      <alignment horizontal="center" vertical="center" shrinkToFit="1"/>
    </xf>
    <xf numFmtId="181" fontId="1" fillId="9" borderId="14" xfId="3" applyNumberFormat="1" applyFont="1" applyFill="1" applyBorder="1" applyAlignment="1">
      <alignment horizontal="center" vertical="center" shrinkToFit="1"/>
    </xf>
    <xf numFmtId="49" fontId="58" fillId="9" borderId="14" xfId="3" applyNumberFormat="1" applyFont="1" applyFill="1" applyBorder="1" applyAlignment="1">
      <alignment horizontal="center" vertical="center" shrinkToFit="1"/>
    </xf>
    <xf numFmtId="49" fontId="1" fillId="9" borderId="15" xfId="3" applyNumberFormat="1" applyFont="1" applyFill="1" applyBorder="1" applyAlignment="1">
      <alignment horizontal="center" vertical="center" shrinkToFit="1"/>
    </xf>
    <xf numFmtId="49" fontId="1" fillId="9" borderId="14" xfId="3" applyNumberFormat="1" applyFont="1" applyFill="1" applyBorder="1" applyAlignment="1">
      <alignment horizontal="center" vertical="center" shrinkToFit="1"/>
    </xf>
    <xf numFmtId="49" fontId="1" fillId="9" borderId="20" xfId="3" applyNumberFormat="1" applyFont="1" applyFill="1" applyBorder="1" applyAlignment="1">
      <alignment horizontal="center" vertical="center" wrapText="1"/>
    </xf>
    <xf numFmtId="49" fontId="1" fillId="9" borderId="20" xfId="3" applyNumberFormat="1" applyFont="1" applyFill="1" applyBorder="1" applyAlignment="1">
      <alignment horizontal="center" vertical="center" shrinkToFit="1"/>
    </xf>
    <xf numFmtId="0" fontId="1" fillId="9" borderId="0" xfId="12" applyFont="1" applyFill="1"/>
    <xf numFmtId="0" fontId="1" fillId="9" borderId="14" xfId="5" applyFont="1" applyFill="1" applyBorder="1" applyAlignment="1">
      <alignment horizontal="center" vertical="center" shrinkToFit="1"/>
    </xf>
    <xf numFmtId="0" fontId="1" fillId="9" borderId="14" xfId="12" applyFont="1" applyFill="1" applyBorder="1" applyAlignment="1">
      <alignment horizontal="center" vertical="center" shrinkToFit="1"/>
    </xf>
    <xf numFmtId="49" fontId="1" fillId="9" borderId="14" xfId="12" applyNumberFormat="1" applyFont="1" applyFill="1" applyBorder="1" applyAlignment="1">
      <alignment horizontal="center" vertical="center" shrinkToFit="1"/>
    </xf>
    <xf numFmtId="176" fontId="1" fillId="9" borderId="14" xfId="12" applyNumberFormat="1" applyFont="1" applyFill="1" applyBorder="1" applyAlignment="1">
      <alignment horizontal="center" vertical="center" shrinkToFit="1"/>
    </xf>
    <xf numFmtId="177" fontId="1" fillId="9" borderId="14" xfId="12" applyNumberFormat="1" applyFont="1" applyFill="1" applyBorder="1" applyAlignment="1">
      <alignment horizontal="center" vertical="center" shrinkToFit="1"/>
    </xf>
    <xf numFmtId="179" fontId="1" fillId="9" borderId="20" xfId="3" applyNumberFormat="1" applyFont="1" applyFill="1" applyBorder="1" applyAlignment="1">
      <alignment horizontal="center" vertical="center" shrinkToFit="1"/>
    </xf>
    <xf numFmtId="181" fontId="1" fillId="9" borderId="20" xfId="3" applyNumberFormat="1" applyFont="1" applyFill="1" applyBorder="1" applyAlignment="1">
      <alignment horizontal="center" vertical="center" shrinkToFit="1"/>
    </xf>
    <xf numFmtId="49" fontId="1" fillId="9" borderId="19" xfId="3" quotePrefix="1" applyNumberFormat="1" applyFont="1" applyFill="1" applyBorder="1" applyAlignment="1">
      <alignment horizontal="center" vertical="center" shrinkToFit="1"/>
    </xf>
    <xf numFmtId="49" fontId="1" fillId="9" borderId="22" xfId="3" quotePrefix="1" applyNumberFormat="1" applyFont="1" applyFill="1" applyBorder="1" applyAlignment="1">
      <alignment horizontal="center" vertical="center" shrinkToFit="1"/>
    </xf>
    <xf numFmtId="177" fontId="1" fillId="9" borderId="20" xfId="3" applyNumberFormat="1" applyFont="1" applyFill="1" applyBorder="1" applyAlignment="1">
      <alignment horizontal="center" vertical="center" shrinkToFit="1"/>
    </xf>
    <xf numFmtId="49" fontId="1" fillId="9" borderId="33" xfId="3" quotePrefix="1" applyNumberFormat="1" applyFont="1" applyFill="1" applyBorder="1" applyAlignment="1">
      <alignment horizontal="center" vertical="center" shrinkToFit="1"/>
    </xf>
    <xf numFmtId="0" fontId="1" fillId="9" borderId="7" xfId="3" applyFont="1" applyFill="1" applyBorder="1" applyAlignment="1">
      <alignment horizontal="center" vertical="center" shrinkToFit="1"/>
    </xf>
    <xf numFmtId="49" fontId="1" fillId="9" borderId="42" xfId="3" applyNumberFormat="1" applyFont="1" applyFill="1" applyBorder="1" applyAlignment="1">
      <alignment horizontal="center" vertical="center" shrinkToFit="1"/>
    </xf>
    <xf numFmtId="49" fontId="1" fillId="9" borderId="8" xfId="3" applyNumberFormat="1" applyFont="1" applyFill="1" applyBorder="1" applyAlignment="1">
      <alignment horizontal="center" vertical="center" shrinkToFit="1"/>
    </xf>
    <xf numFmtId="49" fontId="1" fillId="9" borderId="18" xfId="3" applyNumberFormat="1" applyFont="1" applyFill="1" applyBorder="1" applyAlignment="1">
      <alignment horizontal="center" vertical="center" shrinkToFit="1"/>
    </xf>
    <xf numFmtId="176" fontId="2" fillId="9" borderId="0" xfId="12" applyNumberFormat="1" applyFont="1" applyFill="1"/>
    <xf numFmtId="0" fontId="10" fillId="9" borderId="0" xfId="12" applyFont="1" applyFill="1"/>
    <xf numFmtId="181" fontId="2" fillId="9" borderId="0" xfId="12" applyNumberFormat="1" applyFont="1" applyFill="1" applyAlignment="1">
      <alignment horizontal="center"/>
    </xf>
    <xf numFmtId="177" fontId="4" fillId="9" borderId="49" xfId="3" applyNumberFormat="1" applyFont="1" applyFill="1" applyBorder="1" applyAlignment="1">
      <alignment horizontal="left" vertical="center"/>
    </xf>
    <xf numFmtId="49" fontId="4" fillId="9" borderId="49" xfId="3" applyNumberFormat="1" applyFont="1" applyFill="1" applyBorder="1" applyAlignment="1">
      <alignment horizontal="left" vertical="center"/>
    </xf>
    <xf numFmtId="0" fontId="2" fillId="9" borderId="0" xfId="25" applyFont="1" applyFill="1"/>
    <xf numFmtId="49" fontId="2" fillId="9" borderId="4" xfId="3" applyNumberFormat="1" applyFont="1" applyFill="1" applyBorder="1" applyAlignment="1">
      <alignment horizontal="center" vertical="center" wrapText="1"/>
    </xf>
    <xf numFmtId="0" fontId="2" fillId="9" borderId="14" xfId="25" applyFont="1" applyFill="1" applyBorder="1" applyAlignment="1">
      <alignment horizontal="center" vertical="center" wrapText="1"/>
    </xf>
    <xf numFmtId="176" fontId="2" fillId="9" borderId="14" xfId="25" applyNumberFormat="1" applyFont="1" applyFill="1" applyBorder="1" applyAlignment="1">
      <alignment horizontal="center" vertical="center"/>
    </xf>
    <xf numFmtId="0" fontId="6" fillId="9" borderId="14" xfId="25" applyFont="1" applyFill="1" applyBorder="1" applyAlignment="1">
      <alignment horizontal="center" vertical="center" wrapText="1" shrinkToFit="1"/>
    </xf>
    <xf numFmtId="0" fontId="2" fillId="9" borderId="28" xfId="3" applyFont="1" applyFill="1" applyBorder="1" applyAlignment="1">
      <alignment horizontal="center" vertical="center" wrapText="1"/>
    </xf>
    <xf numFmtId="179" fontId="2" fillId="9" borderId="71" xfId="3" applyNumberFormat="1" applyFont="1" applyFill="1" applyBorder="1" applyAlignment="1">
      <alignment horizontal="center" vertical="center" wrapText="1"/>
    </xf>
    <xf numFmtId="177" fontId="2" fillId="9" borderId="70" xfId="3" applyNumberFormat="1" applyFont="1" applyFill="1" applyBorder="1" applyAlignment="1">
      <alignment horizontal="center" vertical="center" wrapText="1"/>
    </xf>
    <xf numFmtId="177" fontId="2" fillId="9" borderId="75" xfId="3" applyNumberFormat="1" applyFont="1" applyFill="1" applyBorder="1" applyAlignment="1">
      <alignment horizontal="center" vertical="center" wrapText="1"/>
    </xf>
    <xf numFmtId="0" fontId="2" fillId="9" borderId="70" xfId="3" applyFont="1" applyFill="1" applyBorder="1" applyAlignment="1">
      <alignment horizontal="center" vertical="center" wrapText="1"/>
    </xf>
    <xf numFmtId="176" fontId="2" fillId="9" borderId="71" xfId="3" applyNumberFormat="1" applyFont="1" applyFill="1" applyBorder="1" applyAlignment="1">
      <alignment horizontal="center" vertical="center" wrapText="1"/>
    </xf>
    <xf numFmtId="0" fontId="1" fillId="9" borderId="15" xfId="3" applyFont="1" applyFill="1" applyBorder="1" applyAlignment="1">
      <alignment horizontal="center" vertical="center" shrinkToFit="1"/>
    </xf>
    <xf numFmtId="49" fontId="1" fillId="9" borderId="17" xfId="3" applyNumberFormat="1" applyFont="1" applyFill="1" applyBorder="1" applyAlignment="1">
      <alignment horizontal="center" vertical="center" shrinkToFit="1"/>
    </xf>
    <xf numFmtId="0" fontId="1" fillId="9" borderId="16" xfId="3" applyFont="1" applyFill="1" applyBorder="1" applyAlignment="1">
      <alignment horizontal="center" vertical="center" shrinkToFit="1"/>
    </xf>
    <xf numFmtId="0" fontId="1" fillId="9" borderId="21" xfId="3" applyFont="1" applyFill="1" applyBorder="1" applyAlignment="1">
      <alignment horizontal="center" vertical="center" shrinkToFit="1"/>
    </xf>
    <xf numFmtId="179" fontId="1" fillId="9" borderId="17" xfId="3" applyNumberFormat="1" applyFont="1" applyFill="1" applyBorder="1" applyAlignment="1">
      <alignment horizontal="center" vertical="center" shrinkToFit="1"/>
    </xf>
    <xf numFmtId="180" fontId="1" fillId="9" borderId="22" xfId="3" quotePrefix="1" applyNumberFormat="1" applyFont="1" applyFill="1" applyBorder="1" applyAlignment="1">
      <alignment horizontal="center" vertical="center" shrinkToFit="1"/>
    </xf>
    <xf numFmtId="176" fontId="1" fillId="9" borderId="15" xfId="3" quotePrefix="1" applyNumberFormat="1" applyFont="1" applyFill="1" applyBorder="1" applyAlignment="1">
      <alignment horizontal="center" vertical="center" shrinkToFit="1"/>
    </xf>
    <xf numFmtId="49" fontId="1" fillId="9" borderId="16" xfId="3" quotePrefix="1" applyNumberFormat="1" applyFont="1" applyFill="1" applyBorder="1" applyAlignment="1">
      <alignment horizontal="center" vertical="center" shrinkToFit="1"/>
    </xf>
    <xf numFmtId="180" fontId="1" fillId="9" borderId="17" xfId="3" applyNumberFormat="1" applyFont="1" applyFill="1" applyBorder="1" applyAlignment="1">
      <alignment horizontal="center" vertical="center" shrinkToFit="1"/>
    </xf>
    <xf numFmtId="0" fontId="1" fillId="9" borderId="22" xfId="3" applyFont="1" applyFill="1" applyBorder="1" applyAlignment="1">
      <alignment horizontal="center" vertical="center" shrinkToFit="1"/>
    </xf>
    <xf numFmtId="0" fontId="1" fillId="9" borderId="0" xfId="25" applyFont="1" applyFill="1"/>
    <xf numFmtId="0" fontId="1" fillId="9" borderId="14" xfId="6" applyFont="1" applyFill="1" applyBorder="1" applyAlignment="1">
      <alignment horizontal="center" vertical="center" shrinkToFit="1"/>
    </xf>
    <xf numFmtId="0" fontId="1" fillId="9" borderId="14" xfId="25" applyFont="1" applyFill="1" applyBorder="1" applyAlignment="1">
      <alignment horizontal="center" vertical="center" shrinkToFit="1"/>
    </xf>
    <xf numFmtId="49" fontId="1" fillId="9" borderId="14" xfId="25" applyNumberFormat="1" applyFont="1" applyFill="1" applyBorder="1" applyAlignment="1">
      <alignment horizontal="center" vertical="center" shrinkToFit="1"/>
    </xf>
    <xf numFmtId="176" fontId="1" fillId="9" borderId="14" xfId="25" applyNumberFormat="1" applyFont="1" applyFill="1" applyBorder="1" applyAlignment="1">
      <alignment horizontal="center" vertical="center" shrinkToFit="1"/>
    </xf>
    <xf numFmtId="177" fontId="1" fillId="9" borderId="22" xfId="3" quotePrefix="1" applyNumberFormat="1" applyFont="1" applyFill="1" applyBorder="1" applyAlignment="1">
      <alignment horizontal="center" vertical="center" shrinkToFit="1"/>
    </xf>
    <xf numFmtId="180" fontId="1" fillId="9" borderId="20" xfId="3" applyNumberFormat="1" applyFont="1" applyFill="1" applyBorder="1" applyAlignment="1">
      <alignment horizontal="center" vertical="center" shrinkToFit="1"/>
    </xf>
    <xf numFmtId="0" fontId="60" fillId="9" borderId="19" xfId="3" applyFont="1" applyFill="1" applyBorder="1" applyAlignment="1">
      <alignment horizontal="center" vertical="center" shrinkToFit="1"/>
    </xf>
    <xf numFmtId="176" fontId="1" fillId="9" borderId="15" xfId="3" applyNumberFormat="1" applyFont="1" applyFill="1" applyBorder="1" applyAlignment="1">
      <alignment horizontal="center" vertical="center" shrinkToFit="1"/>
    </xf>
    <xf numFmtId="49" fontId="1" fillId="9" borderId="38" xfId="3" applyNumberFormat="1" applyFont="1" applyFill="1" applyBorder="1" applyAlignment="1">
      <alignment horizontal="center" vertical="center" shrinkToFit="1"/>
    </xf>
    <xf numFmtId="0" fontId="1" fillId="9" borderId="33" xfId="3" applyFont="1" applyFill="1" applyBorder="1" applyAlignment="1">
      <alignment horizontal="center" vertical="center" shrinkToFit="1"/>
    </xf>
    <xf numFmtId="179" fontId="1" fillId="9" borderId="38" xfId="3" applyNumberFormat="1" applyFont="1" applyFill="1" applyBorder="1" applyAlignment="1">
      <alignment horizontal="center" vertical="center" shrinkToFit="1"/>
    </xf>
    <xf numFmtId="180" fontId="1" fillId="9" borderId="35" xfId="3" quotePrefix="1" applyNumberFormat="1" applyFont="1" applyFill="1" applyBorder="1" applyAlignment="1">
      <alignment horizontal="center" vertical="center" shrinkToFit="1"/>
    </xf>
    <xf numFmtId="176" fontId="1" fillId="9" borderId="44" xfId="3" quotePrefix="1" applyNumberFormat="1" applyFont="1" applyFill="1" applyBorder="1" applyAlignment="1">
      <alignment horizontal="center" vertical="center" shrinkToFit="1"/>
    </xf>
    <xf numFmtId="180" fontId="1" fillId="9" borderId="22" xfId="3" applyNumberFormat="1" applyFont="1" applyFill="1" applyBorder="1" applyAlignment="1">
      <alignment horizontal="center" vertical="center" shrinkToFit="1"/>
    </xf>
    <xf numFmtId="49" fontId="1" fillId="9" borderId="23" xfId="3" applyNumberFormat="1" applyFont="1" applyFill="1" applyBorder="1" applyAlignment="1">
      <alignment horizontal="center" vertical="center" shrinkToFit="1"/>
    </xf>
    <xf numFmtId="0" fontId="2" fillId="9" borderId="20" xfId="12" applyFont="1" applyFill="1" applyBorder="1" applyAlignment="1">
      <alignment horizontal="center" vertical="center" wrapText="1"/>
    </xf>
    <xf numFmtId="49" fontId="1" fillId="9" borderId="39" xfId="3" applyNumberFormat="1" applyFont="1" applyFill="1" applyBorder="1" applyAlignment="1">
      <alignment horizontal="center" vertical="center" shrinkToFit="1"/>
    </xf>
    <xf numFmtId="49" fontId="42" fillId="9" borderId="20" xfId="3" applyNumberFormat="1" applyFont="1" applyFill="1" applyBorder="1" applyAlignment="1">
      <alignment horizontal="center" vertical="center" wrapText="1" shrinkToFit="1"/>
    </xf>
    <xf numFmtId="184" fontId="1" fillId="9" borderId="20" xfId="3" applyNumberFormat="1" applyFont="1" applyFill="1" applyBorder="1" applyAlignment="1">
      <alignment horizontal="center" vertical="center" shrinkToFit="1"/>
    </xf>
    <xf numFmtId="183" fontId="1" fillId="9" borderId="20" xfId="3" applyNumberFormat="1" applyFont="1" applyFill="1" applyBorder="1" applyAlignment="1">
      <alignment horizontal="center" vertical="center" shrinkToFit="1"/>
    </xf>
    <xf numFmtId="49" fontId="59" fillId="9" borderId="22" xfId="3" applyNumberFormat="1" applyFont="1" applyFill="1" applyBorder="1" applyAlignment="1">
      <alignment horizontal="center" vertical="center" shrinkToFit="1"/>
    </xf>
    <xf numFmtId="49" fontId="59" fillId="9" borderId="20" xfId="3" applyNumberFormat="1" applyFont="1" applyFill="1" applyBorder="1" applyAlignment="1">
      <alignment horizontal="center" vertical="center" shrinkToFit="1"/>
    </xf>
    <xf numFmtId="0" fontId="59" fillId="9" borderId="19" xfId="3" applyFont="1" applyFill="1" applyBorder="1" applyAlignment="1">
      <alignment horizontal="center" vertical="center" shrinkToFit="1"/>
    </xf>
    <xf numFmtId="49" fontId="1" fillId="9" borderId="7" xfId="3" applyNumberFormat="1" applyFont="1" applyFill="1" applyBorder="1" applyAlignment="1">
      <alignment horizontal="center" vertical="center" shrinkToFit="1"/>
    </xf>
    <xf numFmtId="0" fontId="1" fillId="9" borderId="41" xfId="3" applyFont="1" applyFill="1" applyBorder="1" applyAlignment="1">
      <alignment horizontal="center" vertical="center" shrinkToFit="1"/>
    </xf>
    <xf numFmtId="49" fontId="1" fillId="9" borderId="6" xfId="3" applyNumberFormat="1" applyFont="1" applyFill="1" applyBorder="1" applyAlignment="1">
      <alignment horizontal="center" vertical="center" shrinkToFit="1"/>
    </xf>
    <xf numFmtId="49" fontId="59" fillId="9" borderId="8" xfId="3" applyNumberFormat="1" applyFont="1" applyFill="1" applyBorder="1" applyAlignment="1">
      <alignment horizontal="center" vertical="center" shrinkToFit="1"/>
    </xf>
    <xf numFmtId="49" fontId="1" fillId="9" borderId="40" xfId="3" applyNumberFormat="1" applyFont="1" applyFill="1" applyBorder="1" applyAlignment="1">
      <alignment horizontal="center" vertical="center" shrinkToFit="1"/>
    </xf>
    <xf numFmtId="0" fontId="59" fillId="9" borderId="6" xfId="3" applyFont="1" applyFill="1" applyBorder="1" applyAlignment="1">
      <alignment horizontal="center" vertical="center" shrinkToFit="1"/>
    </xf>
    <xf numFmtId="179" fontId="1" fillId="9" borderId="8" xfId="3" applyNumberFormat="1" applyFont="1" applyFill="1" applyBorder="1" applyAlignment="1">
      <alignment horizontal="center" vertical="center" shrinkToFit="1"/>
    </xf>
    <xf numFmtId="180" fontId="1" fillId="9" borderId="42" xfId="3" applyNumberFormat="1" applyFont="1" applyFill="1" applyBorder="1" applyAlignment="1">
      <alignment horizontal="center" vertical="center" shrinkToFit="1"/>
    </xf>
    <xf numFmtId="181" fontId="1" fillId="9" borderId="8" xfId="3" applyNumberFormat="1" applyFont="1" applyFill="1" applyBorder="1" applyAlignment="1">
      <alignment horizontal="center" vertical="center" shrinkToFit="1"/>
    </xf>
    <xf numFmtId="184" fontId="1" fillId="9" borderId="8" xfId="3" applyNumberFormat="1" applyFont="1" applyFill="1" applyBorder="1" applyAlignment="1">
      <alignment horizontal="center" vertical="center" shrinkToFit="1"/>
    </xf>
    <xf numFmtId="0" fontId="1" fillId="9" borderId="42" xfId="3" applyFont="1" applyFill="1" applyBorder="1" applyAlignment="1">
      <alignment horizontal="center" vertical="center" shrinkToFit="1"/>
    </xf>
    <xf numFmtId="49" fontId="1" fillId="9" borderId="41" xfId="3" applyNumberFormat="1" applyFont="1" applyFill="1" applyBorder="1" applyAlignment="1">
      <alignment horizontal="center" vertical="center" shrinkToFit="1"/>
    </xf>
    <xf numFmtId="49" fontId="1" fillId="9" borderId="42" xfId="3" quotePrefix="1" applyNumberFormat="1" applyFont="1" applyFill="1" applyBorder="1" applyAlignment="1">
      <alignment horizontal="center" vertical="center" shrinkToFit="1"/>
    </xf>
    <xf numFmtId="0" fontId="9" fillId="9" borderId="0" xfId="25" applyFont="1" applyFill="1"/>
    <xf numFmtId="177" fontId="2" fillId="9" borderId="0" xfId="25" applyNumberFormat="1" applyFont="1" applyFill="1"/>
    <xf numFmtId="49" fontId="2" fillId="9" borderId="0" xfId="25" applyNumberFormat="1" applyFont="1" applyFill="1"/>
    <xf numFmtId="181" fontId="2" fillId="9" borderId="0" xfId="25" applyNumberFormat="1" applyFont="1" applyFill="1" applyAlignment="1">
      <alignment horizontal="center"/>
    </xf>
    <xf numFmtId="176" fontId="2" fillId="9" borderId="0" xfId="25" applyNumberFormat="1" applyFont="1" applyFill="1"/>
    <xf numFmtId="49" fontId="58" fillId="9" borderId="20" xfId="3" applyNumberFormat="1" applyFont="1" applyFill="1" applyBorder="1" applyAlignment="1">
      <alignment horizontal="center" vertical="center" shrinkToFit="1"/>
    </xf>
    <xf numFmtId="49" fontId="58" fillId="9" borderId="38" xfId="3" applyNumberFormat="1" applyFont="1" applyFill="1" applyBorder="1" applyAlignment="1">
      <alignment horizontal="center" vertical="center" shrinkToFit="1"/>
    </xf>
    <xf numFmtId="0" fontId="2" fillId="9" borderId="19" xfId="0" applyFont="1" applyFill="1" applyBorder="1" applyAlignment="1">
      <alignment horizontal="center" vertical="center"/>
    </xf>
    <xf numFmtId="0" fontId="2" fillId="9" borderId="6" xfId="0" applyFont="1" applyFill="1" applyBorder="1" applyAlignment="1">
      <alignment horizontal="center" vertical="center"/>
    </xf>
    <xf numFmtId="181" fontId="1" fillId="8" borderId="14" xfId="3" applyNumberFormat="1" applyFont="1" applyFill="1" applyBorder="1" applyAlignment="1">
      <alignment horizontal="center" vertical="center" shrinkToFit="1"/>
    </xf>
    <xf numFmtId="49" fontId="1" fillId="8" borderId="15" xfId="3" applyNumberFormat="1" applyFont="1" applyFill="1" applyBorder="1" applyAlignment="1">
      <alignment horizontal="center" vertical="center" shrinkToFit="1"/>
    </xf>
    <xf numFmtId="49" fontId="1" fillId="8" borderId="14" xfId="3" applyNumberFormat="1" applyFont="1" applyFill="1" applyBorder="1" applyAlignment="1">
      <alignment horizontal="center" vertical="center" shrinkToFit="1"/>
    </xf>
    <xf numFmtId="49" fontId="1" fillId="8" borderId="20" xfId="3" applyNumberFormat="1" applyFont="1" applyFill="1" applyBorder="1" applyAlignment="1">
      <alignment horizontal="center" vertical="center" wrapText="1"/>
    </xf>
    <xf numFmtId="49" fontId="1" fillId="8" borderId="6" xfId="3" applyNumberFormat="1" applyFont="1" applyFill="1" applyBorder="1" applyAlignment="1">
      <alignment horizontal="center" vertical="center" shrinkToFit="1"/>
    </xf>
    <xf numFmtId="181" fontId="1" fillId="8" borderId="7" xfId="3" applyNumberFormat="1" applyFont="1" applyFill="1" applyBorder="1" applyAlignment="1">
      <alignment horizontal="center" vertical="center" shrinkToFit="1"/>
    </xf>
    <xf numFmtId="49" fontId="58" fillId="8" borderId="7" xfId="3" applyNumberFormat="1" applyFont="1" applyFill="1" applyBorder="1" applyAlignment="1">
      <alignment horizontal="center" vertical="center" shrinkToFit="1"/>
    </xf>
    <xf numFmtId="176" fontId="1" fillId="8" borderId="7" xfId="3" applyNumberFormat="1" applyFont="1" applyFill="1" applyBorder="1" applyAlignment="1">
      <alignment horizontal="center" vertical="center" shrinkToFit="1"/>
    </xf>
    <xf numFmtId="49" fontId="1" fillId="8" borderId="41" xfId="3" applyNumberFormat="1" applyFont="1" applyFill="1" applyBorder="1" applyAlignment="1">
      <alignment horizontal="center" vertical="center" shrinkToFit="1"/>
    </xf>
    <xf numFmtId="49" fontId="1" fillId="8" borderId="42" xfId="3" applyNumberFormat="1" applyFont="1" applyFill="1" applyBorder="1" applyAlignment="1">
      <alignment horizontal="center" vertical="center" shrinkToFit="1"/>
    </xf>
    <xf numFmtId="49" fontId="1" fillId="8" borderId="7" xfId="3" applyNumberFormat="1" applyFont="1" applyFill="1" applyBorder="1" applyAlignment="1">
      <alignment horizontal="center" vertical="center" shrinkToFit="1"/>
    </xf>
    <xf numFmtId="49" fontId="1" fillId="8" borderId="8" xfId="3" applyNumberFormat="1" applyFont="1" applyFill="1" applyBorder="1" applyAlignment="1">
      <alignment horizontal="center" vertical="center" shrinkToFit="1"/>
    </xf>
    <xf numFmtId="49" fontId="59" fillId="8" borderId="22" xfId="3" applyNumberFormat="1" applyFont="1" applyFill="1" applyBorder="1" applyAlignment="1">
      <alignment horizontal="center" vertical="center" shrinkToFit="1"/>
    </xf>
    <xf numFmtId="0" fontId="3" fillId="9" borderId="49" xfId="3" quotePrefix="1" applyFont="1" applyFill="1" applyBorder="1" applyAlignment="1">
      <alignment vertical="center"/>
    </xf>
    <xf numFmtId="49" fontId="2" fillId="9" borderId="0" xfId="3" applyNumberFormat="1" applyFont="1" applyFill="1" applyBorder="1" applyAlignment="1">
      <alignment horizontal="center" vertical="center" wrapText="1"/>
    </xf>
    <xf numFmtId="49" fontId="2" fillId="11" borderId="0" xfId="3" applyNumberFormat="1" applyFont="1" applyFill="1" applyBorder="1" applyAlignment="1">
      <alignment horizontal="center" vertical="center" wrapText="1"/>
    </xf>
    <xf numFmtId="49" fontId="2" fillId="11" borderId="0" xfId="3" applyNumberFormat="1" applyFont="1" applyFill="1" applyAlignment="1">
      <alignment horizontal="center" vertical="center" wrapText="1"/>
    </xf>
    <xf numFmtId="0" fontId="2" fillId="0" borderId="19" xfId="0" applyFont="1" applyFill="1" applyBorder="1" applyAlignment="1">
      <alignment horizontal="center" vertical="center"/>
    </xf>
    <xf numFmtId="49" fontId="1" fillId="0" borderId="14" xfId="3" applyNumberFormat="1" applyFont="1" applyFill="1" applyBorder="1" applyAlignment="1">
      <alignment horizontal="center" vertical="center" shrinkToFit="1"/>
    </xf>
    <xf numFmtId="0" fontId="1" fillId="0" borderId="14" xfId="3" applyFont="1" applyFill="1" applyBorder="1" applyAlignment="1">
      <alignment horizontal="center" vertical="center" shrinkToFit="1"/>
    </xf>
    <xf numFmtId="0" fontId="1" fillId="0" borderId="15" xfId="3" applyFont="1" applyFill="1" applyBorder="1" applyAlignment="1">
      <alignment horizontal="center" vertical="center" shrinkToFit="1"/>
    </xf>
    <xf numFmtId="49" fontId="1" fillId="0" borderId="19" xfId="3" applyNumberFormat="1" applyFont="1" applyFill="1" applyBorder="1" applyAlignment="1">
      <alignment horizontal="center" vertical="center" shrinkToFit="1"/>
    </xf>
    <xf numFmtId="49" fontId="1" fillId="0" borderId="20" xfId="3" applyNumberFormat="1" applyFont="1" applyFill="1" applyBorder="1" applyAlignment="1">
      <alignment horizontal="center" vertical="center" shrinkToFit="1"/>
    </xf>
    <xf numFmtId="49" fontId="42" fillId="0" borderId="18" xfId="3" applyNumberFormat="1" applyFont="1" applyFill="1" applyBorder="1" applyAlignment="1">
      <alignment horizontal="center" vertical="center" wrapText="1" shrinkToFit="1"/>
    </xf>
    <xf numFmtId="0" fontId="1" fillId="0" borderId="19" xfId="3" applyFont="1" applyFill="1" applyBorder="1" applyAlignment="1">
      <alignment horizontal="center" vertical="center" shrinkToFit="1"/>
    </xf>
    <xf numFmtId="179" fontId="1" fillId="0" borderId="20" xfId="3" applyNumberFormat="1" applyFont="1" applyFill="1" applyBorder="1" applyAlignment="1">
      <alignment horizontal="center" vertical="center" shrinkToFit="1"/>
    </xf>
    <xf numFmtId="177" fontId="1" fillId="0" borderId="22" xfId="3" quotePrefix="1" applyNumberFormat="1" applyFont="1" applyFill="1" applyBorder="1" applyAlignment="1">
      <alignment horizontal="center" vertical="center" shrinkToFit="1"/>
    </xf>
    <xf numFmtId="176" fontId="1" fillId="0" borderId="15" xfId="3" quotePrefix="1" applyNumberFormat="1" applyFont="1" applyFill="1" applyBorder="1" applyAlignment="1">
      <alignment horizontal="center" vertical="center" shrinkToFit="1"/>
    </xf>
    <xf numFmtId="49" fontId="1" fillId="0" borderId="19" xfId="3" quotePrefix="1" applyNumberFormat="1" applyFont="1" applyFill="1" applyBorder="1" applyAlignment="1">
      <alignment horizontal="center" vertical="center" shrinkToFit="1"/>
    </xf>
    <xf numFmtId="180" fontId="1" fillId="0" borderId="20" xfId="3" applyNumberFormat="1" applyFont="1" applyFill="1" applyBorder="1" applyAlignment="1">
      <alignment horizontal="center" vertical="center" shrinkToFit="1"/>
    </xf>
    <xf numFmtId="0" fontId="1" fillId="0" borderId="22" xfId="3" applyFont="1" applyFill="1" applyBorder="1" applyAlignment="1">
      <alignment horizontal="center" vertical="center" shrinkToFit="1"/>
    </xf>
    <xf numFmtId="49" fontId="1" fillId="0" borderId="15" xfId="3" applyNumberFormat="1" applyFont="1" applyFill="1" applyBorder="1" applyAlignment="1">
      <alignment horizontal="center" vertical="center" shrinkToFit="1"/>
    </xf>
    <xf numFmtId="49" fontId="62" fillId="0" borderId="19" xfId="3" applyNumberFormat="1" applyFont="1" applyFill="1" applyBorder="1" applyAlignment="1">
      <alignment horizontal="center" vertical="center" shrinkToFit="1"/>
    </xf>
    <xf numFmtId="181" fontId="63" fillId="0" borderId="14" xfId="3" applyNumberFormat="1" applyFont="1" applyFill="1" applyBorder="1" applyAlignment="1">
      <alignment horizontal="center" vertical="center" shrinkToFit="1"/>
    </xf>
    <xf numFmtId="49" fontId="62" fillId="0" borderId="14" xfId="3" applyNumberFormat="1" applyFont="1" applyFill="1" applyBorder="1" applyAlignment="1">
      <alignment horizontal="center" vertical="center" shrinkToFit="1"/>
    </xf>
    <xf numFmtId="176" fontId="63" fillId="0" borderId="14" xfId="3" applyNumberFormat="1" applyFont="1" applyFill="1" applyBorder="1" applyAlignment="1">
      <alignment horizontal="center" vertical="center" shrinkToFit="1"/>
    </xf>
    <xf numFmtId="49" fontId="63" fillId="0" borderId="19" xfId="3" applyNumberFormat="1" applyFont="1" applyFill="1" applyBorder="1" applyAlignment="1">
      <alignment horizontal="center" vertical="center" shrinkToFit="1"/>
    </xf>
    <xf numFmtId="49" fontId="63" fillId="0" borderId="14" xfId="3" applyNumberFormat="1" applyFont="1" applyFill="1" applyBorder="1" applyAlignment="1">
      <alignment horizontal="center" vertical="center" shrinkToFit="1"/>
    </xf>
    <xf numFmtId="49" fontId="63" fillId="0" borderId="20" xfId="3" applyNumberFormat="1" applyFont="1" applyFill="1" applyBorder="1" applyAlignment="1">
      <alignment horizontal="center" vertical="center" wrapText="1"/>
    </xf>
    <xf numFmtId="49" fontId="63" fillId="0" borderId="20" xfId="3" applyNumberFormat="1" applyFont="1" applyFill="1" applyBorder="1" applyAlignment="1">
      <alignment horizontal="center" vertical="center" shrinkToFit="1"/>
    </xf>
    <xf numFmtId="49" fontId="1" fillId="0" borderId="20" xfId="3" applyNumberFormat="1" applyFont="1" applyFill="1" applyBorder="1" applyAlignment="1">
      <alignment horizontal="center" vertical="center" wrapText="1"/>
    </xf>
    <xf numFmtId="49" fontId="1" fillId="0" borderId="22" xfId="3" applyNumberFormat="1" applyFont="1" applyFill="1" applyBorder="1" applyAlignment="1">
      <alignment horizontal="center" vertical="center" shrinkToFit="1"/>
    </xf>
    <xf numFmtId="0" fontId="1" fillId="0" borderId="0" xfId="12" applyFont="1" applyFill="1"/>
    <xf numFmtId="0" fontId="1" fillId="0" borderId="0" xfId="25" applyFont="1" applyFill="1"/>
    <xf numFmtId="176" fontId="5" fillId="0" borderId="14" xfId="6" applyNumberFormat="1" applyFont="1" applyFill="1" applyBorder="1" applyAlignment="1">
      <alignment horizontal="center" vertical="center" shrinkToFit="1"/>
    </xf>
    <xf numFmtId="176" fontId="5" fillId="0" borderId="14" xfId="39" applyNumberFormat="1" applyFont="1" applyFill="1" applyBorder="1" applyAlignment="1">
      <alignment horizontal="center" vertical="center" shrinkToFit="1"/>
    </xf>
    <xf numFmtId="176" fontId="1" fillId="0" borderId="14" xfId="39" applyNumberFormat="1" applyFont="1" applyFill="1" applyBorder="1" applyAlignment="1">
      <alignment horizontal="center" vertical="center" shrinkToFit="1"/>
    </xf>
    <xf numFmtId="176" fontId="8" fillId="0" borderId="14" xfId="39" applyNumberFormat="1" applyFont="1" applyFill="1" applyBorder="1" applyAlignment="1">
      <alignment horizontal="center" vertical="center" shrinkToFit="1"/>
    </xf>
    <xf numFmtId="49" fontId="1" fillId="0" borderId="8" xfId="3" applyNumberFormat="1" applyFont="1" applyFill="1" applyBorder="1" applyAlignment="1">
      <alignment horizontal="center" vertical="center" shrinkToFit="1"/>
    </xf>
    <xf numFmtId="49" fontId="1" fillId="0" borderId="33" xfId="3" applyNumberFormat="1" applyFont="1" applyFill="1" applyBorder="1" applyAlignment="1">
      <alignment horizontal="center" vertical="center" shrinkToFit="1"/>
    </xf>
    <xf numFmtId="0" fontId="1" fillId="0" borderId="34" xfId="3" applyFont="1" applyFill="1" applyBorder="1" applyAlignment="1">
      <alignment horizontal="center" vertical="center" shrinkToFit="1"/>
    </xf>
    <xf numFmtId="0" fontId="1" fillId="0" borderId="17" xfId="3" applyFont="1" applyFill="1" applyBorder="1" applyAlignment="1">
      <alignment horizontal="center" vertical="center" shrinkToFit="1"/>
    </xf>
    <xf numFmtId="49" fontId="1" fillId="0" borderId="16" xfId="3" applyNumberFormat="1" applyFont="1" applyFill="1" applyBorder="1" applyAlignment="1">
      <alignment horizontal="center" vertical="center" shrinkToFit="1"/>
    </xf>
    <xf numFmtId="49" fontId="1" fillId="0" borderId="36" xfId="3" applyNumberFormat="1" applyFont="1" applyFill="1" applyBorder="1" applyAlignment="1">
      <alignment horizontal="center" vertical="center" shrinkToFit="1"/>
    </xf>
    <xf numFmtId="49" fontId="1" fillId="0" borderId="37" xfId="3" applyNumberFormat="1" applyFont="1" applyFill="1" applyBorder="1" applyAlignment="1">
      <alignment horizontal="center" vertical="center" shrinkToFit="1"/>
    </xf>
    <xf numFmtId="176" fontId="1" fillId="0" borderId="14" xfId="3" applyNumberFormat="1" applyFont="1" applyFill="1" applyBorder="1" applyAlignment="1">
      <alignment horizontal="center" vertical="center" shrinkToFit="1"/>
    </xf>
    <xf numFmtId="177" fontId="1" fillId="0" borderId="19" xfId="3" quotePrefix="1" applyNumberFormat="1" applyFont="1" applyFill="1" applyBorder="1" applyAlignment="1">
      <alignment horizontal="center" vertical="center" shrinkToFit="1"/>
    </xf>
    <xf numFmtId="176" fontId="1" fillId="0" borderId="20" xfId="3" applyNumberFormat="1" applyFont="1" applyFill="1" applyBorder="1" applyAlignment="1">
      <alignment horizontal="center" vertical="center" shrinkToFit="1"/>
    </xf>
    <xf numFmtId="0" fontId="1" fillId="0" borderId="20" xfId="3" applyFont="1" applyFill="1" applyBorder="1" applyAlignment="1">
      <alignment horizontal="center" vertical="center" shrinkToFit="1"/>
    </xf>
    <xf numFmtId="181" fontId="1" fillId="0" borderId="14" xfId="3" applyNumberFormat="1" applyFont="1" applyFill="1" applyBorder="1" applyAlignment="1">
      <alignment horizontal="center" vertical="center" shrinkToFit="1"/>
    </xf>
    <xf numFmtId="49" fontId="58" fillId="0" borderId="14" xfId="3" applyNumberFormat="1" applyFont="1" applyFill="1" applyBorder="1" applyAlignment="1">
      <alignment horizontal="center" vertical="center" shrinkToFit="1"/>
    </xf>
    <xf numFmtId="49" fontId="58" fillId="0" borderId="36" xfId="3" applyNumberFormat="1" applyFont="1" applyFill="1" applyBorder="1" applyAlignment="1">
      <alignment horizontal="center" vertical="center" shrinkToFit="1"/>
    </xf>
    <xf numFmtId="179" fontId="1" fillId="0" borderId="14" xfId="3" applyNumberFormat="1" applyFont="1" applyFill="1" applyBorder="1" applyAlignment="1">
      <alignment horizontal="center" vertical="center" shrinkToFit="1"/>
    </xf>
    <xf numFmtId="0" fontId="2" fillId="0" borderId="0" xfId="12" applyFont="1" applyFill="1"/>
    <xf numFmtId="49" fontId="1" fillId="0" borderId="33" xfId="3" quotePrefix="1" applyNumberFormat="1" applyFont="1" applyFill="1" applyBorder="1" applyAlignment="1">
      <alignment horizontal="center" vertical="center" shrinkToFit="1"/>
    </xf>
    <xf numFmtId="49" fontId="1" fillId="0" borderId="18" xfId="3" applyNumberFormat="1" applyFont="1" applyFill="1" applyBorder="1" applyAlignment="1">
      <alignment horizontal="center" vertical="center" shrinkToFit="1"/>
    </xf>
    <xf numFmtId="0" fontId="60" fillId="0" borderId="19" xfId="3" applyFont="1" applyFill="1" applyBorder="1" applyAlignment="1">
      <alignment horizontal="center" vertical="center" shrinkToFit="1"/>
    </xf>
    <xf numFmtId="180" fontId="1" fillId="0" borderId="22" xfId="3" quotePrefix="1" applyNumberFormat="1" applyFont="1" applyFill="1" applyBorder="1" applyAlignment="1">
      <alignment horizontal="center" vertical="center" shrinkToFit="1"/>
    </xf>
    <xf numFmtId="176" fontId="1" fillId="0" borderId="15" xfId="3" applyNumberFormat="1" applyFont="1" applyFill="1" applyBorder="1" applyAlignment="1">
      <alignment horizontal="center" vertical="center" shrinkToFit="1"/>
    </xf>
    <xf numFmtId="49" fontId="58" fillId="0" borderId="38" xfId="3" applyNumberFormat="1" applyFont="1" applyFill="1" applyBorder="1" applyAlignment="1">
      <alignment horizontal="center" vertical="center" shrinkToFit="1"/>
    </xf>
    <xf numFmtId="49" fontId="1" fillId="0" borderId="23" xfId="3" applyNumberFormat="1" applyFont="1" applyFill="1" applyBorder="1" applyAlignment="1">
      <alignment horizontal="center" vertical="center" shrinkToFit="1"/>
    </xf>
    <xf numFmtId="49" fontId="1" fillId="0" borderId="22" xfId="3" quotePrefix="1" applyNumberFormat="1" applyFont="1" applyFill="1" applyBorder="1" applyAlignment="1">
      <alignment horizontal="center" vertical="center" shrinkToFit="1"/>
    </xf>
    <xf numFmtId="49" fontId="42" fillId="0" borderId="20" xfId="3" applyNumberFormat="1" applyFont="1" applyFill="1" applyBorder="1" applyAlignment="1">
      <alignment horizontal="center" vertical="center" wrapText="1" shrinkToFit="1"/>
    </xf>
    <xf numFmtId="49" fontId="5" fillId="0" borderId="19" xfId="3" applyNumberFormat="1" applyFont="1" applyFill="1" applyBorder="1" applyAlignment="1">
      <alignment horizontal="center" vertical="center" shrinkToFit="1"/>
    </xf>
    <xf numFmtId="181" fontId="5" fillId="0" borderId="14" xfId="3" applyNumberFormat="1" applyFont="1" applyFill="1" applyBorder="1" applyAlignment="1">
      <alignment horizontal="center" vertical="center" shrinkToFit="1"/>
    </xf>
    <xf numFmtId="49" fontId="8" fillId="0" borderId="14" xfId="3" applyNumberFormat="1" applyFont="1" applyFill="1" applyBorder="1" applyAlignment="1">
      <alignment horizontal="center" vertical="center" shrinkToFit="1"/>
    </xf>
    <xf numFmtId="176" fontId="5" fillId="0" borderId="14" xfId="3" applyNumberFormat="1" applyFont="1" applyFill="1" applyBorder="1" applyAlignment="1">
      <alignment horizontal="center" vertical="center" shrinkToFit="1"/>
    </xf>
    <xf numFmtId="49" fontId="5" fillId="0" borderId="15" xfId="3" applyNumberFormat="1" applyFont="1" applyFill="1" applyBorder="1" applyAlignment="1">
      <alignment horizontal="center" vertical="center" shrinkToFit="1"/>
    </xf>
    <xf numFmtId="49" fontId="5" fillId="0" borderId="14" xfId="3" applyNumberFormat="1" applyFont="1" applyFill="1" applyBorder="1" applyAlignment="1">
      <alignment horizontal="center" vertical="center" shrinkToFit="1"/>
    </xf>
    <xf numFmtId="49" fontId="5" fillId="0" borderId="2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shrinkToFit="1"/>
    </xf>
    <xf numFmtId="49" fontId="59" fillId="0" borderId="19" xfId="3" applyNumberFormat="1" applyFont="1" applyFill="1" applyBorder="1" applyAlignment="1">
      <alignment horizontal="center" vertical="center" shrinkToFit="1"/>
    </xf>
    <xf numFmtId="49" fontId="59" fillId="0" borderId="20" xfId="3" applyNumberFormat="1" applyFont="1" applyFill="1" applyBorder="1" applyAlignment="1">
      <alignment horizontal="center" vertical="center" shrinkToFit="1"/>
    </xf>
    <xf numFmtId="180" fontId="1" fillId="0" borderId="22" xfId="3" applyNumberFormat="1" applyFont="1" applyFill="1" applyBorder="1" applyAlignment="1">
      <alignment horizontal="center" vertical="center" shrinkToFit="1"/>
    </xf>
    <xf numFmtId="184" fontId="1" fillId="0" borderId="20" xfId="3" applyNumberFormat="1" applyFont="1" applyFill="1" applyBorder="1" applyAlignment="1">
      <alignment horizontal="center" vertical="center" shrinkToFit="1"/>
    </xf>
    <xf numFmtId="183" fontId="1" fillId="0" borderId="20" xfId="3" applyNumberFormat="1" applyFont="1" applyFill="1" applyBorder="1" applyAlignment="1">
      <alignment horizontal="center" vertical="center" shrinkToFit="1"/>
    </xf>
    <xf numFmtId="181" fontId="1" fillId="0" borderId="20" xfId="3" applyNumberFormat="1" applyFont="1" applyFill="1" applyBorder="1" applyAlignment="1">
      <alignment horizontal="center" vertical="center" shrinkToFit="1"/>
    </xf>
    <xf numFmtId="49" fontId="1" fillId="0" borderId="42" xfId="3" quotePrefix="1" applyNumberFormat="1" applyFont="1" applyFill="1" applyBorder="1" applyAlignment="1">
      <alignment horizontal="center" vertical="center" shrinkToFit="1"/>
    </xf>
    <xf numFmtId="49" fontId="59" fillId="0" borderId="22" xfId="3" applyNumberFormat="1" applyFont="1" applyFill="1" applyBorder="1" applyAlignment="1">
      <alignment horizontal="center" vertical="center" shrinkToFit="1"/>
    </xf>
    <xf numFmtId="177" fontId="1" fillId="0" borderId="20" xfId="3" applyNumberFormat="1" applyFont="1" applyFill="1" applyBorder="1" applyAlignment="1">
      <alignment horizontal="center" vertical="center" shrinkToFit="1"/>
    </xf>
    <xf numFmtId="0" fontId="1" fillId="0" borderId="14" xfId="5" applyFont="1" applyFill="1" applyBorder="1" applyAlignment="1">
      <alignment horizontal="center" vertical="center" shrinkToFit="1"/>
    </xf>
    <xf numFmtId="0" fontId="1" fillId="0" borderId="14" xfId="12" applyFont="1" applyFill="1" applyBorder="1" applyAlignment="1">
      <alignment horizontal="center" vertical="center" shrinkToFit="1"/>
    </xf>
    <xf numFmtId="49" fontId="1" fillId="0" borderId="14" xfId="12" applyNumberFormat="1" applyFont="1" applyFill="1" applyBorder="1" applyAlignment="1">
      <alignment horizontal="center" vertical="center" shrinkToFit="1"/>
    </xf>
    <xf numFmtId="176" fontId="1" fillId="0" borderId="14" xfId="12" applyNumberFormat="1" applyFont="1" applyFill="1" applyBorder="1" applyAlignment="1">
      <alignment horizontal="center" vertical="center" shrinkToFit="1"/>
    </xf>
    <xf numFmtId="177" fontId="1" fillId="0" borderId="14" xfId="12" applyNumberFormat="1" applyFont="1" applyFill="1" applyBorder="1" applyAlignment="1">
      <alignment horizontal="center" vertical="center" shrinkToFit="1"/>
    </xf>
    <xf numFmtId="0" fontId="2" fillId="0" borderId="0" xfId="12" applyFont="1" applyFill="1" applyAlignment="1">
      <alignment horizontal="center"/>
    </xf>
    <xf numFmtId="49" fontId="58" fillId="0" borderId="20" xfId="3" applyNumberFormat="1" applyFont="1" applyFill="1" applyBorder="1" applyAlignment="1">
      <alignment horizontal="center" vertical="center" shrinkToFit="1"/>
    </xf>
    <xf numFmtId="0" fontId="1" fillId="0" borderId="14" xfId="6" applyFont="1" applyFill="1" applyBorder="1" applyAlignment="1">
      <alignment horizontal="center" vertical="center" shrinkToFit="1"/>
    </xf>
    <xf numFmtId="0" fontId="1" fillId="0" borderId="14" xfId="25" applyFont="1" applyFill="1" applyBorder="1" applyAlignment="1">
      <alignment horizontal="center" vertical="center" shrinkToFit="1"/>
    </xf>
    <xf numFmtId="49" fontId="1" fillId="0" borderId="14" xfId="25" applyNumberFormat="1" applyFont="1" applyFill="1" applyBorder="1" applyAlignment="1">
      <alignment horizontal="center" vertical="center" shrinkToFit="1"/>
    </xf>
    <xf numFmtId="176" fontId="1" fillId="0" borderId="14" xfId="25" applyNumberFormat="1" applyFont="1" applyFill="1" applyBorder="1" applyAlignment="1">
      <alignment horizontal="center" vertical="center" shrinkToFit="1"/>
    </xf>
    <xf numFmtId="177" fontId="1" fillId="0" borderId="19" xfId="3" applyNumberFormat="1" applyFont="1" applyFill="1" applyBorder="1" applyAlignment="1">
      <alignment horizontal="center" vertical="center" shrinkToFit="1"/>
    </xf>
    <xf numFmtId="49" fontId="1" fillId="0" borderId="35" xfId="3" applyNumberFormat="1" applyFont="1" applyFill="1" applyBorder="1" applyAlignment="1">
      <alignment horizontal="center" vertical="center" shrinkToFit="1"/>
    </xf>
    <xf numFmtId="49" fontId="1" fillId="0" borderId="69" xfId="3" applyNumberFormat="1" applyFont="1" applyFill="1" applyBorder="1" applyAlignment="1">
      <alignment horizontal="center" vertical="center" shrinkToFit="1"/>
    </xf>
    <xf numFmtId="49" fontId="42" fillId="0" borderId="37" xfId="3" applyNumberFormat="1" applyFont="1" applyFill="1" applyBorder="1" applyAlignment="1">
      <alignment horizontal="center" vertical="center" wrapText="1" shrinkToFit="1"/>
    </xf>
    <xf numFmtId="49" fontId="54" fillId="0" borderId="33" xfId="3" applyNumberFormat="1" applyFont="1" applyFill="1" applyBorder="1" applyAlignment="1">
      <alignment horizontal="center" vertical="center" shrinkToFit="1"/>
    </xf>
    <xf numFmtId="0" fontId="54" fillId="0" borderId="34" xfId="3" applyFont="1" applyFill="1" applyBorder="1" applyAlignment="1">
      <alignment horizontal="center" vertical="center" shrinkToFit="1"/>
    </xf>
    <xf numFmtId="0" fontId="54" fillId="0" borderId="20" xfId="3" applyFont="1" applyFill="1" applyBorder="1" applyAlignment="1">
      <alignment horizontal="center" vertical="center" shrinkToFit="1"/>
    </xf>
    <xf numFmtId="49" fontId="54" fillId="0" borderId="37" xfId="3" applyNumberFormat="1" applyFont="1" applyFill="1" applyBorder="1" applyAlignment="1">
      <alignment horizontal="center" vertical="center" shrinkToFit="1"/>
    </xf>
    <xf numFmtId="0" fontId="54" fillId="0" borderId="19" xfId="3" applyFont="1" applyFill="1" applyBorder="1" applyAlignment="1">
      <alignment horizontal="center" vertical="center" shrinkToFit="1"/>
    </xf>
    <xf numFmtId="0" fontId="54" fillId="0" borderId="14" xfId="3" applyFont="1" applyFill="1" applyBorder="1" applyAlignment="1">
      <alignment horizontal="center" vertical="center" shrinkToFit="1"/>
    </xf>
    <xf numFmtId="177" fontId="54" fillId="0" borderId="19" xfId="3" quotePrefix="1" applyNumberFormat="1" applyFont="1" applyFill="1" applyBorder="1" applyAlignment="1">
      <alignment horizontal="center" vertical="center" shrinkToFit="1"/>
    </xf>
    <xf numFmtId="177" fontId="54" fillId="0" borderId="20" xfId="3" applyNumberFormat="1" applyFont="1" applyFill="1" applyBorder="1" applyAlignment="1">
      <alignment horizontal="center" vertical="center" shrinkToFit="1"/>
    </xf>
    <xf numFmtId="49" fontId="54" fillId="0" borderId="22" xfId="3" applyNumberFormat="1" applyFont="1" applyFill="1" applyBorder="1" applyAlignment="1">
      <alignment horizontal="center" vertical="center" shrinkToFit="1"/>
    </xf>
    <xf numFmtId="0" fontId="54" fillId="0" borderId="20" xfId="3" applyFont="1" applyFill="1" applyBorder="1" applyAlignment="1">
      <alignment horizontal="center" vertical="center" wrapText="1"/>
    </xf>
    <xf numFmtId="0" fontId="55" fillId="0" borderId="0" xfId="12" applyFont="1" applyFill="1"/>
    <xf numFmtId="0" fontId="54" fillId="0" borderId="14" xfId="5" applyFont="1" applyFill="1" applyBorder="1" applyAlignment="1">
      <alignment horizontal="center" vertical="center" shrinkToFit="1"/>
    </xf>
    <xf numFmtId="0" fontId="54" fillId="0" borderId="14" xfId="12" applyFont="1" applyFill="1" applyBorder="1" applyAlignment="1">
      <alignment horizontal="center" vertical="center" shrinkToFit="1"/>
    </xf>
    <xf numFmtId="49" fontId="54" fillId="0" borderId="14" xfId="12" applyNumberFormat="1" applyFont="1" applyFill="1" applyBorder="1" applyAlignment="1">
      <alignment horizontal="center" vertical="center" shrinkToFit="1"/>
    </xf>
    <xf numFmtId="176" fontId="54" fillId="0" borderId="14" xfId="12" applyNumberFormat="1" applyFont="1" applyFill="1" applyBorder="1" applyAlignment="1">
      <alignment horizontal="center" vertical="center" shrinkToFit="1"/>
    </xf>
    <xf numFmtId="177" fontId="54" fillId="0" borderId="14" xfId="12" applyNumberFormat="1" applyFont="1" applyFill="1" applyBorder="1" applyAlignment="1">
      <alignment horizontal="center" vertical="center" shrinkToFit="1"/>
    </xf>
    <xf numFmtId="49" fontId="58" fillId="0" borderId="33" xfId="3" applyNumberFormat="1" applyFont="1" applyFill="1" applyBorder="1" applyAlignment="1">
      <alignment horizontal="center" vertical="center" shrinkToFit="1"/>
    </xf>
    <xf numFmtId="0" fontId="1" fillId="0" borderId="20" xfId="3" applyFont="1" applyFill="1" applyBorder="1" applyAlignment="1">
      <alignment horizontal="center" vertical="center" wrapText="1"/>
    </xf>
    <xf numFmtId="0" fontId="1" fillId="0" borderId="38" xfId="3" applyFont="1" applyFill="1" applyBorder="1" applyAlignment="1">
      <alignment horizontal="center" vertical="center" shrinkToFit="1"/>
    </xf>
    <xf numFmtId="177" fontId="1" fillId="0" borderId="38" xfId="3" applyNumberFormat="1" applyFont="1" applyFill="1" applyBorder="1" applyAlignment="1">
      <alignment horizontal="center" vertical="center"/>
    </xf>
    <xf numFmtId="177" fontId="1" fillId="0" borderId="38" xfId="3" applyNumberFormat="1" applyFont="1" applyFill="1" applyBorder="1" applyAlignment="1">
      <alignment horizontal="center" vertical="center" shrinkToFit="1"/>
    </xf>
    <xf numFmtId="176" fontId="1" fillId="0" borderId="20" xfId="3" quotePrefix="1" applyNumberFormat="1" applyFont="1" applyFill="1" applyBorder="1" applyAlignment="1">
      <alignment horizontal="center" vertical="center" shrinkToFit="1"/>
    </xf>
    <xf numFmtId="49" fontId="59" fillId="0" borderId="33" xfId="3" applyNumberFormat="1" applyFont="1" applyFill="1" applyBorder="1" applyAlignment="1">
      <alignment horizontal="center" vertical="center" shrinkToFit="1"/>
    </xf>
    <xf numFmtId="49" fontId="60" fillId="0" borderId="35" xfId="3" applyNumberFormat="1" applyFont="1" applyFill="1" applyBorder="1" applyAlignment="1">
      <alignment horizontal="center" vertical="center" shrinkToFit="1"/>
    </xf>
    <xf numFmtId="180" fontId="1" fillId="0" borderId="14" xfId="3" applyNumberFormat="1" applyFont="1" applyFill="1" applyBorder="1" applyAlignment="1">
      <alignment horizontal="center" vertical="center" shrinkToFit="1"/>
    </xf>
    <xf numFmtId="49" fontId="59" fillId="0" borderId="36" xfId="3" applyNumberFormat="1" applyFont="1" applyFill="1" applyBorder="1" applyAlignment="1">
      <alignment horizontal="center" vertical="center" shrinkToFit="1"/>
    </xf>
    <xf numFmtId="49" fontId="60" fillId="0" borderId="33" xfId="3" applyNumberFormat="1" applyFont="1" applyFill="1" applyBorder="1" applyAlignment="1">
      <alignment horizontal="center" vertical="center" shrinkToFit="1"/>
    </xf>
    <xf numFmtId="49" fontId="2" fillId="0" borderId="0" xfId="3" applyNumberFormat="1" applyFont="1" applyFill="1" applyAlignment="1">
      <alignment horizontal="center" vertical="center" shrinkToFit="1"/>
    </xf>
    <xf numFmtId="49" fontId="1" fillId="0" borderId="34" xfId="3" applyNumberFormat="1" applyFont="1" applyFill="1" applyBorder="1" applyAlignment="1">
      <alignment horizontal="center" vertical="center" shrinkToFit="1"/>
    </xf>
    <xf numFmtId="49" fontId="1" fillId="0" borderId="28" xfId="3" applyNumberFormat="1" applyFont="1" applyFill="1" applyBorder="1" applyAlignment="1">
      <alignment horizontal="center" vertical="center" shrinkToFit="1"/>
    </xf>
    <xf numFmtId="49" fontId="1" fillId="0" borderId="29" xfId="3" applyNumberFormat="1" applyFont="1" applyFill="1" applyBorder="1" applyAlignment="1">
      <alignment horizontal="center" vertical="center" shrinkToFit="1"/>
    </xf>
    <xf numFmtId="0" fontId="1" fillId="0" borderId="29" xfId="3" applyFont="1" applyFill="1" applyBorder="1" applyAlignment="1">
      <alignment horizontal="center" vertical="center" shrinkToFit="1"/>
    </xf>
    <xf numFmtId="0" fontId="1" fillId="0" borderId="8" xfId="3" applyFont="1" applyFill="1" applyBorder="1" applyAlignment="1">
      <alignment horizontal="center" vertical="center" shrinkToFit="1"/>
    </xf>
    <xf numFmtId="49" fontId="1" fillId="0" borderId="0" xfId="3" applyNumberFormat="1" applyFont="1" applyFill="1" applyAlignment="1">
      <alignment horizontal="center" vertical="center" shrinkToFit="1"/>
    </xf>
    <xf numFmtId="49" fontId="1" fillId="0" borderId="9" xfId="3" applyNumberFormat="1" applyFont="1" applyFill="1" applyBorder="1" applyAlignment="1">
      <alignment horizontal="center" vertical="center" shrinkToFit="1"/>
    </xf>
    <xf numFmtId="0" fontId="1" fillId="0" borderId="6" xfId="3" applyFont="1" applyFill="1" applyBorder="1" applyAlignment="1">
      <alignment horizontal="center" vertical="center" shrinkToFit="1"/>
    </xf>
    <xf numFmtId="0" fontId="1" fillId="0" borderId="7" xfId="3" applyFont="1" applyFill="1" applyBorder="1" applyAlignment="1">
      <alignment horizontal="center" vertical="center" shrinkToFit="1"/>
    </xf>
    <xf numFmtId="49" fontId="1" fillId="0" borderId="6" xfId="3" quotePrefix="1" applyNumberFormat="1" applyFont="1" applyFill="1" applyBorder="1" applyAlignment="1">
      <alignment horizontal="center" vertical="center" shrinkToFit="1"/>
    </xf>
    <xf numFmtId="176" fontId="1" fillId="0" borderId="8" xfId="3" applyNumberFormat="1" applyFont="1" applyFill="1" applyBorder="1" applyAlignment="1">
      <alignment horizontal="center" vertical="center" shrinkToFit="1"/>
    </xf>
    <xf numFmtId="49" fontId="1" fillId="0" borderId="42" xfId="3" applyNumberFormat="1" applyFont="1" applyFill="1" applyBorder="1" applyAlignment="1">
      <alignment horizontal="center" vertical="center" shrinkToFit="1"/>
    </xf>
    <xf numFmtId="49" fontId="1" fillId="0" borderId="38" xfId="3" applyNumberFormat="1" applyFont="1" applyFill="1" applyBorder="1" applyAlignment="1">
      <alignment horizontal="center" vertical="center" shrinkToFit="1"/>
    </xf>
    <xf numFmtId="0" fontId="1" fillId="0" borderId="33" xfId="3" applyFont="1" applyFill="1" applyBorder="1" applyAlignment="1">
      <alignment horizontal="center" vertical="center" shrinkToFit="1"/>
    </xf>
    <xf numFmtId="180" fontId="1" fillId="0" borderId="35" xfId="3" quotePrefix="1" applyNumberFormat="1" applyFont="1" applyFill="1" applyBorder="1" applyAlignment="1">
      <alignment horizontal="center" vertical="center" shrinkToFit="1"/>
    </xf>
    <xf numFmtId="176" fontId="1" fillId="0" borderId="44" xfId="3" quotePrefix="1" applyNumberFormat="1" applyFont="1" applyFill="1" applyBorder="1" applyAlignment="1">
      <alignment horizontal="center" vertical="center" shrinkToFit="1"/>
    </xf>
    <xf numFmtId="180" fontId="1" fillId="0" borderId="38" xfId="3" applyNumberFormat="1" applyFont="1" applyFill="1" applyBorder="1" applyAlignment="1">
      <alignment horizontal="center" vertical="center" shrinkToFit="1"/>
    </xf>
    <xf numFmtId="0" fontId="1" fillId="0" borderId="35" xfId="3" applyFont="1" applyFill="1" applyBorder="1" applyAlignment="1">
      <alignment horizontal="center" vertical="center" shrinkToFit="1"/>
    </xf>
    <xf numFmtId="0" fontId="2" fillId="0" borderId="20" xfId="12" applyFont="1" applyFill="1" applyBorder="1" applyAlignment="1">
      <alignment horizontal="center" vertical="center" wrapText="1"/>
    </xf>
    <xf numFmtId="49" fontId="1" fillId="0" borderId="39" xfId="3" applyNumberFormat="1" applyFont="1" applyFill="1" applyBorder="1" applyAlignment="1">
      <alignment horizontal="center" vertical="center" shrinkToFit="1"/>
    </xf>
    <xf numFmtId="0" fontId="59" fillId="0" borderId="19" xfId="3" applyFont="1" applyFill="1" applyBorder="1" applyAlignment="1">
      <alignment horizontal="center" vertical="center" shrinkToFit="1"/>
    </xf>
    <xf numFmtId="0" fontId="2" fillId="0" borderId="6" xfId="0" applyFont="1" applyFill="1" applyBorder="1" applyAlignment="1">
      <alignment horizontal="center" vertical="center"/>
    </xf>
    <xf numFmtId="49" fontId="1" fillId="0" borderId="7" xfId="3" applyNumberFormat="1" applyFont="1" applyFill="1" applyBorder="1" applyAlignment="1">
      <alignment horizontal="center" vertical="center" shrinkToFit="1"/>
    </xf>
    <xf numFmtId="0" fontId="1" fillId="0" borderId="41" xfId="3" applyFont="1" applyFill="1" applyBorder="1" applyAlignment="1">
      <alignment horizontal="center" vertical="center" shrinkToFit="1"/>
    </xf>
    <xf numFmtId="49" fontId="1" fillId="0" borderId="6" xfId="3" applyNumberFormat="1" applyFont="1" applyFill="1" applyBorder="1" applyAlignment="1">
      <alignment horizontal="center" vertical="center" shrinkToFit="1"/>
    </xf>
    <xf numFmtId="0" fontId="59" fillId="0" borderId="6" xfId="3" applyFont="1" applyFill="1" applyBorder="1" applyAlignment="1">
      <alignment horizontal="center" vertical="center" shrinkToFit="1"/>
    </xf>
    <xf numFmtId="179" fontId="1" fillId="0" borderId="8" xfId="3" applyNumberFormat="1" applyFont="1" applyFill="1" applyBorder="1" applyAlignment="1">
      <alignment horizontal="center" vertical="center" shrinkToFit="1"/>
    </xf>
    <xf numFmtId="180" fontId="1" fillId="0" borderId="42" xfId="3" applyNumberFormat="1" applyFont="1" applyFill="1" applyBorder="1" applyAlignment="1">
      <alignment horizontal="center" vertical="center" shrinkToFit="1"/>
    </xf>
    <xf numFmtId="181" fontId="1" fillId="0" borderId="8" xfId="3" applyNumberFormat="1" applyFont="1" applyFill="1" applyBorder="1" applyAlignment="1">
      <alignment horizontal="center" vertical="center" shrinkToFit="1"/>
    </xf>
    <xf numFmtId="184" fontId="1" fillId="0" borderId="8" xfId="3" applyNumberFormat="1" applyFont="1" applyFill="1" applyBorder="1" applyAlignment="1">
      <alignment horizontal="center" vertical="center" shrinkToFit="1"/>
    </xf>
    <xf numFmtId="0" fontId="2" fillId="10" borderId="0" xfId="12" applyFont="1" applyFill="1"/>
    <xf numFmtId="0" fontId="1" fillId="10" borderId="14" xfId="5" applyFont="1" applyFill="1" applyBorder="1" applyAlignment="1">
      <alignment horizontal="center" vertical="center" shrinkToFit="1"/>
    </xf>
    <xf numFmtId="0" fontId="1" fillId="10" borderId="14" xfId="12" applyFont="1" applyFill="1" applyBorder="1" applyAlignment="1">
      <alignment horizontal="center" vertical="center" shrinkToFit="1"/>
    </xf>
    <xf numFmtId="49" fontId="1" fillId="10" borderId="14" xfId="12" applyNumberFormat="1" applyFont="1" applyFill="1" applyBorder="1" applyAlignment="1">
      <alignment horizontal="center" vertical="center" shrinkToFit="1"/>
    </xf>
    <xf numFmtId="176" fontId="1" fillId="10" borderId="14" xfId="12" applyNumberFormat="1" applyFont="1" applyFill="1" applyBorder="1" applyAlignment="1">
      <alignment horizontal="center" vertical="center" shrinkToFit="1"/>
    </xf>
    <xf numFmtId="177" fontId="1" fillId="10" borderId="14" xfId="12" applyNumberFormat="1" applyFont="1" applyFill="1" applyBorder="1" applyAlignment="1">
      <alignment horizontal="center" vertical="center" shrinkToFit="1"/>
    </xf>
    <xf numFmtId="0" fontId="1" fillId="10" borderId="0" xfId="5" applyFont="1" applyFill="1" applyBorder="1" applyAlignment="1">
      <alignment horizontal="center" vertical="center" shrinkToFit="1"/>
    </xf>
    <xf numFmtId="0" fontId="1" fillId="10" borderId="0" xfId="12" applyFont="1" applyFill="1" applyBorder="1" applyAlignment="1">
      <alignment horizontal="center" vertical="center" shrinkToFit="1"/>
    </xf>
    <xf numFmtId="49" fontId="1" fillId="10" borderId="0" xfId="12" applyNumberFormat="1" applyFont="1" applyFill="1" applyBorder="1" applyAlignment="1">
      <alignment horizontal="center" vertical="center" shrinkToFit="1"/>
    </xf>
    <xf numFmtId="176" fontId="1" fillId="10" borderId="0" xfId="12" applyNumberFormat="1" applyFont="1" applyFill="1" applyBorder="1" applyAlignment="1">
      <alignment horizontal="center" vertical="center" shrinkToFit="1"/>
    </xf>
    <xf numFmtId="177" fontId="1" fillId="10" borderId="0" xfId="12" applyNumberFormat="1" applyFont="1" applyFill="1" applyBorder="1" applyAlignment="1">
      <alignment horizontal="center" vertical="center" shrinkToFit="1"/>
    </xf>
    <xf numFmtId="49" fontId="58" fillId="0" borderId="19" xfId="3" applyNumberFormat="1" applyFont="1" applyFill="1" applyBorder="1" applyAlignment="1">
      <alignment horizontal="center" vertical="center" shrinkToFit="1"/>
    </xf>
    <xf numFmtId="0" fontId="1" fillId="9" borderId="60" xfId="37" applyFont="1" applyFill="1" applyBorder="1" applyAlignment="1">
      <alignment horizontal="left" vertical="center"/>
    </xf>
    <xf numFmtId="0" fontId="2" fillId="9" borderId="46" xfId="37" applyFont="1" applyFill="1" applyBorder="1" applyAlignment="1">
      <alignment horizontal="left" vertical="center"/>
    </xf>
    <xf numFmtId="0" fontId="1" fillId="9" borderId="0" xfId="37" applyFont="1" applyFill="1" applyAlignment="1">
      <alignment horizontal="left" vertical="center"/>
    </xf>
    <xf numFmtId="0" fontId="2" fillId="9" borderId="0" xfId="37" applyFont="1" applyFill="1" applyAlignment="1">
      <alignment horizontal="left" vertical="center"/>
    </xf>
    <xf numFmtId="0" fontId="2" fillId="9" borderId="30" xfId="37" applyFont="1" applyFill="1" applyBorder="1" applyAlignment="1">
      <alignment horizontal="left" vertical="center"/>
    </xf>
    <xf numFmtId="0" fontId="2" fillId="9" borderId="0" xfId="37" applyFont="1" applyFill="1"/>
    <xf numFmtId="0" fontId="2" fillId="9" borderId="61" xfId="37" applyFont="1" applyFill="1" applyBorder="1" applyAlignment="1">
      <alignment horizontal="left" vertical="center"/>
    </xf>
    <xf numFmtId="0" fontId="2" fillId="9" borderId="0" xfId="25" applyFont="1" applyFill="1" applyAlignment="1">
      <alignment vertical="center" wrapText="1"/>
    </xf>
    <xf numFmtId="0" fontId="2" fillId="9" borderId="0" xfId="37" applyFont="1" applyFill="1" applyAlignment="1">
      <alignment vertical="center"/>
    </xf>
    <xf numFmtId="0" fontId="2" fillId="9" borderId="31" xfId="37" applyFont="1" applyFill="1" applyBorder="1" applyAlignment="1">
      <alignment horizontal="left" vertical="center"/>
    </xf>
    <xf numFmtId="0" fontId="2" fillId="9" borderId="0" xfId="37" applyFont="1" applyFill="1" applyAlignment="1">
      <alignment horizontal="left" vertical="center" shrinkToFit="1"/>
    </xf>
    <xf numFmtId="0" fontId="1" fillId="9" borderId="0" xfId="37" applyFont="1" applyFill="1"/>
    <xf numFmtId="0" fontId="2" fillId="9" borderId="0" xfId="37" applyFont="1" applyFill="1" applyAlignment="1">
      <alignment vertical="center" shrinkToFit="1"/>
    </xf>
    <xf numFmtId="0" fontId="9" fillId="9" borderId="0" xfId="37" applyFont="1" applyFill="1" applyAlignment="1">
      <alignment horizontal="left" vertical="center"/>
    </xf>
    <xf numFmtId="0" fontId="2" fillId="9" borderId="31" xfId="37" applyFont="1" applyFill="1" applyBorder="1" applyAlignment="1">
      <alignment horizontal="left"/>
    </xf>
    <xf numFmtId="0" fontId="2" fillId="9" borderId="0" xfId="25" applyFont="1" applyFill="1" applyAlignment="1">
      <alignment horizontal="left" vertical="center" wrapText="1"/>
    </xf>
    <xf numFmtId="0" fontId="1" fillId="9" borderId="0" xfId="25" applyFont="1" applyFill="1" applyAlignment="1">
      <alignment vertical="center" wrapText="1"/>
    </xf>
    <xf numFmtId="0" fontId="1" fillId="9" borderId="61" xfId="37" applyFont="1" applyFill="1" applyBorder="1" applyAlignment="1">
      <alignment horizontal="left" vertical="center"/>
    </xf>
    <xf numFmtId="0" fontId="9" fillId="9" borderId="15" xfId="37" applyFont="1" applyFill="1" applyBorder="1" applyAlignment="1">
      <alignment horizontal="left" vertical="center"/>
    </xf>
    <xf numFmtId="0" fontId="2" fillId="9" borderId="18" xfId="37" applyFont="1" applyFill="1" applyBorder="1" applyAlignment="1">
      <alignment horizontal="left" vertical="center"/>
    </xf>
    <xf numFmtId="0" fontId="2" fillId="9" borderId="22" xfId="37" applyFont="1" applyFill="1" applyBorder="1" applyAlignment="1">
      <alignment horizontal="left" vertical="center"/>
    </xf>
    <xf numFmtId="0" fontId="2" fillId="9" borderId="24" xfId="37" applyFont="1" applyFill="1" applyBorder="1" applyAlignment="1">
      <alignment horizontal="left" vertical="center"/>
    </xf>
    <xf numFmtId="0" fontId="2" fillId="9" borderId="1" xfId="37" applyFont="1" applyFill="1" applyBorder="1" applyAlignment="1">
      <alignment horizontal="left" vertical="center"/>
    </xf>
    <xf numFmtId="0" fontId="2" fillId="9" borderId="1" xfId="37" applyFont="1" applyFill="1" applyBorder="1" applyAlignment="1">
      <alignment vertical="center"/>
    </xf>
    <xf numFmtId="0" fontId="2" fillId="9" borderId="1" xfId="25" applyFont="1" applyFill="1" applyBorder="1" applyAlignment="1">
      <alignment vertical="center" wrapText="1"/>
    </xf>
    <xf numFmtId="0" fontId="2" fillId="9" borderId="1" xfId="37" applyFont="1" applyFill="1" applyBorder="1" applyAlignment="1">
      <alignment vertical="center" shrinkToFit="1"/>
    </xf>
    <xf numFmtId="0" fontId="2" fillId="9" borderId="32" xfId="37" applyFont="1" applyFill="1" applyBorder="1" applyAlignment="1">
      <alignment horizontal="left"/>
    </xf>
    <xf numFmtId="0" fontId="2" fillId="9" borderId="32" xfId="37" applyFont="1" applyFill="1" applyBorder="1" applyAlignment="1">
      <alignment horizontal="left" vertical="center"/>
    </xf>
    <xf numFmtId="49" fontId="2" fillId="9" borderId="0" xfId="25" applyNumberFormat="1" applyFont="1" applyFill="1" applyAlignment="1">
      <alignment shrinkToFit="1"/>
    </xf>
    <xf numFmtId="49" fontId="64" fillId="0" borderId="33" xfId="3" applyNumberFormat="1" applyFont="1" applyFill="1" applyBorder="1" applyAlignment="1">
      <alignment horizontal="center" vertical="center" shrinkToFit="1"/>
    </xf>
    <xf numFmtId="0" fontId="2" fillId="12" borderId="19" xfId="0" applyFont="1" applyFill="1" applyBorder="1" applyAlignment="1">
      <alignment horizontal="center" vertical="center"/>
    </xf>
    <xf numFmtId="49" fontId="1" fillId="12" borderId="14" xfId="3" applyNumberFormat="1" applyFont="1" applyFill="1" applyBorder="1" applyAlignment="1">
      <alignment horizontal="center" vertical="center" shrinkToFit="1"/>
    </xf>
    <xf numFmtId="0" fontId="1" fillId="12" borderId="14" xfId="3" applyFont="1" applyFill="1" applyBorder="1" applyAlignment="1">
      <alignment horizontal="center" vertical="center" shrinkToFit="1"/>
    </xf>
    <xf numFmtId="0" fontId="1" fillId="12" borderId="15" xfId="3" applyFont="1" applyFill="1" applyBorder="1" applyAlignment="1">
      <alignment horizontal="center" vertical="center" shrinkToFit="1"/>
    </xf>
    <xf numFmtId="49" fontId="1" fillId="12" borderId="20" xfId="3" applyNumberFormat="1" applyFont="1" applyFill="1" applyBorder="1" applyAlignment="1">
      <alignment horizontal="center" vertical="center" shrinkToFit="1"/>
    </xf>
    <xf numFmtId="49" fontId="1" fillId="12" borderId="18" xfId="3" applyNumberFormat="1" applyFont="1" applyFill="1" applyBorder="1" applyAlignment="1">
      <alignment horizontal="center" vertical="center" shrinkToFit="1"/>
    </xf>
    <xf numFmtId="0" fontId="1" fillId="12" borderId="19" xfId="3" applyFont="1" applyFill="1" applyBorder="1" applyAlignment="1">
      <alignment horizontal="center" vertical="center" shrinkToFit="1"/>
    </xf>
    <xf numFmtId="49" fontId="1" fillId="12" borderId="22" xfId="3" applyNumberFormat="1" applyFont="1" applyFill="1" applyBorder="1" applyAlignment="1">
      <alignment horizontal="center" vertical="center" shrinkToFit="1"/>
    </xf>
    <xf numFmtId="184" fontId="1" fillId="12" borderId="20" xfId="3" applyNumberFormat="1" applyFont="1" applyFill="1" applyBorder="1" applyAlignment="1">
      <alignment horizontal="center" vertical="center" shrinkToFit="1"/>
    </xf>
    <xf numFmtId="49" fontId="1" fillId="12" borderId="15" xfId="3" applyNumberFormat="1" applyFont="1" applyFill="1" applyBorder="1" applyAlignment="1">
      <alignment horizontal="center" vertical="center" shrinkToFit="1"/>
    </xf>
    <xf numFmtId="49" fontId="5" fillId="12" borderId="19" xfId="3" applyNumberFormat="1" applyFont="1" applyFill="1" applyBorder="1" applyAlignment="1">
      <alignment horizontal="center" vertical="center" shrinkToFit="1"/>
    </xf>
    <xf numFmtId="181" fontId="5" fillId="12" borderId="14" xfId="3" applyNumberFormat="1" applyFont="1" applyFill="1" applyBorder="1" applyAlignment="1">
      <alignment horizontal="center" vertical="center" shrinkToFit="1"/>
    </xf>
    <xf numFmtId="49" fontId="8" fillId="12" borderId="14" xfId="3" applyNumberFormat="1" applyFont="1" applyFill="1" applyBorder="1" applyAlignment="1">
      <alignment horizontal="center" vertical="center" shrinkToFit="1"/>
    </xf>
    <xf numFmtId="176" fontId="5" fillId="12" borderId="14" xfId="3" applyNumberFormat="1" applyFont="1" applyFill="1" applyBorder="1" applyAlignment="1">
      <alignment horizontal="center" vertical="center" shrinkToFit="1"/>
    </xf>
    <xf numFmtId="49" fontId="5" fillId="12" borderId="15" xfId="3" applyNumberFormat="1" applyFont="1" applyFill="1" applyBorder="1" applyAlignment="1">
      <alignment horizontal="center" vertical="center" shrinkToFit="1"/>
    </xf>
    <xf numFmtId="49" fontId="5" fillId="12" borderId="14" xfId="3" applyNumberFormat="1" applyFont="1" applyFill="1" applyBorder="1" applyAlignment="1">
      <alignment horizontal="center" vertical="center" shrinkToFit="1"/>
    </xf>
    <xf numFmtId="49" fontId="5" fillId="12" borderId="20" xfId="3" applyNumberFormat="1" applyFont="1" applyFill="1" applyBorder="1" applyAlignment="1">
      <alignment horizontal="center" vertical="center" wrapText="1"/>
    </xf>
    <xf numFmtId="49" fontId="5" fillId="12" borderId="20" xfId="3" applyNumberFormat="1" applyFont="1" applyFill="1" applyBorder="1" applyAlignment="1">
      <alignment horizontal="center" vertical="center" shrinkToFit="1"/>
    </xf>
    <xf numFmtId="0" fontId="1" fillId="12" borderId="0" xfId="25" applyFont="1" applyFill="1"/>
    <xf numFmtId="0" fontId="1" fillId="12" borderId="14" xfId="6" applyFont="1" applyFill="1" applyBorder="1" applyAlignment="1">
      <alignment horizontal="center" vertical="center" shrinkToFit="1"/>
    </xf>
    <xf numFmtId="0" fontId="1" fillId="12" borderId="14" xfId="25" applyFont="1" applyFill="1" applyBorder="1" applyAlignment="1">
      <alignment horizontal="center" vertical="center" shrinkToFit="1"/>
    </xf>
    <xf numFmtId="49" fontId="1" fillId="12" borderId="14" xfId="25" applyNumberFormat="1" applyFont="1" applyFill="1" applyBorder="1" applyAlignment="1">
      <alignment horizontal="center" vertical="center" shrinkToFit="1"/>
    </xf>
    <xf numFmtId="176" fontId="1" fillId="12" borderId="14" xfId="25" applyNumberFormat="1" applyFont="1" applyFill="1" applyBorder="1" applyAlignment="1">
      <alignment horizontal="center" vertical="center" shrinkToFit="1"/>
    </xf>
    <xf numFmtId="180" fontId="1" fillId="12" borderId="22" xfId="3" quotePrefix="1" applyNumberFormat="1" applyFont="1" applyFill="1" applyBorder="1" applyAlignment="1">
      <alignment horizontal="center" vertical="center" shrinkToFit="1"/>
    </xf>
    <xf numFmtId="176" fontId="1" fillId="12" borderId="20" xfId="3" quotePrefix="1" applyNumberFormat="1" applyFont="1" applyFill="1" applyBorder="1" applyAlignment="1">
      <alignment horizontal="center" vertical="center" shrinkToFit="1"/>
    </xf>
    <xf numFmtId="0" fontId="66" fillId="12" borderId="22" xfId="3" applyFont="1" applyFill="1" applyBorder="1" applyAlignment="1">
      <alignment horizontal="center" vertical="center" shrinkToFit="1"/>
    </xf>
    <xf numFmtId="179" fontId="6" fillId="12" borderId="20" xfId="3" applyNumberFormat="1" applyFont="1" applyFill="1" applyBorder="1" applyAlignment="1">
      <alignment horizontal="center" vertical="center" wrapText="1" shrinkToFit="1"/>
    </xf>
    <xf numFmtId="49" fontId="42" fillId="12" borderId="19" xfId="3" applyNumberFormat="1" applyFont="1" applyFill="1" applyBorder="1" applyAlignment="1">
      <alignment horizontal="center" vertical="center" wrapText="1" shrinkToFit="1"/>
    </xf>
    <xf numFmtId="49" fontId="42" fillId="12" borderId="20" xfId="3" applyNumberFormat="1" applyFont="1" applyFill="1" applyBorder="1" applyAlignment="1">
      <alignment horizontal="center" vertical="center" wrapText="1" shrinkToFit="1"/>
    </xf>
    <xf numFmtId="49" fontId="1" fillId="8" borderId="19" xfId="3" quotePrefix="1" applyNumberFormat="1" applyFont="1" applyFill="1" applyBorder="1" applyAlignment="1">
      <alignment horizontal="center" vertical="center" shrinkToFit="1"/>
    </xf>
    <xf numFmtId="49" fontId="1" fillId="13" borderId="20" xfId="3" applyNumberFormat="1" applyFont="1" applyFill="1" applyBorder="1" applyAlignment="1">
      <alignment horizontal="center" vertical="center" shrinkToFit="1"/>
    </xf>
    <xf numFmtId="49" fontId="1" fillId="13" borderId="18" xfId="3" applyNumberFormat="1" applyFont="1" applyFill="1" applyBorder="1" applyAlignment="1">
      <alignment horizontal="center" vertical="center" shrinkToFit="1"/>
    </xf>
    <xf numFmtId="49" fontId="1" fillId="13" borderId="19" xfId="3" applyNumberFormat="1" applyFont="1" applyFill="1" applyBorder="1" applyAlignment="1">
      <alignment horizontal="center" vertical="center" shrinkToFit="1"/>
    </xf>
    <xf numFmtId="49" fontId="1" fillId="13" borderId="14" xfId="3" applyNumberFormat="1" applyFont="1" applyFill="1" applyBorder="1" applyAlignment="1">
      <alignment horizontal="center" vertical="center" shrinkToFit="1"/>
    </xf>
    <xf numFmtId="0" fontId="1" fillId="13" borderId="14" xfId="3" applyFont="1" applyFill="1" applyBorder="1" applyAlignment="1">
      <alignment horizontal="center" vertical="center" shrinkToFit="1"/>
    </xf>
    <xf numFmtId="0" fontId="1" fillId="13" borderId="15" xfId="3" applyFont="1" applyFill="1" applyBorder="1" applyAlignment="1">
      <alignment horizontal="center" vertical="center" shrinkToFit="1"/>
    </xf>
    <xf numFmtId="0" fontId="1" fillId="13" borderId="19" xfId="3" applyFont="1" applyFill="1" applyBorder="1" applyAlignment="1">
      <alignment horizontal="center" vertical="center" shrinkToFit="1"/>
    </xf>
    <xf numFmtId="49" fontId="1" fillId="13" borderId="15" xfId="3" applyNumberFormat="1" applyFont="1" applyFill="1" applyBorder="1" applyAlignment="1">
      <alignment horizontal="center" vertical="center" shrinkToFit="1"/>
    </xf>
    <xf numFmtId="181" fontId="1" fillId="13" borderId="14" xfId="3" applyNumberFormat="1" applyFont="1" applyFill="1" applyBorder="1" applyAlignment="1">
      <alignment horizontal="center" vertical="center" shrinkToFit="1"/>
    </xf>
    <xf numFmtId="49" fontId="58" fillId="13" borderId="14" xfId="3" applyNumberFormat="1" applyFont="1" applyFill="1" applyBorder="1" applyAlignment="1">
      <alignment horizontal="center" vertical="center" shrinkToFit="1"/>
    </xf>
    <xf numFmtId="176" fontId="1" fillId="13" borderId="14" xfId="3" applyNumberFormat="1" applyFont="1" applyFill="1" applyBorder="1" applyAlignment="1">
      <alignment horizontal="center" vertical="center" shrinkToFit="1"/>
    </xf>
    <xf numFmtId="49" fontId="1" fillId="13" borderId="20" xfId="3" applyNumberFormat="1" applyFont="1" applyFill="1" applyBorder="1" applyAlignment="1">
      <alignment horizontal="center" vertical="center" wrapText="1"/>
    </xf>
    <xf numFmtId="49" fontId="1" fillId="13" borderId="22" xfId="3" applyNumberFormat="1" applyFont="1" applyFill="1" applyBorder="1" applyAlignment="1">
      <alignment horizontal="center" vertical="center" shrinkToFit="1"/>
    </xf>
    <xf numFmtId="179" fontId="1" fillId="13" borderId="14" xfId="3" applyNumberFormat="1" applyFont="1" applyFill="1" applyBorder="1" applyAlignment="1">
      <alignment horizontal="center" vertical="center" shrinkToFit="1"/>
    </xf>
    <xf numFmtId="177" fontId="1" fillId="13" borderId="19" xfId="3" quotePrefix="1" applyNumberFormat="1" applyFont="1" applyFill="1" applyBorder="1" applyAlignment="1">
      <alignment horizontal="center" vertical="center" shrinkToFit="1"/>
    </xf>
    <xf numFmtId="176" fontId="1" fillId="13" borderId="20" xfId="3" applyNumberFormat="1" applyFont="1" applyFill="1" applyBorder="1" applyAlignment="1">
      <alignment horizontal="center" vertical="center" shrinkToFit="1"/>
    </xf>
    <xf numFmtId="0" fontId="1" fillId="13" borderId="20" xfId="3" applyFont="1" applyFill="1" applyBorder="1" applyAlignment="1">
      <alignment horizontal="center" vertical="center" shrinkToFit="1"/>
    </xf>
    <xf numFmtId="0" fontId="5" fillId="5" borderId="39" xfId="37" applyFont="1" applyFill="1" applyBorder="1" applyAlignment="1">
      <alignment horizontal="center" vertical="center" wrapText="1"/>
    </xf>
    <xf numFmtId="0" fontId="5" fillId="5" borderId="42" xfId="37" applyFont="1" applyFill="1" applyBorder="1" applyAlignment="1">
      <alignment horizontal="center" vertical="center" wrapText="1"/>
    </xf>
    <xf numFmtId="0" fontId="0" fillId="5" borderId="61" xfId="37" applyFont="1" applyFill="1" applyBorder="1" applyAlignment="1">
      <alignment horizontal="center" vertical="center"/>
    </xf>
    <xf numFmtId="0" fontId="0" fillId="5" borderId="70" xfId="37" applyFont="1" applyFill="1" applyBorder="1" applyAlignment="1">
      <alignment horizontal="center" vertical="center"/>
    </xf>
    <xf numFmtId="0" fontId="0" fillId="5" borderId="24" xfId="37" applyFont="1" applyFill="1" applyBorder="1" applyAlignment="1">
      <alignment horizontal="center" vertical="center"/>
    </xf>
    <xf numFmtId="0" fontId="0" fillId="5" borderId="72" xfId="37" applyFont="1" applyFill="1" applyBorder="1" applyAlignment="1">
      <alignment horizontal="center" vertical="center"/>
    </xf>
    <xf numFmtId="0" fontId="5" fillId="5" borderId="41" xfId="37" applyFont="1" applyFill="1" applyBorder="1" applyAlignment="1">
      <alignment horizontal="center" vertical="center" wrapText="1"/>
    </xf>
    <xf numFmtId="0" fontId="5" fillId="5" borderId="40" xfId="37" applyFont="1" applyFill="1" applyBorder="1" applyAlignment="1">
      <alignment horizontal="center" vertical="center" wrapText="1"/>
    </xf>
    <xf numFmtId="0" fontId="5" fillId="5" borderId="71" xfId="37" applyFont="1" applyFill="1" applyBorder="1" applyAlignment="1">
      <alignment horizontal="center" vertical="center" wrapText="1"/>
    </xf>
    <xf numFmtId="0" fontId="5" fillId="5" borderId="0" xfId="37" applyFont="1" applyFill="1" applyAlignment="1">
      <alignment horizontal="center" vertical="center" wrapText="1"/>
    </xf>
    <xf numFmtId="0" fontId="5" fillId="5" borderId="70" xfId="37" applyFont="1" applyFill="1" applyBorder="1" applyAlignment="1">
      <alignment horizontal="center" vertical="center" wrapText="1"/>
    </xf>
    <xf numFmtId="0" fontId="5" fillId="5" borderId="73" xfId="37" applyFont="1" applyFill="1" applyBorder="1" applyAlignment="1">
      <alignment horizontal="center" vertical="center" wrapText="1"/>
    </xf>
    <xf numFmtId="0" fontId="5" fillId="5" borderId="1" xfId="37" applyFont="1" applyFill="1" applyBorder="1" applyAlignment="1">
      <alignment horizontal="center" vertical="center" wrapText="1"/>
    </xf>
    <xf numFmtId="0" fontId="5" fillId="5" borderId="72" xfId="37" applyFont="1" applyFill="1" applyBorder="1" applyAlignment="1">
      <alignment horizontal="center" vertical="center" wrapText="1"/>
    </xf>
    <xf numFmtId="0" fontId="7" fillId="0" borderId="40" xfId="37" applyFont="1" applyBorder="1" applyAlignment="1">
      <alignment horizontal="center" vertical="center" wrapText="1"/>
    </xf>
    <xf numFmtId="0" fontId="7" fillId="0" borderId="1" xfId="37" applyFont="1" applyBorder="1" applyAlignment="1">
      <alignment horizontal="center" vertical="center" wrapText="1"/>
    </xf>
    <xf numFmtId="0" fontId="30" fillId="0" borderId="41" xfId="37" applyFont="1" applyBorder="1" applyAlignment="1">
      <alignment horizontal="center" vertical="center" wrapText="1"/>
    </xf>
    <xf numFmtId="0" fontId="30" fillId="0" borderId="40" xfId="37" applyFont="1" applyBorder="1" applyAlignment="1">
      <alignment horizontal="center" vertical="center" wrapText="1"/>
    </xf>
    <xf numFmtId="0" fontId="30" fillId="0" borderId="42" xfId="37" applyFont="1" applyBorder="1" applyAlignment="1">
      <alignment horizontal="center" vertical="center" wrapText="1"/>
    </xf>
    <xf numFmtId="0" fontId="30" fillId="0" borderId="73" xfId="37" applyFont="1" applyBorder="1" applyAlignment="1">
      <alignment horizontal="center" vertical="center" wrapText="1"/>
    </xf>
    <xf numFmtId="0" fontId="30" fillId="0" borderId="1" xfId="37" applyFont="1" applyBorder="1" applyAlignment="1">
      <alignment horizontal="center" vertical="center" wrapText="1"/>
    </xf>
    <xf numFmtId="0" fontId="30" fillId="0" borderId="72" xfId="37" applyFont="1" applyBorder="1" applyAlignment="1">
      <alignment horizontal="center" vertical="center" wrapText="1"/>
    </xf>
    <xf numFmtId="0" fontId="27" fillId="0" borderId="61" xfId="37" applyFont="1" applyBorder="1" applyAlignment="1">
      <alignment horizontal="center" vertical="center" wrapText="1"/>
    </xf>
    <xf numFmtId="0" fontId="27" fillId="0" borderId="0" xfId="37" applyFont="1" applyAlignment="1">
      <alignment horizontal="center" vertical="center" wrapText="1"/>
    </xf>
    <xf numFmtId="0" fontId="27" fillId="0" borderId="31" xfId="37" applyFont="1" applyBorder="1" applyAlignment="1">
      <alignment horizontal="center" vertical="center" wrapText="1"/>
    </xf>
    <xf numFmtId="0" fontId="28" fillId="0" borderId="61" xfId="37" applyFont="1" applyBorder="1" applyAlignment="1">
      <alignment horizontal="center" vertical="center" wrapText="1"/>
    </xf>
    <xf numFmtId="0" fontId="28" fillId="0" borderId="0" xfId="37" applyFont="1" applyAlignment="1">
      <alignment horizontal="center" vertical="center"/>
    </xf>
    <xf numFmtId="0" fontId="28" fillId="0" borderId="31" xfId="37" applyFont="1" applyBorder="1" applyAlignment="1">
      <alignment horizontal="center" vertical="center"/>
    </xf>
    <xf numFmtId="0" fontId="28" fillId="0" borderId="61" xfId="37" applyFont="1" applyBorder="1" applyAlignment="1">
      <alignment horizontal="center" vertical="center"/>
    </xf>
    <xf numFmtId="0" fontId="7" fillId="0" borderId="61" xfId="37" applyFont="1" applyBorder="1" applyAlignment="1">
      <alignment horizontal="center" vertical="center" wrapText="1"/>
    </xf>
    <xf numFmtId="0" fontId="7" fillId="0" borderId="0" xfId="37" applyFont="1" applyAlignment="1">
      <alignment horizontal="center" vertical="center" wrapText="1"/>
    </xf>
    <xf numFmtId="0" fontId="7" fillId="0" borderId="31" xfId="37" applyFont="1" applyBorder="1" applyAlignment="1">
      <alignment horizontal="center" vertical="center" wrapText="1"/>
    </xf>
    <xf numFmtId="0" fontId="7" fillId="0" borderId="69" xfId="37" applyFont="1" applyBorder="1" applyAlignment="1">
      <alignment horizontal="center" vertical="center" wrapText="1"/>
    </xf>
    <xf numFmtId="0" fontId="7" fillId="0" borderId="36" xfId="37" applyFont="1" applyBorder="1" applyAlignment="1">
      <alignment horizontal="center" vertical="center" wrapText="1"/>
    </xf>
    <xf numFmtId="0" fontId="7" fillId="0" borderId="74" xfId="37" applyFont="1" applyBorder="1" applyAlignment="1">
      <alignment horizontal="center" vertical="center" wrapText="1"/>
    </xf>
    <xf numFmtId="0" fontId="0" fillId="5" borderId="40" xfId="37" applyFont="1" applyFill="1" applyBorder="1" applyAlignment="1">
      <alignment horizontal="center" vertical="center"/>
    </xf>
    <xf numFmtId="0" fontId="0" fillId="5" borderId="43" xfId="37" applyFont="1" applyFill="1" applyBorder="1" applyAlignment="1">
      <alignment horizontal="center" vertical="center"/>
    </xf>
    <xf numFmtId="0" fontId="0" fillId="5" borderId="71" xfId="37" applyFont="1" applyFill="1" applyBorder="1" applyAlignment="1">
      <alignment horizontal="center" vertical="center"/>
    </xf>
    <xf numFmtId="0" fontId="0" fillId="5" borderId="0" xfId="37" applyFont="1" applyFill="1" applyAlignment="1">
      <alignment horizontal="center" vertical="center"/>
    </xf>
    <xf numFmtId="0" fontId="0" fillId="5" borderId="31" xfId="37" applyFont="1" applyFill="1" applyBorder="1" applyAlignment="1">
      <alignment horizontal="center" vertical="center"/>
    </xf>
    <xf numFmtId="0" fontId="0" fillId="5" borderId="73" xfId="37" applyFont="1" applyFill="1" applyBorder="1" applyAlignment="1">
      <alignment horizontal="center" vertical="center"/>
    </xf>
    <xf numFmtId="0" fontId="0" fillId="5" borderId="1" xfId="37" applyFont="1" applyFill="1" applyBorder="1" applyAlignment="1">
      <alignment horizontal="center" vertical="center"/>
    </xf>
    <xf numFmtId="0" fontId="0" fillId="5" borderId="32" xfId="37" applyFont="1" applyFill="1" applyBorder="1" applyAlignment="1">
      <alignment horizontal="center" vertical="center"/>
    </xf>
    <xf numFmtId="0" fontId="5" fillId="0" borderId="14" xfId="37" applyFont="1" applyBorder="1" applyAlignment="1">
      <alignment horizontal="center" vertical="center"/>
    </xf>
    <xf numFmtId="0" fontId="5" fillId="0" borderId="20" xfId="37" applyFont="1" applyBorder="1" applyAlignment="1">
      <alignment horizontal="center" vertical="center"/>
    </xf>
    <xf numFmtId="0" fontId="5" fillId="5" borderId="15" xfId="37" applyFont="1" applyFill="1" applyBorder="1" applyAlignment="1">
      <alignment horizontal="center" vertical="center" wrapText="1"/>
    </xf>
    <xf numFmtId="0" fontId="5" fillId="5" borderId="18" xfId="37" applyFont="1" applyFill="1" applyBorder="1" applyAlignment="1">
      <alignment horizontal="center" vertical="center" wrapText="1"/>
    </xf>
    <xf numFmtId="0" fontId="5" fillId="5" borderId="22" xfId="37" applyFont="1" applyFill="1" applyBorder="1" applyAlignment="1">
      <alignment horizontal="center" vertical="center" wrapText="1"/>
    </xf>
    <xf numFmtId="0" fontId="7" fillId="0" borderId="46" xfId="37" applyFont="1" applyBorder="1" applyAlignment="1">
      <alignment horizontal="center" vertical="center" wrapText="1"/>
    </xf>
    <xf numFmtId="0" fontId="15" fillId="0" borderId="47" xfId="37" applyFont="1" applyBorder="1" applyAlignment="1">
      <alignment horizontal="center" vertical="center" wrapText="1"/>
    </xf>
    <xf numFmtId="0" fontId="7" fillId="0" borderId="30" xfId="37" applyFont="1" applyBorder="1" applyAlignment="1">
      <alignment horizontal="center" vertical="center" wrapText="1"/>
    </xf>
    <xf numFmtId="0" fontId="7" fillId="0" borderId="71" xfId="37" applyFont="1" applyBorder="1" applyAlignment="1">
      <alignment horizontal="center" vertical="center" wrapText="1"/>
    </xf>
    <xf numFmtId="0" fontId="7" fillId="0" borderId="42" xfId="37" applyFont="1" applyBorder="1" applyAlignment="1">
      <alignment horizontal="center" vertical="center" wrapText="1"/>
    </xf>
    <xf numFmtId="0" fontId="7" fillId="0" borderId="35" xfId="37" applyFont="1" applyBorder="1" applyAlignment="1">
      <alignment horizontal="center" vertical="center" wrapText="1"/>
    </xf>
    <xf numFmtId="0" fontId="15" fillId="0" borderId="41" xfId="37" applyFont="1" applyBorder="1" applyAlignment="1">
      <alignment horizontal="center" vertical="center" wrapText="1"/>
    </xf>
    <xf numFmtId="0" fontId="7" fillId="0" borderId="44" xfId="37" applyFont="1" applyBorder="1" applyAlignment="1">
      <alignment horizontal="center" vertical="center" wrapText="1"/>
    </xf>
    <xf numFmtId="0" fontId="7" fillId="0" borderId="41" xfId="37" applyFont="1" applyBorder="1" applyAlignment="1">
      <alignment horizontal="center" vertical="center" wrapText="1"/>
    </xf>
    <xf numFmtId="0" fontId="7" fillId="0" borderId="43" xfId="37" applyFont="1" applyBorder="1" applyAlignment="1">
      <alignment horizontal="center" vertical="center" wrapText="1"/>
    </xf>
    <xf numFmtId="0" fontId="5" fillId="0" borderId="14" xfId="37" applyFont="1" applyBorder="1" applyAlignment="1">
      <alignment horizontal="center" vertical="center" shrinkToFit="1"/>
    </xf>
    <xf numFmtId="0" fontId="8" fillId="0" borderId="14" xfId="37" applyFont="1" applyBorder="1" applyAlignment="1">
      <alignment horizontal="center" vertical="center" shrinkToFit="1"/>
    </xf>
    <xf numFmtId="0" fontId="5" fillId="0" borderId="19" xfId="37" applyFont="1" applyBorder="1" applyAlignment="1">
      <alignment horizontal="center" vertical="center"/>
    </xf>
    <xf numFmtId="0" fontId="8" fillId="0" borderId="14" xfId="37" applyFont="1" applyBorder="1" applyAlignment="1">
      <alignment horizontal="center" vertical="center"/>
    </xf>
    <xf numFmtId="0" fontId="30" fillId="0" borderId="14" xfId="37" applyFont="1" applyBorder="1" applyAlignment="1">
      <alignment horizontal="center" vertical="center"/>
    </xf>
    <xf numFmtId="0" fontId="7" fillId="0" borderId="15" xfId="37" applyFont="1" applyBorder="1" applyAlignment="1">
      <alignment horizontal="center" vertical="center" wrapText="1"/>
    </xf>
    <xf numFmtId="0" fontId="7" fillId="0" borderId="18" xfId="37" applyFont="1" applyBorder="1" applyAlignment="1">
      <alignment horizontal="center" vertical="center" wrapText="1"/>
    </xf>
    <xf numFmtId="0" fontId="7" fillId="0" borderId="22" xfId="37" applyFont="1" applyBorder="1" applyAlignment="1">
      <alignment horizontal="center" vertical="center" wrapText="1"/>
    </xf>
    <xf numFmtId="0" fontId="7" fillId="0" borderId="58" xfId="37" applyFont="1" applyBorder="1" applyAlignment="1">
      <alignment horizontal="center" vertical="center" wrapText="1"/>
    </xf>
    <xf numFmtId="0" fontId="7" fillId="0" borderId="73" xfId="37" applyFont="1" applyBorder="1" applyAlignment="1">
      <alignment horizontal="center" vertical="center" wrapText="1"/>
    </xf>
    <xf numFmtId="0" fontId="7" fillId="0" borderId="72" xfId="37" applyFont="1" applyBorder="1" applyAlignment="1">
      <alignment horizontal="center" vertical="center" wrapText="1"/>
    </xf>
    <xf numFmtId="0" fontId="7" fillId="0" borderId="32" xfId="37" applyFont="1" applyBorder="1" applyAlignment="1">
      <alignment horizontal="center" vertical="center" wrapText="1"/>
    </xf>
    <xf numFmtId="0" fontId="29" fillId="0" borderId="19" xfId="37" applyFont="1" applyBorder="1" applyAlignment="1">
      <alignment horizontal="center" vertical="center"/>
    </xf>
    <xf numFmtId="0" fontId="29" fillId="0" borderId="14" xfId="37" applyFont="1" applyBorder="1" applyAlignment="1">
      <alignment horizontal="center" vertical="center"/>
    </xf>
    <xf numFmtId="0" fontId="2" fillId="9" borderId="1" xfId="25" applyFont="1" applyFill="1" applyBorder="1" applyAlignment="1">
      <alignment horizontal="left" vertical="center" wrapText="1"/>
    </xf>
    <xf numFmtId="0" fontId="2" fillId="9" borderId="1" xfId="37" applyFont="1" applyFill="1" applyBorder="1" applyAlignment="1">
      <alignment horizontal="left" vertical="center"/>
    </xf>
    <xf numFmtId="0" fontId="2" fillId="9" borderId="1" xfId="37" applyFont="1" applyFill="1" applyBorder="1" applyAlignment="1">
      <alignment horizontal="left" vertical="center" shrinkToFit="1"/>
    </xf>
    <xf numFmtId="0" fontId="2" fillId="9" borderId="62" xfId="25" applyFont="1" applyFill="1" applyBorder="1" applyAlignment="1">
      <alignment horizontal="left" vertical="center" wrapText="1"/>
    </xf>
    <xf numFmtId="0" fontId="2" fillId="9" borderId="63" xfId="25" applyFont="1" applyFill="1" applyBorder="1" applyAlignment="1">
      <alignment horizontal="left" vertical="center" wrapText="1"/>
    </xf>
    <xf numFmtId="0" fontId="2" fillId="9" borderId="64" xfId="25" applyFont="1" applyFill="1" applyBorder="1" applyAlignment="1">
      <alignment horizontal="left" vertical="center" wrapText="1"/>
    </xf>
    <xf numFmtId="0" fontId="2" fillId="9" borderId="65" xfId="37" applyFont="1" applyFill="1" applyBorder="1" applyAlignment="1">
      <alignment horizontal="left" vertical="center"/>
    </xf>
    <xf numFmtId="0" fontId="2" fillId="9" borderId="66" xfId="37" applyFont="1" applyFill="1" applyBorder="1" applyAlignment="1">
      <alignment horizontal="left" vertical="center"/>
    </xf>
    <xf numFmtId="0" fontId="2" fillId="9" borderId="67" xfId="37" applyFont="1" applyFill="1" applyBorder="1" applyAlignment="1">
      <alignment horizontal="left" vertical="center"/>
    </xf>
    <xf numFmtId="0" fontId="2" fillId="9" borderId="65" xfId="37" applyFont="1" applyFill="1" applyBorder="1" applyAlignment="1">
      <alignment horizontal="left" vertical="center" shrinkToFit="1"/>
    </xf>
    <xf numFmtId="0" fontId="2" fillId="9" borderId="66" xfId="37" applyFont="1" applyFill="1" applyBorder="1" applyAlignment="1">
      <alignment horizontal="left" vertical="center" shrinkToFit="1"/>
    </xf>
    <xf numFmtId="0" fontId="2" fillId="9" borderId="67" xfId="37" applyFont="1" applyFill="1" applyBorder="1" applyAlignment="1">
      <alignment horizontal="left" vertical="center" shrinkToFit="1"/>
    </xf>
    <xf numFmtId="0" fontId="9" fillId="9" borderId="15" xfId="37" applyFont="1" applyFill="1" applyBorder="1" applyAlignment="1">
      <alignment horizontal="left" vertical="center"/>
    </xf>
    <xf numFmtId="0" fontId="2" fillId="9" borderId="18" xfId="37" applyFont="1" applyFill="1" applyBorder="1" applyAlignment="1">
      <alignment horizontal="left" vertical="center"/>
    </xf>
    <xf numFmtId="0" fontId="2" fillId="9" borderId="22" xfId="37" applyFont="1" applyFill="1" applyBorder="1" applyAlignment="1">
      <alignment horizontal="left" vertical="center"/>
    </xf>
    <xf numFmtId="0" fontId="2" fillId="9" borderId="18" xfId="37" applyFont="1" applyFill="1" applyBorder="1" applyAlignment="1">
      <alignment horizontal="left" vertical="center" shrinkToFit="1"/>
    </xf>
    <xf numFmtId="0" fontId="2" fillId="9" borderId="22" xfId="37" applyFont="1" applyFill="1" applyBorder="1" applyAlignment="1">
      <alignment horizontal="left" vertical="center" shrinkToFit="1"/>
    </xf>
    <xf numFmtId="0" fontId="2" fillId="9" borderId="15" xfId="37" applyFont="1" applyFill="1" applyBorder="1" applyAlignment="1">
      <alignment horizontal="left" vertical="center"/>
    </xf>
    <xf numFmtId="0" fontId="9" fillId="9" borderId="15" xfId="37" applyFont="1" applyFill="1" applyBorder="1" applyAlignment="1">
      <alignment horizontal="left" vertical="center" shrinkToFit="1"/>
    </xf>
    <xf numFmtId="0" fontId="2" fillId="9" borderId="15" xfId="37" applyFont="1" applyFill="1" applyBorder="1" applyAlignment="1">
      <alignment horizontal="left" vertical="center" shrinkToFit="1"/>
    </xf>
    <xf numFmtId="0" fontId="9" fillId="9" borderId="62" xfId="25" applyFont="1" applyFill="1" applyBorder="1" applyAlignment="1">
      <alignment horizontal="left" vertical="center" wrapText="1"/>
    </xf>
    <xf numFmtId="0" fontId="2" fillId="9" borderId="40" xfId="37" applyFont="1" applyFill="1" applyBorder="1" applyAlignment="1">
      <alignment horizontal="left" vertical="center"/>
    </xf>
    <xf numFmtId="0" fontId="2" fillId="9" borderId="62" xfId="25" applyFont="1" applyFill="1" applyBorder="1" applyAlignment="1">
      <alignment horizontal="center" vertical="center" wrapText="1"/>
    </xf>
    <xf numFmtId="0" fontId="2" fillId="9" borderId="63" xfId="25" applyFont="1" applyFill="1" applyBorder="1" applyAlignment="1">
      <alignment horizontal="center" vertical="center" wrapText="1"/>
    </xf>
    <xf numFmtId="0" fontId="2" fillId="9" borderId="64" xfId="25" applyFont="1" applyFill="1" applyBorder="1" applyAlignment="1">
      <alignment horizontal="center" vertical="center" wrapText="1"/>
    </xf>
    <xf numFmtId="0" fontId="2" fillId="9" borderId="15" xfId="37" applyFont="1" applyFill="1" applyBorder="1" applyAlignment="1">
      <alignment horizontal="center" vertical="center"/>
    </xf>
    <xf numFmtId="0" fontId="2" fillId="9" borderId="18" xfId="37" applyFont="1" applyFill="1" applyBorder="1" applyAlignment="1">
      <alignment horizontal="center" vertical="center"/>
    </xf>
    <xf numFmtId="0" fontId="2" fillId="9" borderId="22" xfId="37" applyFont="1" applyFill="1" applyBorder="1" applyAlignment="1">
      <alignment horizontal="center" vertical="center"/>
    </xf>
    <xf numFmtId="0" fontId="2" fillId="9" borderId="14" xfId="37" applyFont="1" applyFill="1" applyBorder="1" applyAlignment="1">
      <alignment horizontal="left" vertical="center"/>
    </xf>
    <xf numFmtId="0" fontId="9" fillId="9" borderId="14" xfId="37" applyFont="1" applyFill="1" applyBorder="1" applyAlignment="1">
      <alignment horizontal="left" vertical="center"/>
    </xf>
    <xf numFmtId="0" fontId="2" fillId="9" borderId="0" xfId="37" applyFont="1" applyFill="1" applyAlignment="1">
      <alignment horizontal="left" vertical="center"/>
    </xf>
    <xf numFmtId="0" fontId="9" fillId="9" borderId="0" xfId="25" applyFont="1" applyFill="1" applyAlignment="1">
      <alignment horizontal="left" vertical="center" wrapText="1"/>
    </xf>
    <xf numFmtId="0" fontId="2" fillId="9" borderId="0" xfId="25" applyFont="1" applyFill="1" applyAlignment="1">
      <alignment horizontal="left" vertical="center" wrapText="1"/>
    </xf>
    <xf numFmtId="49" fontId="3" fillId="9" borderId="48" xfId="25" applyNumberFormat="1" applyFont="1" applyFill="1" applyBorder="1" applyAlignment="1">
      <alignment horizontal="right"/>
    </xf>
    <xf numFmtId="49" fontId="3" fillId="9" borderId="49" xfId="25" applyNumberFormat="1" applyFont="1" applyFill="1" applyBorder="1" applyAlignment="1">
      <alignment horizontal="right"/>
    </xf>
    <xf numFmtId="0" fontId="3" fillId="9" borderId="49" xfId="25" quotePrefix="1" applyFont="1" applyFill="1" applyBorder="1" applyAlignment="1">
      <alignment horizontal="left"/>
    </xf>
    <xf numFmtId="0" fontId="3" fillId="9" borderId="49" xfId="25" applyFont="1" applyFill="1" applyBorder="1" applyAlignment="1">
      <alignment horizontal="left"/>
    </xf>
    <xf numFmtId="0" fontId="3" fillId="9" borderId="57" xfId="25" applyFont="1" applyFill="1" applyBorder="1" applyAlignment="1">
      <alignment horizontal="left"/>
    </xf>
    <xf numFmtId="0" fontId="2" fillId="9" borderId="68" xfId="25" applyFont="1" applyFill="1" applyBorder="1" applyAlignment="1">
      <alignment horizontal="center" vertical="center" wrapText="1"/>
    </xf>
    <xf numFmtId="0" fontId="2" fillId="9" borderId="14" xfId="37" applyFont="1" applyFill="1" applyBorder="1" applyAlignment="1">
      <alignment horizontal="center" vertical="center"/>
    </xf>
    <xf numFmtId="0" fontId="2" fillId="9" borderId="68" xfId="25" applyFont="1" applyFill="1" applyBorder="1" applyAlignment="1">
      <alignment horizontal="left" vertical="center" wrapText="1"/>
    </xf>
    <xf numFmtId="0" fontId="9" fillId="9" borderId="62" xfId="25" applyFont="1" applyFill="1" applyBorder="1" applyAlignment="1">
      <alignment horizontal="center" vertical="center" wrapText="1"/>
    </xf>
    <xf numFmtId="0" fontId="9" fillId="9" borderId="63" xfId="25" applyFont="1" applyFill="1" applyBorder="1" applyAlignment="1">
      <alignment horizontal="center" vertical="center" wrapText="1"/>
    </xf>
    <xf numFmtId="0" fontId="9" fillId="9" borderId="68" xfId="25" applyFont="1" applyFill="1" applyBorder="1" applyAlignment="1">
      <alignment horizontal="center" vertical="center" wrapText="1"/>
    </xf>
    <xf numFmtId="49" fontId="0" fillId="0" borderId="6" xfId="0" applyNumberFormat="1" applyBorder="1" applyAlignment="1">
      <alignment horizontal="center" vertical="center" wrapText="1"/>
    </xf>
    <xf numFmtId="0" fontId="0" fillId="0" borderId="10" xfId="0" applyBorder="1" applyAlignment="1">
      <alignment horizontal="center" vertical="center" wrapText="1"/>
    </xf>
    <xf numFmtId="49" fontId="0" fillId="0" borderId="7"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0" fillId="0" borderId="8" xfId="0" applyNumberFormat="1" applyBorder="1" applyAlignment="1">
      <alignment horizontal="center" vertical="center" wrapText="1"/>
    </xf>
    <xf numFmtId="0" fontId="0" fillId="0" borderId="12" xfId="0" applyBorder="1" applyAlignment="1">
      <alignment horizontal="center" vertical="center" wrapText="1"/>
    </xf>
    <xf numFmtId="49" fontId="0" fillId="0" borderId="5" xfId="0" applyNumberFormat="1" applyBorder="1" applyAlignment="1">
      <alignment horizontal="center"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177" fontId="0" fillId="0" borderId="6" xfId="0" applyNumberFormat="1" applyBorder="1" applyAlignment="1">
      <alignment horizontal="center" vertical="center" wrapText="1"/>
    </xf>
    <xf numFmtId="177" fontId="0" fillId="0" borderId="10" xfId="0" applyNumberFormat="1" applyBorder="1" applyAlignment="1">
      <alignment horizontal="center" vertical="center" wrapText="1"/>
    </xf>
    <xf numFmtId="49" fontId="0" fillId="0" borderId="10" xfId="0" applyNumberFormat="1" applyBorder="1" applyAlignment="1">
      <alignment horizontal="center" vertical="center" wrapText="1"/>
    </xf>
    <xf numFmtId="179" fontId="0" fillId="0" borderId="8" xfId="0" applyNumberFormat="1" applyBorder="1" applyAlignment="1">
      <alignment horizontal="center" vertical="center" wrapText="1"/>
    </xf>
    <xf numFmtId="179" fontId="0" fillId="0" borderId="12" xfId="0" applyNumberFormat="1" applyBorder="1" applyAlignment="1">
      <alignment horizontal="center" vertical="center" wrapText="1"/>
    </xf>
    <xf numFmtId="49" fontId="0" fillId="0" borderId="23" xfId="0" applyNumberFormat="1" applyBorder="1" applyAlignment="1">
      <alignment horizontal="center" vertical="center" wrapText="1"/>
    </xf>
    <xf numFmtId="0" fontId="0" fillId="0" borderId="22" xfId="0" applyBorder="1" applyAlignment="1">
      <alignment horizontal="center" vertical="center" wrapText="1"/>
    </xf>
    <xf numFmtId="49" fontId="0" fillId="0" borderId="15" xfId="0" applyNumberFormat="1" applyBorder="1" applyAlignment="1">
      <alignment horizontal="center" vertical="center" wrapText="1"/>
    </xf>
    <xf numFmtId="49" fontId="18" fillId="0" borderId="48" xfId="0" applyNumberFormat="1" applyFont="1" applyBorder="1" applyAlignment="1">
      <alignment horizontal="center" vertical="center"/>
    </xf>
    <xf numFmtId="49" fontId="18" fillId="0" borderId="49" xfId="0" applyNumberFormat="1" applyFont="1" applyBorder="1" applyAlignment="1">
      <alignment horizontal="center" vertical="center"/>
    </xf>
    <xf numFmtId="49" fontId="18" fillId="0" borderId="50" xfId="0" applyNumberFormat="1" applyFont="1" applyBorder="1" applyAlignment="1">
      <alignment horizontal="center" vertical="center"/>
    </xf>
    <xf numFmtId="0" fontId="21" fillId="0" borderId="6" xfId="0" applyFont="1" applyBorder="1" applyAlignment="1">
      <alignment horizontal="center" vertical="center" wrapText="1"/>
    </xf>
    <xf numFmtId="0" fontId="21" fillId="0" borderId="10" xfId="0" applyFont="1" applyBorder="1" applyAlignment="1">
      <alignment horizontal="center" vertical="center" wrapText="1"/>
    </xf>
    <xf numFmtId="0" fontId="0" fillId="0" borderId="7" xfId="0" applyBorder="1" applyAlignment="1">
      <alignment horizontal="center" vertical="center" wrapText="1"/>
    </xf>
    <xf numFmtId="179" fontId="0" fillId="0" borderId="7" xfId="0" applyNumberFormat="1" applyBorder="1" applyAlignment="1">
      <alignment horizontal="center" vertical="center" wrapText="1"/>
    </xf>
    <xf numFmtId="179" fontId="0" fillId="0" borderId="11" xfId="0" applyNumberForma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49" fontId="17" fillId="0" borderId="1" xfId="0" applyNumberFormat="1" applyFont="1" applyBorder="1" applyAlignment="1">
      <alignment horizontal="center" vertical="center"/>
    </xf>
    <xf numFmtId="0" fontId="17" fillId="0" borderId="1" xfId="0" applyFont="1" applyBorder="1" applyAlignment="1">
      <alignment horizontal="left" vertical="center"/>
    </xf>
    <xf numFmtId="0" fontId="22" fillId="0" borderId="1" xfId="0" applyFont="1" applyBorder="1" applyAlignment="1">
      <alignment horizontal="left" vertical="center"/>
    </xf>
    <xf numFmtId="49" fontId="0" fillId="0" borderId="2" xfId="0" applyNumberForma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49" fontId="0" fillId="0" borderId="2" xfId="0" applyNumberFormat="1" applyBorder="1" applyAlignment="1">
      <alignment horizontal="center" vertical="center" wrapText="1" shrinkToFit="1"/>
    </xf>
    <xf numFmtId="0" fontId="0" fillId="0" borderId="4" xfId="0" applyBorder="1" applyAlignment="1">
      <alignment horizontal="center" vertical="center" wrapText="1" shrinkToFi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0" fillId="0" borderId="3" xfId="0" applyNumberFormat="1" applyBorder="1" applyAlignment="1">
      <alignment horizontal="center" vertical="center" wrapText="1"/>
    </xf>
    <xf numFmtId="2" fontId="7" fillId="3" borderId="34" xfId="14" applyNumberFormat="1" applyFont="1" applyFill="1" applyBorder="1" applyAlignment="1">
      <alignment horizontal="center" vertical="center" wrapText="1"/>
    </xf>
    <xf numFmtId="2" fontId="7" fillId="3" borderId="14" xfId="14" applyNumberFormat="1" applyFont="1" applyFill="1" applyBorder="1" applyAlignment="1">
      <alignment horizontal="center" vertical="center" wrapText="1"/>
    </xf>
    <xf numFmtId="178" fontId="7" fillId="3" borderId="14" xfId="14" applyNumberFormat="1" applyFont="1" applyFill="1" applyBorder="1" applyAlignment="1">
      <alignment horizontal="center" vertical="center"/>
    </xf>
    <xf numFmtId="178" fontId="7" fillId="4" borderId="14" xfId="25" applyNumberFormat="1" applyFont="1" applyFill="1" applyBorder="1" applyAlignment="1">
      <alignment horizontal="center" vertical="center"/>
    </xf>
    <xf numFmtId="49" fontId="7" fillId="3" borderId="14" xfId="14" applyNumberFormat="1" applyFont="1" applyFill="1" applyBorder="1" applyAlignment="1">
      <alignment horizontal="center" vertical="center" wrapText="1"/>
    </xf>
    <xf numFmtId="49" fontId="7" fillId="3" borderId="7" xfId="14" applyNumberFormat="1" applyFont="1" applyFill="1" applyBorder="1" applyAlignment="1">
      <alignment horizontal="center" vertical="center" wrapText="1"/>
    </xf>
    <xf numFmtId="49" fontId="7" fillId="3" borderId="34" xfId="14" applyNumberFormat="1" applyFont="1" applyFill="1" applyBorder="1" applyAlignment="1">
      <alignment horizontal="center" vertical="center" wrapText="1"/>
    </xf>
    <xf numFmtId="0" fontId="52" fillId="0" borderId="7" xfId="25" applyBorder="1" applyAlignment="1">
      <alignment horizontal="center" vertical="center" wrapText="1"/>
    </xf>
    <xf numFmtId="0" fontId="7" fillId="4" borderId="34" xfId="25" applyFont="1" applyFill="1" applyBorder="1" applyAlignment="1">
      <alignment horizontal="center" vertical="center"/>
    </xf>
    <xf numFmtId="0" fontId="52" fillId="4" borderId="7" xfId="25" applyFill="1" applyBorder="1" applyAlignment="1">
      <alignment horizontal="center" vertical="center"/>
    </xf>
    <xf numFmtId="49" fontId="7" fillId="4" borderId="14" xfId="25" applyNumberFormat="1" applyFont="1" applyFill="1" applyBorder="1" applyAlignment="1">
      <alignment horizontal="center" vertical="center" wrapText="1"/>
    </xf>
    <xf numFmtId="49" fontId="7" fillId="2" borderId="15" xfId="25" applyNumberFormat="1" applyFont="1" applyFill="1" applyBorder="1" applyAlignment="1">
      <alignment horizontal="left" vertical="center"/>
    </xf>
    <xf numFmtId="49" fontId="7" fillId="2" borderId="22" xfId="25" applyNumberFormat="1" applyFont="1" applyFill="1" applyBorder="1" applyAlignment="1">
      <alignment horizontal="left" vertical="center"/>
    </xf>
    <xf numFmtId="49" fontId="17" fillId="2" borderId="41" xfId="14" applyNumberFormat="1" applyFont="1" applyFill="1" applyBorder="1" applyAlignment="1">
      <alignment horizontal="center" vertical="center"/>
    </xf>
    <xf numFmtId="49" fontId="17" fillId="2" borderId="40" xfId="14" applyNumberFormat="1" applyFont="1" applyFill="1" applyBorder="1" applyAlignment="1">
      <alignment horizontal="center" vertical="center"/>
    </xf>
    <xf numFmtId="49" fontId="17" fillId="2" borderId="42" xfId="14" applyNumberFormat="1" applyFont="1" applyFill="1" applyBorder="1" applyAlignment="1">
      <alignment horizontal="center" vertical="center"/>
    </xf>
    <xf numFmtId="49" fontId="7" fillId="2" borderId="14" xfId="25" applyNumberFormat="1" applyFont="1" applyFill="1" applyBorder="1" applyAlignment="1">
      <alignment horizontal="center" vertical="center"/>
    </xf>
    <xf numFmtId="49" fontId="7" fillId="2" borderId="15" xfId="14" applyNumberFormat="1" applyFont="1" applyFill="1" applyBorder="1" applyAlignment="1">
      <alignment horizontal="left" vertical="center"/>
    </xf>
    <xf numFmtId="49" fontId="7" fillId="2" borderId="18" xfId="14" applyNumberFormat="1" applyFont="1" applyFill="1" applyBorder="1" applyAlignment="1">
      <alignment horizontal="left" vertical="center"/>
    </xf>
    <xf numFmtId="49" fontId="7" fillId="2" borderId="15" xfId="14" applyNumberFormat="1" applyFont="1" applyFill="1" applyBorder="1" applyAlignment="1">
      <alignment horizontal="center" vertical="center"/>
    </xf>
    <xf numFmtId="49" fontId="7" fillId="2" borderId="18" xfId="14" applyNumberFormat="1" applyFont="1" applyFill="1" applyBorder="1" applyAlignment="1">
      <alignment horizontal="center" vertical="center"/>
    </xf>
    <xf numFmtId="49" fontId="7" fillId="2" borderId="22" xfId="14" applyNumberFormat="1" applyFont="1" applyFill="1" applyBorder="1" applyAlignment="1">
      <alignment horizontal="center" vertical="center"/>
    </xf>
    <xf numFmtId="0" fontId="2" fillId="0" borderId="23" xfId="0" applyFont="1" applyFill="1" applyBorder="1" applyAlignment="1">
      <alignment horizontal="left" vertical="center"/>
    </xf>
    <xf numFmtId="0" fontId="2" fillId="0" borderId="18" xfId="0" applyFont="1" applyFill="1" applyBorder="1" applyAlignment="1">
      <alignment horizontal="left" vertical="center"/>
    </xf>
    <xf numFmtId="0" fontId="2" fillId="0" borderId="58" xfId="0" applyFont="1" applyFill="1" applyBorder="1" applyAlignment="1">
      <alignment horizontal="left" vertical="center"/>
    </xf>
    <xf numFmtId="49" fontId="2" fillId="9" borderId="27" xfId="3" applyNumberFormat="1" applyFont="1" applyFill="1" applyBorder="1" applyAlignment="1">
      <alignment horizontal="center" vertical="center" wrapText="1"/>
    </xf>
    <xf numFmtId="49" fontId="2" fillId="9" borderId="29" xfId="3" applyNumberFormat="1" applyFont="1" applyFill="1" applyBorder="1" applyAlignment="1">
      <alignment horizontal="center" vertical="center" wrapText="1"/>
    </xf>
    <xf numFmtId="49" fontId="2" fillId="9" borderId="11" xfId="3" applyNumberFormat="1" applyFont="1" applyFill="1" applyBorder="1" applyAlignment="1">
      <alignment horizontal="center" vertical="center" wrapText="1"/>
    </xf>
    <xf numFmtId="49" fontId="2" fillId="9" borderId="30" xfId="3" applyNumberFormat="1" applyFont="1" applyFill="1" applyBorder="1" applyAlignment="1">
      <alignment horizontal="center" vertical="center" wrapText="1"/>
    </xf>
    <xf numFmtId="49" fontId="2" fillId="9" borderId="31" xfId="3" applyNumberFormat="1" applyFont="1" applyFill="1" applyBorder="1" applyAlignment="1">
      <alignment horizontal="center" vertical="center" wrapText="1"/>
    </xf>
    <xf numFmtId="49" fontId="2" fillId="9" borderId="32" xfId="3" applyNumberFormat="1" applyFont="1" applyFill="1" applyBorder="1" applyAlignment="1">
      <alignment horizontal="center" vertical="center" wrapText="1"/>
    </xf>
    <xf numFmtId="49" fontId="9" fillId="9" borderId="6" xfId="3" applyNumberFormat="1" applyFont="1" applyFill="1" applyBorder="1" applyAlignment="1">
      <alignment horizontal="center" vertical="center" wrapText="1"/>
    </xf>
    <xf numFmtId="49" fontId="2" fillId="9" borderId="10" xfId="3" applyNumberFormat="1" applyFont="1" applyFill="1" applyBorder="1" applyAlignment="1">
      <alignment horizontal="center" vertical="center" wrapText="1"/>
    </xf>
    <xf numFmtId="49" fontId="10" fillId="9" borderId="7" xfId="3" applyNumberFormat="1" applyFont="1" applyFill="1" applyBorder="1" applyAlignment="1">
      <alignment horizontal="center" vertical="center" wrapText="1"/>
    </xf>
    <xf numFmtId="49" fontId="10" fillId="9" borderId="11" xfId="3" applyNumberFormat="1" applyFont="1" applyFill="1" applyBorder="1" applyAlignment="1">
      <alignment horizontal="center" vertical="center" wrapText="1"/>
    </xf>
    <xf numFmtId="49" fontId="2" fillId="9" borderId="7" xfId="3" applyNumberFormat="1" applyFont="1" applyFill="1" applyBorder="1" applyAlignment="1">
      <alignment horizontal="center" vertical="center" wrapText="1"/>
    </xf>
    <xf numFmtId="49" fontId="2" fillId="9" borderId="8" xfId="3" applyNumberFormat="1" applyFont="1" applyFill="1" applyBorder="1" applyAlignment="1">
      <alignment horizontal="center" vertical="center" wrapText="1"/>
    </xf>
    <xf numFmtId="49" fontId="2" fillId="9" borderId="12" xfId="3" applyNumberFormat="1" applyFont="1" applyFill="1" applyBorder="1" applyAlignment="1">
      <alignment horizontal="center" vertical="center" wrapText="1"/>
    </xf>
    <xf numFmtId="49" fontId="9" fillId="11" borderId="56" xfId="3" applyNumberFormat="1" applyFont="1" applyFill="1" applyBorder="1" applyAlignment="1">
      <alignment horizontal="center" vertical="center" wrapText="1"/>
    </xf>
    <xf numFmtId="49" fontId="2" fillId="11" borderId="13" xfId="3" applyNumberFormat="1" applyFont="1" applyFill="1" applyBorder="1" applyAlignment="1">
      <alignment horizontal="center" vertical="center" wrapText="1"/>
    </xf>
    <xf numFmtId="49" fontId="9" fillId="11" borderId="8" xfId="3" applyNumberFormat="1" applyFont="1" applyFill="1" applyBorder="1" applyAlignment="1">
      <alignment horizontal="center" vertical="center" wrapText="1"/>
    </xf>
    <xf numFmtId="49" fontId="2" fillId="11" borderId="12" xfId="3" applyNumberFormat="1" applyFont="1" applyFill="1" applyBorder="1" applyAlignment="1">
      <alignment horizontal="center" vertical="center" wrapText="1"/>
    </xf>
    <xf numFmtId="49" fontId="2" fillId="9" borderId="2" xfId="3" applyNumberFormat="1" applyFont="1" applyFill="1" applyBorder="1" applyAlignment="1">
      <alignment horizontal="center" vertical="center" wrapText="1"/>
    </xf>
    <xf numFmtId="49" fontId="2" fillId="9" borderId="3" xfId="3" applyNumberFormat="1" applyFont="1" applyFill="1" applyBorder="1" applyAlignment="1">
      <alignment horizontal="center" vertical="center" wrapText="1"/>
    </xf>
    <xf numFmtId="49" fontId="2" fillId="9" borderId="4" xfId="3" applyNumberFormat="1" applyFont="1" applyFill="1" applyBorder="1" applyAlignment="1">
      <alignment horizontal="center" vertical="center" wrapText="1"/>
    </xf>
    <xf numFmtId="179" fontId="61" fillId="9" borderId="7" xfId="3" applyNumberFormat="1" applyFont="1" applyFill="1" applyBorder="1" applyAlignment="1">
      <alignment horizontal="center" vertical="center" wrapText="1"/>
    </xf>
    <xf numFmtId="179" fontId="2" fillId="9" borderId="11" xfId="3" applyNumberFormat="1" applyFont="1" applyFill="1" applyBorder="1" applyAlignment="1">
      <alignment horizontal="center" vertical="center" wrapText="1"/>
    </xf>
    <xf numFmtId="177" fontId="2" fillId="9" borderId="6" xfId="3" applyNumberFormat="1" applyFont="1" applyFill="1" applyBorder="1" applyAlignment="1">
      <alignment horizontal="center" vertical="center" wrapText="1"/>
    </xf>
    <xf numFmtId="177" fontId="2" fillId="9" borderId="10" xfId="3" applyNumberFormat="1" applyFont="1" applyFill="1" applyBorder="1" applyAlignment="1">
      <alignment horizontal="center" vertical="center" wrapText="1"/>
    </xf>
    <xf numFmtId="49" fontId="2" fillId="9" borderId="26" xfId="3" applyNumberFormat="1" applyFont="1" applyFill="1" applyBorder="1" applyAlignment="1">
      <alignment horizontal="center" vertical="center" wrapText="1"/>
    </xf>
    <xf numFmtId="49" fontId="2" fillId="9" borderId="28" xfId="3" applyNumberFormat="1" applyFont="1" applyFill="1" applyBorder="1" applyAlignment="1">
      <alignment horizontal="center" vertical="center" wrapText="1"/>
    </xf>
    <xf numFmtId="49" fontId="2" fillId="9" borderId="6" xfId="3" applyNumberFormat="1" applyFont="1" applyFill="1" applyBorder="1" applyAlignment="1">
      <alignment horizontal="center" vertical="center" wrapText="1"/>
    </xf>
    <xf numFmtId="49" fontId="2" fillId="9" borderId="5" xfId="3" applyNumberFormat="1" applyFont="1" applyFill="1" applyBorder="1" applyAlignment="1">
      <alignment horizontal="center" vertical="center" wrapText="1"/>
    </xf>
    <xf numFmtId="49" fontId="2" fillId="9" borderId="9" xfId="3" applyNumberFormat="1" applyFont="1" applyFill="1" applyBorder="1" applyAlignment="1">
      <alignment horizontal="center" vertical="center" wrapText="1"/>
    </xf>
    <xf numFmtId="49" fontId="2" fillId="9" borderId="13" xfId="3" applyNumberFormat="1" applyFont="1" applyFill="1" applyBorder="1" applyAlignment="1">
      <alignment horizontal="center" vertical="center" wrapText="1"/>
    </xf>
    <xf numFmtId="0" fontId="12" fillId="9" borderId="6" xfId="3" applyFont="1" applyFill="1" applyBorder="1" applyAlignment="1">
      <alignment horizontal="center" vertical="center" wrapText="1"/>
    </xf>
    <xf numFmtId="0" fontId="12" fillId="9" borderId="10" xfId="3" applyFont="1" applyFill="1" applyBorder="1" applyAlignment="1">
      <alignment horizontal="center" vertical="center" wrapText="1"/>
    </xf>
    <xf numFmtId="0" fontId="2" fillId="9" borderId="7" xfId="3" applyFont="1" applyFill="1" applyBorder="1" applyAlignment="1">
      <alignment horizontal="center" vertical="center" wrapText="1"/>
    </xf>
    <xf numFmtId="0" fontId="2" fillId="9" borderId="11" xfId="3" applyFont="1" applyFill="1" applyBorder="1" applyAlignment="1">
      <alignment horizontal="center" vertical="center" wrapText="1"/>
    </xf>
    <xf numFmtId="0" fontId="2" fillId="9" borderId="2" xfId="3" applyFont="1" applyFill="1" applyBorder="1" applyAlignment="1">
      <alignment horizontal="center" vertical="center" wrapText="1"/>
    </xf>
    <xf numFmtId="176" fontId="2" fillId="9" borderId="4" xfId="3" applyNumberFormat="1" applyFont="1" applyFill="1" applyBorder="1" applyAlignment="1">
      <alignment horizontal="center" vertical="center" wrapText="1"/>
    </xf>
    <xf numFmtId="176" fontId="2" fillId="9" borderId="8" xfId="3" applyNumberFormat="1" applyFont="1" applyFill="1" applyBorder="1" applyAlignment="1">
      <alignment horizontal="center" vertical="center" wrapText="1"/>
    </xf>
    <xf numFmtId="176" fontId="2" fillId="9" borderId="12" xfId="3" applyNumberFormat="1" applyFont="1" applyFill="1" applyBorder="1" applyAlignment="1">
      <alignment horizontal="center" vertical="center" wrapText="1"/>
    </xf>
    <xf numFmtId="0" fontId="2" fillId="9" borderId="3" xfId="3" applyFont="1" applyFill="1" applyBorder="1" applyAlignment="1">
      <alignment horizontal="center" vertical="center" wrapText="1"/>
    </xf>
    <xf numFmtId="0" fontId="2" fillId="9" borderId="4" xfId="3" applyFont="1" applyFill="1" applyBorder="1" applyAlignment="1">
      <alignment horizontal="center" vertical="center" wrapText="1"/>
    </xf>
    <xf numFmtId="176" fontId="2" fillId="9" borderId="3" xfId="3" applyNumberFormat="1" applyFont="1" applyFill="1" applyBorder="1" applyAlignment="1">
      <alignment horizontal="center" vertical="center" wrapText="1"/>
    </xf>
    <xf numFmtId="49" fontId="10" fillId="9" borderId="3" xfId="3" applyNumberFormat="1" applyFont="1" applyFill="1" applyBorder="1" applyAlignment="1">
      <alignment horizontal="center" vertical="center" wrapText="1"/>
    </xf>
    <xf numFmtId="49" fontId="2" fillId="9" borderId="23" xfId="3" applyNumberFormat="1" applyFont="1" applyFill="1" applyBorder="1" applyAlignment="1">
      <alignment horizontal="center" vertical="center" wrapText="1"/>
    </xf>
    <xf numFmtId="49" fontId="2" fillId="9" borderId="22" xfId="3" applyNumberFormat="1" applyFont="1" applyFill="1" applyBorder="1" applyAlignment="1">
      <alignment horizontal="center" vertical="center" wrapText="1"/>
    </xf>
    <xf numFmtId="49" fontId="2" fillId="9" borderId="15" xfId="3" applyNumberFormat="1" applyFont="1" applyFill="1" applyBorder="1" applyAlignment="1">
      <alignment horizontal="center" vertical="center" wrapText="1"/>
    </xf>
    <xf numFmtId="176" fontId="2" fillId="9" borderId="22" xfId="3" applyNumberFormat="1" applyFont="1" applyFill="1" applyBorder="1" applyAlignment="1">
      <alignment horizontal="center" vertical="center" wrapText="1"/>
    </xf>
    <xf numFmtId="49" fontId="11" fillId="9" borderId="48" xfId="3" applyNumberFormat="1" applyFont="1" applyFill="1" applyBorder="1" applyAlignment="1">
      <alignment horizontal="center" vertical="center"/>
    </xf>
    <xf numFmtId="49" fontId="3" fillId="9" borderId="49" xfId="3" applyNumberFormat="1" applyFont="1" applyFill="1" applyBorder="1" applyAlignment="1">
      <alignment horizontal="center" vertical="center"/>
    </xf>
    <xf numFmtId="49" fontId="2" fillId="9" borderId="2" xfId="3" applyNumberFormat="1" applyFont="1" applyFill="1" applyBorder="1" applyAlignment="1">
      <alignment horizontal="center" vertical="center" wrapText="1" shrinkToFit="1"/>
    </xf>
    <xf numFmtId="49" fontId="2" fillId="9" borderId="4" xfId="3" applyNumberFormat="1" applyFont="1" applyFill="1" applyBorder="1" applyAlignment="1">
      <alignment horizontal="center" vertical="center" wrapText="1" shrinkToFit="1"/>
    </xf>
    <xf numFmtId="0" fontId="2" fillId="9" borderId="8" xfId="3" applyFont="1" applyFill="1" applyBorder="1" applyAlignment="1">
      <alignment horizontal="center" vertical="center" wrapText="1"/>
    </xf>
    <xf numFmtId="0" fontId="2" fillId="9" borderId="12" xfId="3" applyFont="1" applyFill="1" applyBorder="1" applyAlignment="1">
      <alignment horizontal="center" vertical="center" wrapText="1"/>
    </xf>
    <xf numFmtId="49" fontId="9" fillId="9" borderId="8" xfId="3" applyNumberFormat="1" applyFont="1" applyFill="1" applyBorder="1" applyAlignment="1">
      <alignment horizontal="center" vertical="center" wrapText="1"/>
    </xf>
    <xf numFmtId="0" fontId="2" fillId="9" borderId="6" xfId="3" applyFont="1" applyFill="1" applyBorder="1" applyAlignment="1">
      <alignment horizontal="center" vertical="center" wrapText="1"/>
    </xf>
    <xf numFmtId="0" fontId="2" fillId="9" borderId="10" xfId="3" applyFont="1" applyFill="1" applyBorder="1" applyAlignment="1">
      <alignment horizontal="center" vertical="center" wrapText="1"/>
    </xf>
    <xf numFmtId="179" fontId="2" fillId="9" borderId="7" xfId="3" applyNumberFormat="1" applyFont="1" applyFill="1" applyBorder="1" applyAlignment="1">
      <alignment horizontal="center" vertical="center" wrapText="1"/>
    </xf>
    <xf numFmtId="177" fontId="2" fillId="9" borderId="4" xfId="3" applyNumberFormat="1" applyFont="1" applyFill="1" applyBorder="1" applyAlignment="1">
      <alignment horizontal="center" vertical="center" wrapText="1"/>
    </xf>
    <xf numFmtId="177" fontId="2" fillId="9" borderId="8" xfId="3" applyNumberFormat="1" applyFont="1" applyFill="1" applyBorder="1" applyAlignment="1">
      <alignment horizontal="center" vertical="center" wrapText="1"/>
    </xf>
    <xf numFmtId="177" fontId="2" fillId="9" borderId="12" xfId="3" applyNumberFormat="1" applyFont="1" applyFill="1" applyBorder="1" applyAlignment="1">
      <alignment horizontal="center" vertical="center" wrapText="1"/>
    </xf>
    <xf numFmtId="49" fontId="53" fillId="9" borderId="48" xfId="3" applyNumberFormat="1" applyFont="1" applyFill="1" applyBorder="1" applyAlignment="1">
      <alignment horizontal="center" vertical="center"/>
    </xf>
  </cellXfs>
  <cellStyles count="40">
    <cellStyle name="Normal" xfId="39" xr:uid="{00000000-0005-0000-0000-000000000000}"/>
    <cellStyle name="Normal 2" xfId="10" xr:uid="{00000000-0005-0000-0000-000001000000}"/>
    <cellStyle name="Normal_pump1" xfId="13" xr:uid="{00000000-0005-0000-0000-000002000000}"/>
    <cellStyle name="Standard 2" xfId="8" xr:uid="{00000000-0005-0000-0000-000003000000}"/>
    <cellStyle name="Standard_REPORT" xfId="14" xr:uid="{00000000-0005-0000-0000-000004000000}"/>
    <cellStyle name="標準_LSCHE01" xfId="15" xr:uid="{00000000-0005-0000-0000-000005000000}"/>
    <cellStyle name="差_PS-TEM_PS0005 R1 Line List (管道一览表) 2017版 20170406" xfId="16" xr:uid="{00000000-0005-0000-0000-000006000000}"/>
    <cellStyle name="常规" xfId="0" builtinId="0"/>
    <cellStyle name="常规 10" xfId="12" xr:uid="{00000000-0005-0000-0000-000008000000}"/>
    <cellStyle name="常规 2" xfId="17" xr:uid="{00000000-0005-0000-0000-000009000000}"/>
    <cellStyle name="常规 2 2" xfId="11" xr:uid="{00000000-0005-0000-0000-00000A000000}"/>
    <cellStyle name="常规 2 2 2" xfId="6" xr:uid="{00000000-0005-0000-0000-00000B000000}"/>
    <cellStyle name="常规 2 2 2 2" xfId="2" xr:uid="{00000000-0005-0000-0000-00000C000000}"/>
    <cellStyle name="常规 2 2 2 2 2" xfId="18" xr:uid="{00000000-0005-0000-0000-00000D000000}"/>
    <cellStyle name="常规 2 2 2 3" xfId="9" xr:uid="{00000000-0005-0000-0000-00000E000000}"/>
    <cellStyle name="常规 2 2 2 4" xfId="5" xr:uid="{00000000-0005-0000-0000-00000F000000}"/>
    <cellStyle name="常规 2 2 3" xfId="7" xr:uid="{00000000-0005-0000-0000-000010000000}"/>
    <cellStyle name="常规 2 2 4" xfId="1" xr:uid="{00000000-0005-0000-0000-000011000000}"/>
    <cellStyle name="常规 2 2 5" xfId="19" xr:uid="{00000000-0005-0000-0000-000012000000}"/>
    <cellStyle name="常规 2 2_T17023管线一览表20170703-A4彩色记录版" xfId="20" xr:uid="{00000000-0005-0000-0000-000013000000}"/>
    <cellStyle name="常规 2 3" xfId="21" xr:uid="{00000000-0005-0000-0000-000014000000}"/>
    <cellStyle name="常规 2 4" xfId="22" xr:uid="{00000000-0005-0000-0000-000015000000}"/>
    <cellStyle name="常规 2 5" xfId="23" xr:uid="{00000000-0005-0000-0000-000016000000}"/>
    <cellStyle name="常规 2 6" xfId="24" xr:uid="{00000000-0005-0000-0000-000017000000}"/>
    <cellStyle name="常规 3" xfId="25" xr:uid="{00000000-0005-0000-0000-000018000000}"/>
    <cellStyle name="常规 3 2" xfId="26" xr:uid="{00000000-0005-0000-0000-000019000000}"/>
    <cellStyle name="常规 3 2 2" xfId="27" xr:uid="{00000000-0005-0000-0000-00001A000000}"/>
    <cellStyle name="常规 3 3" xfId="28" xr:uid="{00000000-0005-0000-0000-00001B000000}"/>
    <cellStyle name="常规 3 4" xfId="29" xr:uid="{00000000-0005-0000-0000-00001C000000}"/>
    <cellStyle name="常规 4" xfId="30" xr:uid="{00000000-0005-0000-0000-00001D000000}"/>
    <cellStyle name="常规 4 2" xfId="31" xr:uid="{00000000-0005-0000-0000-00001E000000}"/>
    <cellStyle name="常规 5" xfId="32" xr:uid="{00000000-0005-0000-0000-00001F000000}"/>
    <cellStyle name="常规 5 2" xfId="4" xr:uid="{00000000-0005-0000-0000-000020000000}"/>
    <cellStyle name="常规 5 3" xfId="33" xr:uid="{00000000-0005-0000-0000-000021000000}"/>
    <cellStyle name="常规 6" xfId="3" xr:uid="{00000000-0005-0000-0000-000022000000}"/>
    <cellStyle name="常规 7" xfId="34" xr:uid="{00000000-0005-0000-0000-000023000000}"/>
    <cellStyle name="常规 8" xfId="35" xr:uid="{00000000-0005-0000-0000-000024000000}"/>
    <cellStyle name="常规 9" xfId="36" xr:uid="{00000000-0005-0000-0000-000025000000}"/>
    <cellStyle name="常规_文件封面" xfId="37" xr:uid="{00000000-0005-0000-0000-000026000000}"/>
    <cellStyle name="好_PS-TEM_PS0005 R1 Line List (管道一览表) 2017版 20170406" xfId="38" xr:uid="{00000000-0005-0000-0000-000027000000}"/>
  </cellStyles>
  <dxfs count="16">
    <dxf>
      <font>
        <color rgb="FF9C0006"/>
      </font>
      <fill>
        <patternFill patternType="solid">
          <bgColor rgb="FFFFC7CE"/>
        </patternFill>
      </fill>
    </dxf>
    <dxf>
      <font>
        <color rgb="FFFF0000"/>
      </font>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color rgb="FFFF0000"/>
      </font>
      <fill>
        <patternFill patternType="solid">
          <bgColor rgb="FFFFFF00"/>
        </patternFill>
      </fill>
    </dxf>
    <dxf>
      <font>
        <color rgb="FF9C0006"/>
      </font>
      <fill>
        <patternFill patternType="solid">
          <bgColor rgb="FFFFC7CE"/>
        </patternFill>
      </fill>
    </dxf>
    <dxf>
      <font>
        <color rgb="FFFF0000"/>
      </font>
      <fill>
        <patternFill patternType="solid">
          <bgColor rgb="FFFFFF00"/>
        </patternFill>
      </fill>
    </dxf>
    <dxf>
      <font>
        <color rgb="FF9C0006"/>
      </font>
      <fill>
        <patternFill patternType="solid">
          <bgColor rgb="FFFFC7CE"/>
        </patternFill>
      </fill>
    </dxf>
    <dxf>
      <font>
        <color rgb="FFFF0000"/>
      </font>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9" defaultPivotStyle="PivotStyleLight16"/>
  <colors>
    <mruColors>
      <color rgb="FF24F2F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114299</xdr:colOff>
      <xdr:row>2</xdr:row>
      <xdr:rowOff>95250</xdr:rowOff>
    </xdr:from>
    <xdr:to>
      <xdr:col>19</xdr:col>
      <xdr:colOff>96749</xdr:colOff>
      <xdr:row>5</xdr:row>
      <xdr:rowOff>57365</xdr:rowOff>
    </xdr:to>
    <xdr:pic>
      <xdr:nvPicPr>
        <xdr:cNvPr id="3" name="图片 1" descr="说明: C:\Users\qa-xsn\Desktop\新建文件夹\封面标.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94640" y="419100"/>
          <a:ext cx="324040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628650</xdr:colOff>
      <xdr:row>1</xdr:row>
      <xdr:rowOff>142875</xdr:rowOff>
    </xdr:to>
    <xdr:pic>
      <xdr:nvPicPr>
        <xdr:cNvPr id="19849" name="Picture 5" descr="LindeLogo_new_SWtransparent">
          <a:extLst>
            <a:ext uri="{FF2B5EF4-FFF2-40B4-BE49-F238E27FC236}">
              <a16:creationId xmlns:a16="http://schemas.microsoft.com/office/drawing/2014/main" id="{00000000-0008-0000-0400-0000894D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8575" y="0"/>
          <a:ext cx="1047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3110\1010_KERTEH\BETRIEB\BETRTECH\05CBA-Output\5.13%20Seoul%20Office\Saumweber\ESD\C&amp;E%2018.07.00\C&amp;E%2011_12%2018.07.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
      <sheetName val="cause&amp;effects"/>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43"/>
  <sheetViews>
    <sheetView workbookViewId="0"/>
  </sheetViews>
  <sheetFormatPr defaultColWidth="9" defaultRowHeight="12.75" x14ac:dyDescent="0.2"/>
  <sheetData>
    <row r="1" spans="1:2" x14ac:dyDescent="0.2">
      <c r="A1">
        <v>0</v>
      </c>
      <c r="B1" t="s">
        <v>0</v>
      </c>
    </row>
    <row r="2" spans="1:2" x14ac:dyDescent="0.2">
      <c r="A2">
        <v>5</v>
      </c>
      <c r="B2" t="s">
        <v>1</v>
      </c>
    </row>
    <row r="3" spans="1:2" x14ac:dyDescent="0.2"/>
    <row r="4" spans="1:2" x14ac:dyDescent="0.2"/>
    <row r="5" spans="1:2" x14ac:dyDescent="0.2">
      <c r="B5" t="b">
        <v>0</v>
      </c>
    </row>
    <row r="6" spans="1:2" x14ac:dyDescent="0.2">
      <c r="B6">
        <v>26</v>
      </c>
    </row>
    <row r="7" spans="1:2" x14ac:dyDescent="0.2">
      <c r="B7">
        <v>9</v>
      </c>
    </row>
    <row r="8" spans="1:2" x14ac:dyDescent="0.2">
      <c r="A8">
        <v>3</v>
      </c>
      <c r="B8" t="b">
        <v>0</v>
      </c>
    </row>
    <row r="9" spans="1:2" x14ac:dyDescent="0.2">
      <c r="B9" t="s">
        <v>2</v>
      </c>
    </row>
    <row r="10" spans="1:2" x14ac:dyDescent="0.2">
      <c r="A10" s="171" t="s">
        <v>3</v>
      </c>
      <c r="B10" t="s">
        <v>4</v>
      </c>
    </row>
    <row r="11" spans="1:2" x14ac:dyDescent="0.2">
      <c r="A11">
        <v>0</v>
      </c>
      <c r="B11" t="s">
        <v>5</v>
      </c>
    </row>
    <row r="12" spans="1:2" x14ac:dyDescent="0.2">
      <c r="B12" t="s">
        <v>6</v>
      </c>
    </row>
    <row r="13" spans="1:2" x14ac:dyDescent="0.2">
      <c r="B13" t="s">
        <v>7</v>
      </c>
    </row>
    <row r="14" spans="1:2" x14ac:dyDescent="0.2">
      <c r="B14" t="s">
        <v>8</v>
      </c>
    </row>
    <row r="15" spans="1:2" x14ac:dyDescent="0.2">
      <c r="B15" t="s">
        <v>9</v>
      </c>
    </row>
    <row r="16" spans="1:2" x14ac:dyDescent="0.2">
      <c r="B16" t="s">
        <v>10</v>
      </c>
    </row>
    <row r="17" spans="2:2" x14ac:dyDescent="0.2">
      <c r="B17" t="s">
        <v>11</v>
      </c>
    </row>
    <row r="18" spans="2:2" x14ac:dyDescent="0.2">
      <c r="B18" t="s">
        <v>12</v>
      </c>
    </row>
    <row r="19" spans="2:2" x14ac:dyDescent="0.2">
      <c r="B19" t="s">
        <v>13</v>
      </c>
    </row>
    <row r="20" spans="2:2" x14ac:dyDescent="0.2">
      <c r="B20" t="s">
        <v>14</v>
      </c>
    </row>
    <row r="21" spans="2:2" x14ac:dyDescent="0.2">
      <c r="B21" t="s">
        <v>15</v>
      </c>
    </row>
    <row r="22" spans="2:2" x14ac:dyDescent="0.2">
      <c r="B22" t="s">
        <v>16</v>
      </c>
    </row>
    <row r="23" spans="2:2" x14ac:dyDescent="0.2">
      <c r="B23" t="s">
        <v>17</v>
      </c>
    </row>
    <row r="24" spans="2:2" x14ac:dyDescent="0.2">
      <c r="B24" t="s">
        <v>18</v>
      </c>
    </row>
    <row r="25" spans="2:2" x14ac:dyDescent="0.2">
      <c r="B25" t="s">
        <v>19</v>
      </c>
    </row>
    <row r="26" spans="2:2" x14ac:dyDescent="0.2">
      <c r="B26" t="s">
        <v>20</v>
      </c>
    </row>
    <row r="27" spans="2:2" x14ac:dyDescent="0.2">
      <c r="B27" t="s">
        <v>21</v>
      </c>
    </row>
    <row r="28" spans="2:2" x14ac:dyDescent="0.2">
      <c r="B28" t="s">
        <v>22</v>
      </c>
    </row>
    <row r="29" spans="2:2" x14ac:dyDescent="0.2">
      <c r="B29" t="s">
        <v>23</v>
      </c>
    </row>
    <row r="30" spans="2:2" x14ac:dyDescent="0.2">
      <c r="B30" t="s">
        <v>24</v>
      </c>
    </row>
    <row r="31" spans="2:2" x14ac:dyDescent="0.2">
      <c r="B31" t="s">
        <v>25</v>
      </c>
    </row>
    <row r="32" spans="2:2" x14ac:dyDescent="0.2">
      <c r="B32" t="s">
        <v>26</v>
      </c>
    </row>
    <row r="33" spans="2:2" x14ac:dyDescent="0.2">
      <c r="B33" t="s">
        <v>27</v>
      </c>
    </row>
    <row r="34" spans="2:2" x14ac:dyDescent="0.2">
      <c r="B34" t="s">
        <v>28</v>
      </c>
    </row>
    <row r="35" spans="2:2" x14ac:dyDescent="0.2">
      <c r="B35" t="s">
        <v>29</v>
      </c>
    </row>
    <row r="36" spans="2:2" x14ac:dyDescent="0.2">
      <c r="B36" t="s">
        <v>30</v>
      </c>
    </row>
    <row r="37" spans="2:2" x14ac:dyDescent="0.2">
      <c r="B37" t="s">
        <v>31</v>
      </c>
    </row>
    <row r="38" spans="2:2" x14ac:dyDescent="0.2">
      <c r="B38" t="s">
        <v>32</v>
      </c>
    </row>
    <row r="39" spans="2:2" x14ac:dyDescent="0.2">
      <c r="B39" t="s">
        <v>33</v>
      </c>
    </row>
    <row r="40" spans="2:2" x14ac:dyDescent="0.2">
      <c r="B40" t="s">
        <v>34</v>
      </c>
    </row>
    <row r="41" spans="2:2" x14ac:dyDescent="0.2">
      <c r="B41" t="s">
        <v>35</v>
      </c>
    </row>
    <row r="42" spans="2:2" x14ac:dyDescent="0.2">
      <c r="B42" t="s">
        <v>36</v>
      </c>
    </row>
    <row r="43" spans="2:2" x14ac:dyDescent="0.2">
      <c r="B43" t="s">
        <v>37</v>
      </c>
    </row>
  </sheetData>
  <phoneticPr fontId="5"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V36"/>
  <sheetViews>
    <sheetView showGridLines="0" view="pageBreakPreview" zoomScale="130" zoomScaleNormal="110" zoomScaleSheetLayoutView="130" workbookViewId="0">
      <selection activeCell="AA6" sqref="AA6:AI7"/>
    </sheetView>
  </sheetViews>
  <sheetFormatPr defaultColWidth="2.7109375" defaultRowHeight="12.75" x14ac:dyDescent="0.2"/>
  <cols>
    <col min="1" max="16384" width="2.7109375" style="153"/>
  </cols>
  <sheetData>
    <row r="1" spans="1:48" x14ac:dyDescent="0.2">
      <c r="AU1"/>
    </row>
    <row r="2" spans="1:48" ht="12" customHeight="1" x14ac:dyDescent="0.3">
      <c r="A2" s="155" t="s">
        <v>38</v>
      </c>
      <c r="B2" s="156"/>
      <c r="C2" s="156"/>
      <c r="D2" s="156"/>
      <c r="E2" s="156"/>
      <c r="F2" s="156"/>
      <c r="G2" s="156"/>
      <c r="H2" s="156"/>
      <c r="I2" s="156"/>
      <c r="J2" s="156"/>
      <c r="K2" s="156"/>
      <c r="L2" s="156"/>
      <c r="M2" s="156"/>
      <c r="N2" s="156"/>
      <c r="O2" s="156"/>
      <c r="P2" s="156"/>
      <c r="Q2" s="156"/>
      <c r="R2" s="156"/>
      <c r="S2" s="156"/>
      <c r="T2" s="156"/>
      <c r="U2" s="164"/>
      <c r="V2" s="626" t="s">
        <v>39</v>
      </c>
      <c r="W2" s="626"/>
      <c r="X2" s="626"/>
      <c r="Y2" s="626"/>
      <c r="Z2" s="626"/>
      <c r="AA2" s="627" t="s">
        <v>887</v>
      </c>
      <c r="AB2" s="626"/>
      <c r="AC2" s="626"/>
      <c r="AD2" s="626"/>
      <c r="AE2" s="626"/>
      <c r="AF2" s="626"/>
      <c r="AG2" s="626"/>
      <c r="AH2" s="626"/>
      <c r="AI2" s="626"/>
      <c r="AJ2" s="626"/>
      <c r="AK2" s="626"/>
      <c r="AL2" s="626"/>
      <c r="AM2" s="626"/>
      <c r="AN2" s="626"/>
      <c r="AO2" s="626"/>
      <c r="AP2" s="626"/>
      <c r="AQ2" s="626"/>
      <c r="AR2" s="626"/>
      <c r="AS2" s="626"/>
      <c r="AT2" s="626"/>
      <c r="AU2" s="628"/>
    </row>
    <row r="3" spans="1:48" ht="12" customHeight="1" x14ac:dyDescent="0.3">
      <c r="A3" s="157"/>
      <c r="B3" s="158"/>
      <c r="C3" s="158"/>
      <c r="D3" s="158"/>
      <c r="E3" s="158"/>
      <c r="F3" s="158"/>
      <c r="G3" s="158"/>
      <c r="H3" s="158"/>
      <c r="I3" s="158"/>
      <c r="J3" s="158"/>
      <c r="K3" s="158"/>
      <c r="L3" s="158"/>
      <c r="M3" s="158"/>
      <c r="N3" s="158"/>
      <c r="O3" s="158"/>
      <c r="P3" s="158"/>
      <c r="Q3" s="158"/>
      <c r="R3" s="158"/>
      <c r="S3" s="158"/>
      <c r="T3" s="158"/>
      <c r="U3" s="165"/>
      <c r="V3" s="611"/>
      <c r="W3" s="611"/>
      <c r="X3" s="611"/>
      <c r="Y3" s="611"/>
      <c r="Z3" s="611"/>
      <c r="AA3" s="629"/>
      <c r="AB3" s="608"/>
      <c r="AC3" s="608"/>
      <c r="AD3" s="608"/>
      <c r="AE3" s="608"/>
      <c r="AF3" s="608"/>
      <c r="AG3" s="608"/>
      <c r="AH3" s="608"/>
      <c r="AI3" s="608"/>
      <c r="AJ3" s="608"/>
      <c r="AK3" s="608"/>
      <c r="AL3" s="608"/>
      <c r="AM3" s="608"/>
      <c r="AN3" s="608"/>
      <c r="AO3" s="608"/>
      <c r="AP3" s="608"/>
      <c r="AQ3" s="608"/>
      <c r="AR3" s="608"/>
      <c r="AS3" s="608"/>
      <c r="AT3" s="608"/>
      <c r="AU3" s="609"/>
    </row>
    <row r="4" spans="1:48" ht="12" customHeight="1" x14ac:dyDescent="0.3">
      <c r="A4" s="157"/>
      <c r="B4" s="158"/>
      <c r="C4" s="158"/>
      <c r="D4" s="158"/>
      <c r="E4" s="158"/>
      <c r="F4" s="158"/>
      <c r="G4" s="158"/>
      <c r="H4" s="158"/>
      <c r="I4" s="158"/>
      <c r="J4" s="158"/>
      <c r="K4" s="158"/>
      <c r="L4" s="158"/>
      <c r="M4" s="158"/>
      <c r="N4" s="158"/>
      <c r="O4" s="158"/>
      <c r="P4" s="158"/>
      <c r="Q4" s="158"/>
      <c r="R4" s="158"/>
      <c r="S4" s="158"/>
      <c r="T4" s="158"/>
      <c r="U4" s="165"/>
      <c r="V4" s="592" t="s">
        <v>40</v>
      </c>
      <c r="W4" s="592"/>
      <c r="X4" s="592"/>
      <c r="Y4" s="592"/>
      <c r="Z4" s="630"/>
      <c r="AA4" s="632" t="s">
        <v>902</v>
      </c>
      <c r="AB4" s="592"/>
      <c r="AC4" s="592"/>
      <c r="AD4" s="592"/>
      <c r="AE4" s="592"/>
      <c r="AF4" s="592"/>
      <c r="AG4" s="592"/>
      <c r="AH4" s="592"/>
      <c r="AI4" s="592"/>
      <c r="AJ4" s="634" t="s">
        <v>41</v>
      </c>
      <c r="AK4" s="592"/>
      <c r="AL4" s="592"/>
      <c r="AM4" s="592"/>
      <c r="AN4" s="630"/>
      <c r="AO4" s="632" t="s">
        <v>932</v>
      </c>
      <c r="AP4" s="592"/>
      <c r="AQ4" s="592"/>
      <c r="AR4" s="592"/>
      <c r="AS4" s="592"/>
      <c r="AT4" s="592"/>
      <c r="AU4" s="635"/>
    </row>
    <row r="5" spans="1:48" ht="12" customHeight="1" x14ac:dyDescent="0.3">
      <c r="A5" s="157"/>
      <c r="B5" s="158"/>
      <c r="C5" s="158"/>
      <c r="D5" s="158"/>
      <c r="E5" s="158"/>
      <c r="F5" s="158"/>
      <c r="G5" s="158"/>
      <c r="H5" s="158"/>
      <c r="I5" s="158"/>
      <c r="J5" s="158"/>
      <c r="K5" s="158"/>
      <c r="L5" s="158"/>
      <c r="M5" s="158"/>
      <c r="N5" s="158"/>
      <c r="O5" s="158"/>
      <c r="P5" s="158"/>
      <c r="Q5" s="158"/>
      <c r="R5" s="158"/>
      <c r="S5" s="158"/>
      <c r="T5" s="158"/>
      <c r="U5" s="165"/>
      <c r="V5" s="611"/>
      <c r="W5" s="611"/>
      <c r="X5" s="611"/>
      <c r="Y5" s="611"/>
      <c r="Z5" s="631"/>
      <c r="AA5" s="633"/>
      <c r="AB5" s="611"/>
      <c r="AC5" s="611"/>
      <c r="AD5" s="611"/>
      <c r="AE5" s="611"/>
      <c r="AF5" s="611"/>
      <c r="AG5" s="611"/>
      <c r="AH5" s="611"/>
      <c r="AI5" s="611"/>
      <c r="AJ5" s="633"/>
      <c r="AK5" s="611"/>
      <c r="AL5" s="611"/>
      <c r="AM5" s="611"/>
      <c r="AN5" s="631"/>
      <c r="AO5" s="633"/>
      <c r="AP5" s="611"/>
      <c r="AQ5" s="611"/>
      <c r="AR5" s="611"/>
      <c r="AS5" s="611"/>
      <c r="AT5" s="611"/>
      <c r="AU5" s="612"/>
    </row>
    <row r="6" spans="1:48" ht="12" customHeight="1" x14ac:dyDescent="0.3">
      <c r="A6" s="157"/>
      <c r="B6" s="158"/>
      <c r="C6" s="158"/>
      <c r="D6" s="158"/>
      <c r="E6" s="158"/>
      <c r="F6" s="158"/>
      <c r="G6" s="158"/>
      <c r="H6" s="158"/>
      <c r="I6" s="158"/>
      <c r="J6" s="158"/>
      <c r="K6" s="158"/>
      <c r="L6" s="158"/>
      <c r="M6" s="158"/>
      <c r="N6" s="158"/>
      <c r="O6" s="158"/>
      <c r="P6" s="158"/>
      <c r="Q6" s="158"/>
      <c r="R6" s="158"/>
      <c r="S6" s="158"/>
      <c r="T6" s="158"/>
      <c r="U6" s="165"/>
      <c r="V6" s="592" t="s">
        <v>42</v>
      </c>
      <c r="W6" s="592"/>
      <c r="X6" s="592"/>
      <c r="Y6" s="592"/>
      <c r="Z6" s="592"/>
      <c r="AA6" s="594" t="s">
        <v>946</v>
      </c>
      <c r="AB6" s="595"/>
      <c r="AC6" s="595"/>
      <c r="AD6" s="595"/>
      <c r="AE6" s="595"/>
      <c r="AF6" s="595"/>
      <c r="AG6" s="595"/>
      <c r="AH6" s="595"/>
      <c r="AI6" s="596"/>
      <c r="AJ6" s="641" t="s">
        <v>43</v>
      </c>
      <c r="AK6" s="642"/>
      <c r="AL6" s="642"/>
      <c r="AM6" s="642"/>
      <c r="AN6" s="643"/>
      <c r="AO6" s="641" t="s">
        <v>44</v>
      </c>
      <c r="AP6" s="642"/>
      <c r="AQ6" s="642"/>
      <c r="AR6" s="642"/>
      <c r="AS6" s="642"/>
      <c r="AT6" s="642"/>
      <c r="AU6" s="644"/>
    </row>
    <row r="7" spans="1:48" ht="12" customHeight="1" x14ac:dyDescent="0.3">
      <c r="A7" s="159"/>
      <c r="B7" s="160"/>
      <c r="C7" s="160"/>
      <c r="D7" s="160"/>
      <c r="E7" s="160"/>
      <c r="F7" s="160"/>
      <c r="G7" s="160"/>
      <c r="H7" s="160"/>
      <c r="I7" s="160"/>
      <c r="J7" s="160"/>
      <c r="K7" s="160"/>
      <c r="L7" s="160"/>
      <c r="M7" s="160"/>
      <c r="N7" s="160"/>
      <c r="O7" s="160"/>
      <c r="P7" s="160"/>
      <c r="Q7" s="160"/>
      <c r="R7" s="160"/>
      <c r="S7" s="160"/>
      <c r="T7" s="160"/>
      <c r="U7" s="166"/>
      <c r="V7" s="593"/>
      <c r="W7" s="593"/>
      <c r="X7" s="593"/>
      <c r="Y7" s="593"/>
      <c r="Z7" s="593"/>
      <c r="AA7" s="597"/>
      <c r="AB7" s="598"/>
      <c r="AC7" s="598"/>
      <c r="AD7" s="598"/>
      <c r="AE7" s="598"/>
      <c r="AF7" s="598"/>
      <c r="AG7" s="598"/>
      <c r="AH7" s="598"/>
      <c r="AI7" s="599"/>
      <c r="AJ7" s="645" t="s">
        <v>997</v>
      </c>
      <c r="AK7" s="593"/>
      <c r="AL7" s="593"/>
      <c r="AM7" s="593"/>
      <c r="AN7" s="646"/>
      <c r="AO7" s="645" t="s">
        <v>933</v>
      </c>
      <c r="AP7" s="593"/>
      <c r="AQ7" s="593"/>
      <c r="AR7" s="593"/>
      <c r="AS7" s="593"/>
      <c r="AT7" s="593"/>
      <c r="AU7" s="647"/>
      <c r="AV7" s="169" t="s">
        <v>38</v>
      </c>
    </row>
    <row r="8" spans="1:48" ht="12" customHeight="1" x14ac:dyDescent="0.3">
      <c r="A8" s="157"/>
      <c r="B8" s="158"/>
      <c r="C8" s="158"/>
      <c r="D8" s="158"/>
      <c r="E8" s="158"/>
      <c r="F8" s="158"/>
      <c r="G8" s="158"/>
      <c r="H8" s="158"/>
      <c r="I8" s="158"/>
      <c r="J8" s="158"/>
      <c r="K8" s="158"/>
      <c r="L8" s="158"/>
      <c r="M8" s="158"/>
      <c r="N8" s="158"/>
      <c r="O8" s="158"/>
      <c r="P8" s="158"/>
      <c r="Q8" s="158"/>
      <c r="R8" s="158"/>
      <c r="S8" s="158"/>
      <c r="T8" s="158"/>
      <c r="U8" s="158"/>
      <c r="V8" s="163"/>
      <c r="W8" s="163"/>
      <c r="X8" s="163"/>
      <c r="Y8" s="163"/>
      <c r="Z8" s="163"/>
      <c r="AA8" s="167"/>
      <c r="AB8" s="167"/>
      <c r="AC8" s="167"/>
      <c r="AD8" s="167"/>
      <c r="AE8" s="167"/>
      <c r="AF8" s="167"/>
      <c r="AG8" s="167"/>
      <c r="AH8" s="167"/>
      <c r="AI8" s="167"/>
      <c r="AJ8" s="163"/>
      <c r="AK8" s="163"/>
      <c r="AL8" s="163"/>
      <c r="AM8" s="163"/>
      <c r="AN8" s="163"/>
      <c r="AO8" s="163"/>
      <c r="AP8" s="163"/>
      <c r="AQ8" s="163"/>
      <c r="AR8" s="163"/>
      <c r="AS8" s="163"/>
      <c r="AT8" s="163"/>
      <c r="AU8" s="168"/>
    </row>
    <row r="9" spans="1:48" ht="12" customHeight="1" x14ac:dyDescent="0.3">
      <c r="A9" s="157"/>
      <c r="B9" s="158"/>
      <c r="C9" s="158"/>
      <c r="D9" s="158"/>
      <c r="E9" s="158"/>
      <c r="F9" s="158"/>
      <c r="G9" s="158"/>
      <c r="H9" s="158"/>
      <c r="I9" s="158"/>
      <c r="J9" s="158"/>
      <c r="K9" s="158"/>
      <c r="L9" s="158"/>
      <c r="M9" s="158"/>
      <c r="N9" s="158"/>
      <c r="O9" s="158"/>
      <c r="P9" s="158"/>
      <c r="Q9" s="158"/>
      <c r="R9" s="158"/>
      <c r="S9" s="158"/>
      <c r="T9" s="158"/>
      <c r="U9" s="158"/>
      <c r="V9" s="163"/>
      <c r="W9" s="163"/>
      <c r="X9" s="163"/>
      <c r="Y9" s="163"/>
      <c r="Z9" s="163"/>
      <c r="AA9" s="167"/>
      <c r="AB9" s="167"/>
      <c r="AC9" s="167"/>
      <c r="AD9" s="167"/>
      <c r="AE9" s="167"/>
      <c r="AF9" s="167"/>
      <c r="AG9" s="167"/>
      <c r="AH9" s="167"/>
      <c r="AI9" s="167"/>
      <c r="AJ9" s="163"/>
      <c r="AK9" s="163"/>
      <c r="AL9" s="163"/>
      <c r="AM9" s="163"/>
      <c r="AN9" s="163"/>
      <c r="AO9" s="163"/>
      <c r="AP9" s="163"/>
      <c r="AQ9" s="163"/>
      <c r="AR9" s="163"/>
      <c r="AS9" s="163"/>
      <c r="AT9" s="163"/>
      <c r="AU9" s="168"/>
    </row>
    <row r="10" spans="1:48" ht="12" customHeight="1" x14ac:dyDescent="0.3">
      <c r="A10" s="157"/>
      <c r="B10" s="158"/>
      <c r="C10" s="158"/>
      <c r="D10" s="158"/>
      <c r="E10" s="158"/>
      <c r="F10" s="158"/>
      <c r="G10" s="158"/>
      <c r="H10" s="158"/>
      <c r="I10" s="158"/>
      <c r="J10" s="158"/>
      <c r="K10" s="158"/>
      <c r="L10" s="158"/>
      <c r="M10" s="158"/>
      <c r="N10" s="158"/>
      <c r="O10" s="158"/>
      <c r="P10" s="158"/>
      <c r="Q10" s="158"/>
      <c r="R10" s="158"/>
      <c r="S10" s="158"/>
      <c r="T10" s="158"/>
      <c r="U10" s="158"/>
      <c r="V10" s="163"/>
      <c r="W10" s="163"/>
      <c r="X10" s="163"/>
      <c r="Y10" s="163"/>
      <c r="Z10" s="163"/>
      <c r="AA10" s="167"/>
      <c r="AB10" s="167"/>
      <c r="AC10" s="167"/>
      <c r="AD10" s="167"/>
      <c r="AE10" s="167"/>
      <c r="AF10" s="167"/>
      <c r="AG10" s="167"/>
      <c r="AH10" s="167"/>
      <c r="AI10" s="167"/>
      <c r="AJ10" s="163"/>
      <c r="AK10" s="163"/>
      <c r="AL10" s="163"/>
      <c r="AM10" s="163"/>
      <c r="AN10" s="163"/>
      <c r="AO10" s="163"/>
      <c r="AP10" s="163"/>
      <c r="AQ10" s="163"/>
      <c r="AR10" s="163"/>
      <c r="AS10" s="163"/>
      <c r="AT10" s="163"/>
      <c r="AU10" s="168"/>
    </row>
    <row r="11" spans="1:48" ht="12" customHeight="1" x14ac:dyDescent="0.3">
      <c r="A11" s="157"/>
      <c r="B11" s="158"/>
      <c r="C11" s="158"/>
      <c r="D11" s="158"/>
      <c r="E11" s="158"/>
      <c r="F11" s="158"/>
      <c r="G11" s="158"/>
      <c r="H11" s="158"/>
      <c r="I11" s="158"/>
      <c r="J11" s="158"/>
      <c r="K11" s="158"/>
      <c r="L11" s="158"/>
      <c r="M11" s="158"/>
      <c r="N11" s="158"/>
      <c r="O11" s="158"/>
      <c r="P11" s="158"/>
      <c r="Q11" s="158"/>
      <c r="R11" s="158"/>
      <c r="S11" s="158"/>
      <c r="T11" s="158"/>
      <c r="U11" s="158"/>
      <c r="V11" s="163"/>
      <c r="W11" s="163"/>
      <c r="X11" s="163"/>
      <c r="Y11" s="163"/>
      <c r="Z11" s="163"/>
      <c r="AA11" s="167"/>
      <c r="AB11" s="167"/>
      <c r="AC11" s="167"/>
      <c r="AD11" s="167"/>
      <c r="AE11" s="167"/>
      <c r="AF11" s="167"/>
      <c r="AG11" s="167"/>
      <c r="AH11" s="167"/>
      <c r="AI11" s="167"/>
      <c r="AJ11" s="163"/>
      <c r="AK11" s="163"/>
      <c r="AL11" s="163"/>
      <c r="AM11" s="163"/>
      <c r="AN11" s="163"/>
      <c r="AO11" s="163"/>
      <c r="AP11" s="163"/>
      <c r="AQ11" s="163"/>
      <c r="AR11" s="163"/>
      <c r="AS11" s="163"/>
      <c r="AT11" s="163"/>
      <c r="AU11" s="168"/>
    </row>
    <row r="12" spans="1:48" ht="12" customHeight="1" x14ac:dyDescent="0.3">
      <c r="A12" s="157"/>
      <c r="B12" s="158"/>
      <c r="C12" s="158"/>
      <c r="D12" s="158"/>
      <c r="E12" s="158"/>
      <c r="F12" s="158"/>
      <c r="G12" s="158"/>
      <c r="H12" s="158"/>
      <c r="I12" s="158"/>
      <c r="J12" s="158"/>
      <c r="K12" s="158"/>
      <c r="L12" s="158"/>
      <c r="M12" s="158"/>
      <c r="N12" s="158"/>
      <c r="O12" s="158"/>
      <c r="P12" s="158"/>
      <c r="Q12" s="158"/>
      <c r="R12" s="158"/>
      <c r="S12" s="158"/>
      <c r="T12" s="158"/>
      <c r="U12" s="158"/>
      <c r="V12" s="163"/>
      <c r="W12" s="163"/>
      <c r="X12" s="163"/>
      <c r="Y12" s="163"/>
      <c r="Z12" s="163"/>
      <c r="AA12" s="167"/>
      <c r="AB12" s="167"/>
      <c r="AC12" s="167"/>
      <c r="AD12" s="167"/>
      <c r="AE12" s="167"/>
      <c r="AF12" s="167"/>
      <c r="AG12" s="167"/>
      <c r="AH12" s="167"/>
      <c r="AI12" s="167"/>
      <c r="AJ12" s="163"/>
      <c r="AK12" s="163"/>
      <c r="AL12" s="163"/>
      <c r="AM12" s="163"/>
      <c r="AN12" s="163"/>
      <c r="AO12" s="163"/>
      <c r="AP12" s="163"/>
      <c r="AQ12" s="163"/>
      <c r="AR12" s="163"/>
      <c r="AS12" s="163"/>
      <c r="AT12" s="163"/>
      <c r="AU12" s="168"/>
    </row>
    <row r="13" spans="1:48" ht="12" customHeight="1" x14ac:dyDescent="0.2">
      <c r="A13" s="161"/>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70"/>
    </row>
    <row r="14" spans="1:48" ht="12" customHeight="1" x14ac:dyDescent="0.2">
      <c r="A14" s="161"/>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70"/>
    </row>
    <row r="15" spans="1:48" ht="12" customHeight="1" x14ac:dyDescent="0.2">
      <c r="A15" s="600" t="s">
        <v>45</v>
      </c>
      <c r="B15" s="601"/>
      <c r="C15" s="601"/>
      <c r="D15" s="601"/>
      <c r="E15" s="601"/>
      <c r="F15" s="601"/>
      <c r="G15" s="601"/>
      <c r="H15" s="601"/>
      <c r="I15" s="601"/>
      <c r="J15" s="601"/>
      <c r="K15" s="601"/>
      <c r="L15" s="601"/>
      <c r="M15" s="601"/>
      <c r="N15" s="601"/>
      <c r="O15" s="601"/>
      <c r="P15" s="601"/>
      <c r="Q15" s="601"/>
      <c r="R15" s="601"/>
      <c r="S15" s="601"/>
      <c r="T15" s="601"/>
      <c r="U15" s="601"/>
      <c r="V15" s="601"/>
      <c r="W15" s="601"/>
      <c r="X15" s="601"/>
      <c r="Y15" s="601"/>
      <c r="Z15" s="601"/>
      <c r="AA15" s="601"/>
      <c r="AB15" s="601"/>
      <c r="AC15" s="601"/>
      <c r="AD15" s="601"/>
      <c r="AE15" s="601"/>
      <c r="AF15" s="601"/>
      <c r="AG15" s="601"/>
      <c r="AH15" s="601"/>
      <c r="AI15" s="601"/>
      <c r="AJ15" s="601"/>
      <c r="AK15" s="601"/>
      <c r="AL15" s="601"/>
      <c r="AM15" s="601"/>
      <c r="AN15" s="601"/>
      <c r="AO15" s="601"/>
      <c r="AP15" s="601"/>
      <c r="AQ15" s="601"/>
      <c r="AR15" s="601"/>
      <c r="AS15" s="601"/>
      <c r="AT15" s="601"/>
      <c r="AU15" s="602"/>
    </row>
    <row r="16" spans="1:48" ht="12" customHeight="1" x14ac:dyDescent="0.2">
      <c r="A16" s="600"/>
      <c r="B16" s="601"/>
      <c r="C16" s="601"/>
      <c r="D16" s="601"/>
      <c r="E16" s="601"/>
      <c r="F16" s="601"/>
      <c r="G16" s="601"/>
      <c r="H16" s="601"/>
      <c r="I16" s="601"/>
      <c r="J16" s="601"/>
      <c r="K16" s="601"/>
      <c r="L16" s="601"/>
      <c r="M16" s="601"/>
      <c r="N16" s="601"/>
      <c r="O16" s="601"/>
      <c r="P16" s="601"/>
      <c r="Q16" s="601"/>
      <c r="R16" s="601"/>
      <c r="S16" s="601"/>
      <c r="T16" s="601"/>
      <c r="U16" s="601"/>
      <c r="V16" s="601"/>
      <c r="W16" s="601"/>
      <c r="X16" s="601"/>
      <c r="Y16" s="601"/>
      <c r="Z16" s="601"/>
      <c r="AA16" s="601"/>
      <c r="AB16" s="601"/>
      <c r="AC16" s="601"/>
      <c r="AD16" s="601"/>
      <c r="AE16" s="601"/>
      <c r="AF16" s="601"/>
      <c r="AG16" s="601"/>
      <c r="AH16" s="601"/>
      <c r="AI16" s="601"/>
      <c r="AJ16" s="601"/>
      <c r="AK16" s="601"/>
      <c r="AL16" s="601"/>
      <c r="AM16" s="601"/>
      <c r="AN16" s="601"/>
      <c r="AO16" s="601"/>
      <c r="AP16" s="601"/>
      <c r="AQ16" s="601"/>
      <c r="AR16" s="601"/>
      <c r="AS16" s="601"/>
      <c r="AT16" s="601"/>
      <c r="AU16" s="602"/>
    </row>
    <row r="17" spans="1:47" ht="12" customHeight="1" x14ac:dyDescent="0.2">
      <c r="A17" s="600"/>
      <c r="B17" s="601"/>
      <c r="C17" s="601"/>
      <c r="D17" s="601"/>
      <c r="E17" s="601"/>
      <c r="F17" s="601"/>
      <c r="G17" s="601"/>
      <c r="H17" s="601"/>
      <c r="I17" s="601"/>
      <c r="J17" s="601"/>
      <c r="K17" s="601"/>
      <c r="L17" s="601"/>
      <c r="M17" s="601"/>
      <c r="N17" s="601"/>
      <c r="O17" s="601"/>
      <c r="P17" s="601"/>
      <c r="Q17" s="601"/>
      <c r="R17" s="601"/>
      <c r="S17" s="601"/>
      <c r="T17" s="601"/>
      <c r="U17" s="601"/>
      <c r="V17" s="601"/>
      <c r="W17" s="601"/>
      <c r="X17" s="601"/>
      <c r="Y17" s="601"/>
      <c r="Z17" s="601"/>
      <c r="AA17" s="601"/>
      <c r="AB17" s="601"/>
      <c r="AC17" s="601"/>
      <c r="AD17" s="601"/>
      <c r="AE17" s="601"/>
      <c r="AF17" s="601"/>
      <c r="AG17" s="601"/>
      <c r="AH17" s="601"/>
      <c r="AI17" s="601"/>
      <c r="AJ17" s="601"/>
      <c r="AK17" s="601"/>
      <c r="AL17" s="601"/>
      <c r="AM17" s="601"/>
      <c r="AN17" s="601"/>
      <c r="AO17" s="601"/>
      <c r="AP17" s="601"/>
      <c r="AQ17" s="601"/>
      <c r="AR17" s="601"/>
      <c r="AS17" s="601"/>
      <c r="AT17" s="601"/>
      <c r="AU17" s="602"/>
    </row>
    <row r="18" spans="1:47" ht="12" customHeight="1" x14ac:dyDescent="0.2">
      <c r="A18" s="603" t="s">
        <v>1023</v>
      </c>
      <c r="B18" s="604"/>
      <c r="C18" s="604"/>
      <c r="D18" s="604"/>
      <c r="E18" s="604"/>
      <c r="F18" s="604"/>
      <c r="G18" s="604"/>
      <c r="H18" s="604"/>
      <c r="I18" s="604"/>
      <c r="J18" s="604"/>
      <c r="K18" s="604"/>
      <c r="L18" s="604"/>
      <c r="M18" s="604"/>
      <c r="N18" s="604"/>
      <c r="O18" s="604"/>
      <c r="P18" s="604"/>
      <c r="Q18" s="604"/>
      <c r="R18" s="604"/>
      <c r="S18" s="604"/>
      <c r="T18" s="604"/>
      <c r="U18" s="604"/>
      <c r="V18" s="604"/>
      <c r="W18" s="604"/>
      <c r="X18" s="604"/>
      <c r="Y18" s="604"/>
      <c r="Z18" s="604"/>
      <c r="AA18" s="604"/>
      <c r="AB18" s="604"/>
      <c r="AC18" s="604"/>
      <c r="AD18" s="604"/>
      <c r="AE18" s="604"/>
      <c r="AF18" s="604"/>
      <c r="AG18" s="604"/>
      <c r="AH18" s="604"/>
      <c r="AI18" s="604"/>
      <c r="AJ18" s="604"/>
      <c r="AK18" s="604"/>
      <c r="AL18" s="604"/>
      <c r="AM18" s="604"/>
      <c r="AN18" s="604"/>
      <c r="AO18" s="604"/>
      <c r="AP18" s="604"/>
      <c r="AQ18" s="604"/>
      <c r="AR18" s="604"/>
      <c r="AS18" s="604"/>
      <c r="AT18" s="604"/>
      <c r="AU18" s="605"/>
    </row>
    <row r="19" spans="1:47" ht="12" customHeight="1" x14ac:dyDescent="0.2">
      <c r="A19" s="606"/>
      <c r="B19" s="604"/>
      <c r="C19" s="604"/>
      <c r="D19" s="604"/>
      <c r="E19" s="604"/>
      <c r="F19" s="604"/>
      <c r="G19" s="604"/>
      <c r="H19" s="604"/>
      <c r="I19" s="604"/>
      <c r="J19" s="604"/>
      <c r="K19" s="604"/>
      <c r="L19" s="604"/>
      <c r="M19" s="604"/>
      <c r="N19" s="604"/>
      <c r="O19" s="604"/>
      <c r="P19" s="604"/>
      <c r="Q19" s="604"/>
      <c r="R19" s="604"/>
      <c r="S19" s="604"/>
      <c r="T19" s="604"/>
      <c r="U19" s="604"/>
      <c r="V19" s="604"/>
      <c r="W19" s="604"/>
      <c r="X19" s="604"/>
      <c r="Y19" s="604"/>
      <c r="Z19" s="604"/>
      <c r="AA19" s="604"/>
      <c r="AB19" s="604"/>
      <c r="AC19" s="604"/>
      <c r="AD19" s="604"/>
      <c r="AE19" s="604"/>
      <c r="AF19" s="604"/>
      <c r="AG19" s="604"/>
      <c r="AH19" s="604"/>
      <c r="AI19" s="604"/>
      <c r="AJ19" s="604"/>
      <c r="AK19" s="604"/>
      <c r="AL19" s="604"/>
      <c r="AM19" s="604"/>
      <c r="AN19" s="604"/>
      <c r="AO19" s="604"/>
      <c r="AP19" s="604"/>
      <c r="AQ19" s="604"/>
      <c r="AR19" s="604"/>
      <c r="AS19" s="604"/>
      <c r="AT19" s="604"/>
      <c r="AU19" s="605"/>
    </row>
    <row r="20" spans="1:47" ht="12" customHeight="1" x14ac:dyDescent="0.2">
      <c r="A20" s="606"/>
      <c r="B20" s="604"/>
      <c r="C20" s="604"/>
      <c r="D20" s="604"/>
      <c r="E20" s="604"/>
      <c r="F20" s="604"/>
      <c r="G20" s="604"/>
      <c r="H20" s="604"/>
      <c r="I20" s="604"/>
      <c r="J20" s="604"/>
      <c r="K20" s="604"/>
      <c r="L20" s="604"/>
      <c r="M20" s="604"/>
      <c r="N20" s="604"/>
      <c r="O20" s="604"/>
      <c r="P20" s="604"/>
      <c r="Q20" s="604"/>
      <c r="R20" s="604"/>
      <c r="S20" s="604"/>
      <c r="T20" s="604"/>
      <c r="U20" s="604"/>
      <c r="V20" s="604"/>
      <c r="W20" s="604"/>
      <c r="X20" s="604"/>
      <c r="Y20" s="604"/>
      <c r="Z20" s="604"/>
      <c r="AA20" s="604"/>
      <c r="AB20" s="604"/>
      <c r="AC20" s="604"/>
      <c r="AD20" s="604"/>
      <c r="AE20" s="604"/>
      <c r="AF20" s="604"/>
      <c r="AG20" s="604"/>
      <c r="AH20" s="604"/>
      <c r="AI20" s="604"/>
      <c r="AJ20" s="604"/>
      <c r="AK20" s="604"/>
      <c r="AL20" s="604"/>
      <c r="AM20" s="604"/>
      <c r="AN20" s="604"/>
      <c r="AO20" s="604"/>
      <c r="AP20" s="604"/>
      <c r="AQ20" s="604"/>
      <c r="AR20" s="604"/>
      <c r="AS20" s="604"/>
      <c r="AT20" s="604"/>
      <c r="AU20" s="605"/>
    </row>
    <row r="21" spans="1:47" ht="12" customHeight="1" x14ac:dyDescent="0.2">
      <c r="A21" s="607"/>
      <c r="B21" s="608"/>
      <c r="C21" s="608"/>
      <c r="D21" s="608"/>
      <c r="E21" s="608"/>
      <c r="F21" s="608"/>
      <c r="G21" s="608"/>
      <c r="H21" s="608"/>
      <c r="I21" s="608"/>
      <c r="J21" s="608"/>
      <c r="K21" s="608"/>
      <c r="L21" s="608"/>
      <c r="M21" s="608"/>
      <c r="N21" s="608"/>
      <c r="O21" s="608"/>
      <c r="P21" s="608"/>
      <c r="Q21" s="608"/>
      <c r="R21" s="608"/>
      <c r="S21" s="608"/>
      <c r="T21" s="608"/>
      <c r="U21" s="608"/>
      <c r="V21" s="608"/>
      <c r="W21" s="608"/>
      <c r="X21" s="608"/>
      <c r="Y21" s="608"/>
      <c r="Z21" s="608"/>
      <c r="AA21" s="608"/>
      <c r="AB21" s="608"/>
      <c r="AC21" s="608"/>
      <c r="AD21" s="608"/>
      <c r="AE21" s="608"/>
      <c r="AF21" s="608"/>
      <c r="AG21" s="608"/>
      <c r="AH21" s="608"/>
      <c r="AI21" s="608"/>
      <c r="AJ21" s="608"/>
      <c r="AK21" s="608"/>
      <c r="AL21" s="608"/>
      <c r="AM21" s="608"/>
      <c r="AN21" s="608"/>
      <c r="AO21" s="608"/>
      <c r="AP21" s="608"/>
      <c r="AQ21" s="608"/>
      <c r="AR21" s="608"/>
      <c r="AS21" s="608"/>
      <c r="AT21" s="608"/>
      <c r="AU21" s="609"/>
    </row>
    <row r="22" spans="1:47" ht="12" customHeight="1" x14ac:dyDescent="0.2">
      <c r="A22" s="607"/>
      <c r="B22" s="608"/>
      <c r="C22" s="608"/>
      <c r="D22" s="608"/>
      <c r="E22" s="608"/>
      <c r="F22" s="608"/>
      <c r="G22" s="608"/>
      <c r="H22" s="608"/>
      <c r="I22" s="608"/>
      <c r="J22" s="608"/>
      <c r="K22" s="608"/>
      <c r="L22" s="608"/>
      <c r="M22" s="608"/>
      <c r="N22" s="608"/>
      <c r="O22" s="608"/>
      <c r="P22" s="608"/>
      <c r="Q22" s="608"/>
      <c r="R22" s="608"/>
      <c r="S22" s="608"/>
      <c r="T22" s="608"/>
      <c r="U22" s="608"/>
      <c r="V22" s="608"/>
      <c r="W22" s="608"/>
      <c r="X22" s="608"/>
      <c r="Y22" s="608"/>
      <c r="Z22" s="608"/>
      <c r="AA22" s="608"/>
      <c r="AB22" s="608"/>
      <c r="AC22" s="608"/>
      <c r="AD22" s="608"/>
      <c r="AE22" s="608"/>
      <c r="AF22" s="608"/>
      <c r="AG22" s="608"/>
      <c r="AH22" s="608"/>
      <c r="AI22" s="608"/>
      <c r="AJ22" s="608"/>
      <c r="AK22" s="608"/>
      <c r="AL22" s="608"/>
      <c r="AM22" s="608"/>
      <c r="AN22" s="608"/>
      <c r="AO22" s="608"/>
      <c r="AP22" s="608"/>
      <c r="AQ22" s="608"/>
      <c r="AR22" s="608"/>
      <c r="AS22" s="608"/>
      <c r="AT22" s="608"/>
      <c r="AU22" s="609"/>
    </row>
    <row r="23" spans="1:47" ht="12" customHeight="1" x14ac:dyDescent="0.2">
      <c r="A23" s="607"/>
      <c r="B23" s="608"/>
      <c r="C23" s="608"/>
      <c r="D23" s="608"/>
      <c r="E23" s="608"/>
      <c r="F23" s="608"/>
      <c r="G23" s="608"/>
      <c r="H23" s="608"/>
      <c r="I23" s="608"/>
      <c r="J23" s="608"/>
      <c r="K23" s="608"/>
      <c r="L23" s="608"/>
      <c r="M23" s="608"/>
      <c r="N23" s="608"/>
      <c r="O23" s="608"/>
      <c r="P23" s="608"/>
      <c r="Q23" s="608"/>
      <c r="R23" s="608"/>
      <c r="S23" s="608"/>
      <c r="T23" s="608"/>
      <c r="U23" s="608"/>
      <c r="V23" s="608"/>
      <c r="W23" s="608"/>
      <c r="X23" s="608"/>
      <c r="Y23" s="608"/>
      <c r="Z23" s="608"/>
      <c r="AA23" s="608"/>
      <c r="AB23" s="608"/>
      <c r="AC23" s="608"/>
      <c r="AD23" s="608"/>
      <c r="AE23" s="608"/>
      <c r="AF23" s="608"/>
      <c r="AG23" s="608"/>
      <c r="AH23" s="608"/>
      <c r="AI23" s="608"/>
      <c r="AJ23" s="608"/>
      <c r="AK23" s="608"/>
      <c r="AL23" s="608"/>
      <c r="AM23" s="608"/>
      <c r="AN23" s="608"/>
      <c r="AO23" s="608"/>
      <c r="AP23" s="608"/>
      <c r="AQ23" s="608"/>
      <c r="AR23" s="608"/>
      <c r="AS23" s="608"/>
      <c r="AT23" s="608"/>
      <c r="AU23" s="609"/>
    </row>
    <row r="24" spans="1:47" ht="12" customHeight="1" x14ac:dyDescent="0.2">
      <c r="A24" s="607"/>
      <c r="B24" s="608"/>
      <c r="C24" s="608"/>
      <c r="D24" s="608"/>
      <c r="E24" s="608"/>
      <c r="F24" s="608"/>
      <c r="G24" s="608"/>
      <c r="H24" s="608"/>
      <c r="I24" s="608"/>
      <c r="J24" s="608"/>
      <c r="K24" s="608"/>
      <c r="L24" s="608"/>
      <c r="M24" s="608"/>
      <c r="N24" s="608"/>
      <c r="O24" s="608"/>
      <c r="P24" s="608"/>
      <c r="Q24" s="608"/>
      <c r="R24" s="608"/>
      <c r="S24" s="608"/>
      <c r="T24" s="608"/>
      <c r="U24" s="608"/>
      <c r="V24" s="608"/>
      <c r="W24" s="608"/>
      <c r="X24" s="608"/>
      <c r="Y24" s="608"/>
      <c r="Z24" s="608"/>
      <c r="AA24" s="608"/>
      <c r="AB24" s="608"/>
      <c r="AC24" s="608"/>
      <c r="AD24" s="608"/>
      <c r="AE24" s="608"/>
      <c r="AF24" s="608"/>
      <c r="AG24" s="608"/>
      <c r="AH24" s="608"/>
      <c r="AI24" s="608"/>
      <c r="AJ24" s="608"/>
      <c r="AK24" s="608"/>
      <c r="AL24" s="608"/>
      <c r="AM24" s="608"/>
      <c r="AN24" s="608"/>
      <c r="AO24" s="608"/>
      <c r="AP24" s="608"/>
      <c r="AQ24" s="608"/>
      <c r="AR24" s="608"/>
      <c r="AS24" s="608"/>
      <c r="AT24" s="608"/>
      <c r="AU24" s="609"/>
    </row>
    <row r="25" spans="1:47" ht="12" customHeight="1" x14ac:dyDescent="0.2">
      <c r="A25" s="607"/>
      <c r="B25" s="608"/>
      <c r="C25" s="608"/>
      <c r="D25" s="608"/>
      <c r="E25" s="608"/>
      <c r="F25" s="608"/>
      <c r="G25" s="608"/>
      <c r="H25" s="608"/>
      <c r="I25" s="608"/>
      <c r="J25" s="608"/>
      <c r="K25" s="608"/>
      <c r="L25" s="608"/>
      <c r="M25" s="608"/>
      <c r="N25" s="608"/>
      <c r="O25" s="608"/>
      <c r="P25" s="608"/>
      <c r="Q25" s="608"/>
      <c r="R25" s="608"/>
      <c r="S25" s="608"/>
      <c r="T25" s="608"/>
      <c r="U25" s="608"/>
      <c r="V25" s="608"/>
      <c r="W25" s="608"/>
      <c r="X25" s="608"/>
      <c r="Y25" s="608"/>
      <c r="Z25" s="608"/>
      <c r="AA25" s="608"/>
      <c r="AB25" s="608"/>
      <c r="AC25" s="608"/>
      <c r="AD25" s="608"/>
      <c r="AE25" s="608"/>
      <c r="AF25" s="608"/>
      <c r="AG25" s="608"/>
      <c r="AH25" s="608"/>
      <c r="AI25" s="608"/>
      <c r="AJ25" s="608"/>
      <c r="AK25" s="608"/>
      <c r="AL25" s="608"/>
      <c r="AM25" s="608"/>
      <c r="AN25" s="608"/>
      <c r="AO25" s="608"/>
      <c r="AP25" s="608"/>
      <c r="AQ25" s="608"/>
      <c r="AR25" s="608"/>
      <c r="AS25" s="608"/>
      <c r="AT25" s="608"/>
      <c r="AU25" s="609"/>
    </row>
    <row r="26" spans="1:47" ht="12" customHeight="1" x14ac:dyDescent="0.2">
      <c r="A26" s="607"/>
      <c r="B26" s="608"/>
      <c r="C26" s="608"/>
      <c r="D26" s="608"/>
      <c r="E26" s="608"/>
      <c r="F26" s="608"/>
      <c r="G26" s="608"/>
      <c r="H26" s="608"/>
      <c r="I26" s="608"/>
      <c r="J26" s="608"/>
      <c r="K26" s="608"/>
      <c r="L26" s="608"/>
      <c r="M26" s="608"/>
      <c r="N26" s="608"/>
      <c r="O26" s="608"/>
      <c r="P26" s="608"/>
      <c r="Q26" s="608"/>
      <c r="R26" s="608"/>
      <c r="S26" s="608"/>
      <c r="T26" s="608"/>
      <c r="U26" s="608"/>
      <c r="V26" s="608"/>
      <c r="W26" s="608"/>
      <c r="X26" s="608"/>
      <c r="Y26" s="608"/>
      <c r="Z26" s="608"/>
      <c r="AA26" s="608"/>
      <c r="AB26" s="608"/>
      <c r="AC26" s="608"/>
      <c r="AD26" s="608"/>
      <c r="AE26" s="608"/>
      <c r="AF26" s="608"/>
      <c r="AG26" s="608"/>
      <c r="AH26" s="608"/>
      <c r="AI26" s="608"/>
      <c r="AJ26" s="608"/>
      <c r="AK26" s="608"/>
      <c r="AL26" s="608"/>
      <c r="AM26" s="608"/>
      <c r="AN26" s="608"/>
      <c r="AO26" s="608"/>
      <c r="AP26" s="608"/>
      <c r="AQ26" s="608"/>
      <c r="AR26" s="608"/>
      <c r="AS26" s="608"/>
      <c r="AT26" s="608"/>
      <c r="AU26" s="609"/>
    </row>
    <row r="27" spans="1:47" ht="12" customHeight="1" x14ac:dyDescent="0.2">
      <c r="A27" s="607"/>
      <c r="B27" s="608"/>
      <c r="C27" s="608"/>
      <c r="D27" s="608"/>
      <c r="E27" s="608"/>
      <c r="F27" s="608"/>
      <c r="G27" s="608"/>
      <c r="H27" s="608"/>
      <c r="I27" s="608"/>
      <c r="J27" s="608"/>
      <c r="K27" s="608"/>
      <c r="L27" s="608"/>
      <c r="M27" s="608"/>
      <c r="N27" s="608"/>
      <c r="O27" s="608"/>
      <c r="P27" s="608"/>
      <c r="Q27" s="608"/>
      <c r="R27" s="608"/>
      <c r="S27" s="608"/>
      <c r="T27" s="608"/>
      <c r="U27" s="608"/>
      <c r="V27" s="608"/>
      <c r="W27" s="608"/>
      <c r="X27" s="608"/>
      <c r="Y27" s="608"/>
      <c r="Z27" s="608"/>
      <c r="AA27" s="608"/>
      <c r="AB27" s="608"/>
      <c r="AC27" s="608"/>
      <c r="AD27" s="608"/>
      <c r="AE27" s="608"/>
      <c r="AF27" s="608"/>
      <c r="AG27" s="608"/>
      <c r="AH27" s="608"/>
      <c r="AI27" s="608"/>
      <c r="AJ27" s="608"/>
      <c r="AK27" s="608"/>
      <c r="AL27" s="608"/>
      <c r="AM27" s="608"/>
      <c r="AN27" s="608"/>
      <c r="AO27" s="608"/>
      <c r="AP27" s="608"/>
      <c r="AQ27" s="608"/>
      <c r="AR27" s="608"/>
      <c r="AS27" s="608"/>
      <c r="AT27" s="608"/>
      <c r="AU27" s="609"/>
    </row>
    <row r="28" spans="1:47" ht="12" customHeight="1" x14ac:dyDescent="0.2">
      <c r="A28" s="610"/>
      <c r="B28" s="611"/>
      <c r="C28" s="611"/>
      <c r="D28" s="611"/>
      <c r="E28" s="611"/>
      <c r="F28" s="611"/>
      <c r="G28" s="611"/>
      <c r="H28" s="611"/>
      <c r="I28" s="611"/>
      <c r="J28" s="611"/>
      <c r="K28" s="611"/>
      <c r="L28" s="611"/>
      <c r="M28" s="611"/>
      <c r="N28" s="611"/>
      <c r="O28" s="611"/>
      <c r="P28" s="611"/>
      <c r="Q28" s="611"/>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c r="AT28" s="611"/>
      <c r="AU28" s="612"/>
    </row>
    <row r="29" spans="1:47" s="154" customFormat="1" ht="18" customHeight="1" x14ac:dyDescent="0.2">
      <c r="A29" s="648"/>
      <c r="B29" s="649"/>
      <c r="C29" s="649"/>
      <c r="D29" s="649"/>
      <c r="E29" s="649"/>
      <c r="F29" s="649"/>
      <c r="G29" s="649"/>
      <c r="H29" s="649"/>
      <c r="I29" s="649"/>
      <c r="J29" s="649"/>
      <c r="K29" s="649"/>
      <c r="L29" s="621"/>
      <c r="M29" s="621"/>
      <c r="N29" s="621"/>
      <c r="O29" s="621"/>
      <c r="P29" s="621"/>
      <c r="Q29" s="621"/>
      <c r="R29" s="621"/>
      <c r="S29" s="621"/>
      <c r="T29" s="621"/>
      <c r="U29" s="621"/>
      <c r="V29" s="621"/>
      <c r="W29" s="621"/>
      <c r="X29" s="621"/>
      <c r="Y29" s="621"/>
      <c r="Z29" s="621"/>
      <c r="AA29" s="621"/>
      <c r="AB29" s="621"/>
      <c r="AC29" s="621"/>
      <c r="AD29" s="621"/>
      <c r="AE29" s="621"/>
      <c r="AF29" s="621"/>
      <c r="AG29" s="621"/>
      <c r="AH29" s="621"/>
      <c r="AI29" s="621"/>
      <c r="AJ29" s="621"/>
      <c r="AK29" s="621"/>
      <c r="AL29" s="621"/>
      <c r="AM29" s="621"/>
      <c r="AN29" s="621"/>
      <c r="AO29" s="621"/>
      <c r="AP29" s="621"/>
      <c r="AQ29" s="621"/>
      <c r="AR29" s="621"/>
      <c r="AS29" s="621"/>
      <c r="AT29" s="621"/>
      <c r="AU29" s="622"/>
    </row>
    <row r="30" spans="1:47" s="154" customFormat="1" ht="18" customHeight="1" x14ac:dyDescent="0.2">
      <c r="A30" s="638"/>
      <c r="B30" s="621"/>
      <c r="C30" s="640"/>
      <c r="D30" s="640"/>
      <c r="E30" s="640"/>
      <c r="F30" s="640"/>
      <c r="G30" s="640"/>
      <c r="H30" s="640"/>
      <c r="I30" s="640"/>
      <c r="J30" s="640"/>
      <c r="K30" s="640"/>
      <c r="L30" s="621"/>
      <c r="M30" s="621"/>
      <c r="N30" s="621"/>
      <c r="O30" s="621"/>
      <c r="P30" s="621"/>
      <c r="Q30" s="621"/>
      <c r="R30" s="621"/>
      <c r="S30" s="621"/>
      <c r="T30" s="621"/>
      <c r="U30" s="621"/>
      <c r="V30" s="621"/>
      <c r="W30" s="621"/>
      <c r="X30" s="621"/>
      <c r="Y30" s="621"/>
      <c r="Z30" s="621"/>
      <c r="AA30" s="621"/>
      <c r="AB30" s="621"/>
      <c r="AC30" s="621"/>
      <c r="AD30" s="621"/>
      <c r="AE30" s="621"/>
      <c r="AF30" s="621"/>
      <c r="AG30" s="621"/>
      <c r="AH30" s="621"/>
      <c r="AI30" s="621"/>
      <c r="AJ30" s="621"/>
      <c r="AK30" s="621"/>
      <c r="AL30" s="621"/>
      <c r="AM30" s="621"/>
      <c r="AN30" s="621"/>
      <c r="AO30" s="621"/>
      <c r="AP30" s="621"/>
      <c r="AQ30" s="621"/>
      <c r="AR30" s="621"/>
      <c r="AS30" s="621"/>
      <c r="AT30" s="621"/>
      <c r="AU30" s="622"/>
    </row>
    <row r="31" spans="1:47" s="154" customFormat="1" ht="18" customHeight="1" x14ac:dyDescent="0.2">
      <c r="A31" s="638"/>
      <c r="B31" s="621"/>
      <c r="C31" s="639"/>
      <c r="D31" s="621"/>
      <c r="E31" s="621"/>
      <c r="F31" s="621"/>
      <c r="G31" s="621"/>
      <c r="H31" s="621"/>
      <c r="I31" s="621"/>
      <c r="J31" s="621"/>
      <c r="K31" s="621"/>
      <c r="L31" s="637"/>
      <c r="M31" s="636"/>
      <c r="N31" s="636"/>
      <c r="O31" s="636"/>
      <c r="P31" s="636"/>
      <c r="Q31" s="636"/>
      <c r="R31" s="636"/>
      <c r="S31" s="636"/>
      <c r="T31" s="637"/>
      <c r="U31" s="636"/>
      <c r="V31" s="636"/>
      <c r="W31" s="636"/>
      <c r="X31" s="636"/>
      <c r="Y31" s="636"/>
      <c r="Z31" s="636"/>
      <c r="AA31" s="636"/>
      <c r="AB31" s="637"/>
      <c r="AC31" s="636"/>
      <c r="AD31" s="636"/>
      <c r="AE31" s="636"/>
      <c r="AF31" s="636"/>
      <c r="AG31" s="636"/>
      <c r="AH31" s="636"/>
      <c r="AI31" s="636"/>
      <c r="AJ31" s="636"/>
      <c r="AK31" s="636"/>
      <c r="AL31" s="636"/>
      <c r="AM31" s="636"/>
      <c r="AN31" s="636"/>
      <c r="AO31" s="636"/>
      <c r="AP31" s="636"/>
      <c r="AQ31" s="636"/>
      <c r="AR31" s="621"/>
      <c r="AS31" s="621"/>
      <c r="AT31" s="621"/>
      <c r="AU31" s="622"/>
    </row>
    <row r="32" spans="1:47" s="154" customFormat="1" ht="18" customHeight="1" x14ac:dyDescent="0.2">
      <c r="A32" s="638" t="s">
        <v>933</v>
      </c>
      <c r="B32" s="621"/>
      <c r="C32" s="639" t="s">
        <v>947</v>
      </c>
      <c r="D32" s="621"/>
      <c r="E32" s="621"/>
      <c r="F32" s="621"/>
      <c r="G32" s="621"/>
      <c r="H32" s="621"/>
      <c r="I32" s="621"/>
      <c r="J32" s="621"/>
      <c r="K32" s="621"/>
      <c r="L32" s="637" t="s">
        <v>1044</v>
      </c>
      <c r="M32" s="636"/>
      <c r="N32" s="636"/>
      <c r="O32" s="636"/>
      <c r="P32" s="636"/>
      <c r="Q32" s="636"/>
      <c r="R32" s="636"/>
      <c r="S32" s="636"/>
      <c r="T32" s="637" t="s">
        <v>46</v>
      </c>
      <c r="U32" s="636"/>
      <c r="V32" s="636"/>
      <c r="W32" s="636"/>
      <c r="X32" s="636"/>
      <c r="Y32" s="636"/>
      <c r="Z32" s="636"/>
      <c r="AA32" s="636"/>
      <c r="AB32" s="637" t="s">
        <v>47</v>
      </c>
      <c r="AC32" s="636"/>
      <c r="AD32" s="636"/>
      <c r="AE32" s="636"/>
      <c r="AF32" s="636"/>
      <c r="AG32" s="636"/>
      <c r="AH32" s="636"/>
      <c r="AI32" s="636"/>
      <c r="AJ32" s="636"/>
      <c r="AK32" s="636"/>
      <c r="AL32" s="636"/>
      <c r="AM32" s="636"/>
      <c r="AN32" s="636"/>
      <c r="AO32" s="636"/>
      <c r="AP32" s="636"/>
      <c r="AQ32" s="636"/>
      <c r="AR32" s="621" t="s">
        <v>998</v>
      </c>
      <c r="AS32" s="621"/>
      <c r="AT32" s="621"/>
      <c r="AU32" s="622"/>
    </row>
    <row r="33" spans="1:47" ht="15" customHeight="1" x14ac:dyDescent="0.2">
      <c r="A33" s="578" t="s">
        <v>48</v>
      </c>
      <c r="B33" s="579"/>
      <c r="C33" s="584" t="s">
        <v>49</v>
      </c>
      <c r="D33" s="585"/>
      <c r="E33" s="585"/>
      <c r="F33" s="585"/>
      <c r="G33" s="585"/>
      <c r="H33" s="585"/>
      <c r="I33" s="585"/>
      <c r="J33" s="585"/>
      <c r="K33" s="579"/>
      <c r="L33" s="623" t="s">
        <v>50</v>
      </c>
      <c r="M33" s="624"/>
      <c r="N33" s="624"/>
      <c r="O33" s="625"/>
      <c r="P33" s="623" t="s">
        <v>51</v>
      </c>
      <c r="Q33" s="624"/>
      <c r="R33" s="624"/>
      <c r="S33" s="625"/>
      <c r="T33" s="623" t="s">
        <v>50</v>
      </c>
      <c r="U33" s="624"/>
      <c r="V33" s="624"/>
      <c r="W33" s="625"/>
      <c r="X33" s="623" t="s">
        <v>51</v>
      </c>
      <c r="Y33" s="624"/>
      <c r="Z33" s="624"/>
      <c r="AA33" s="625"/>
      <c r="AB33" s="623" t="s">
        <v>50</v>
      </c>
      <c r="AC33" s="624"/>
      <c r="AD33" s="624"/>
      <c r="AE33" s="625"/>
      <c r="AF33" s="623" t="s">
        <v>51</v>
      </c>
      <c r="AG33" s="624"/>
      <c r="AH33" s="624"/>
      <c r="AI33" s="625"/>
      <c r="AJ33" s="623" t="s">
        <v>50</v>
      </c>
      <c r="AK33" s="624"/>
      <c r="AL33" s="624"/>
      <c r="AM33" s="625"/>
      <c r="AN33" s="623" t="s">
        <v>51</v>
      </c>
      <c r="AO33" s="624"/>
      <c r="AP33" s="624"/>
      <c r="AQ33" s="625"/>
      <c r="AR33" s="584" t="s">
        <v>52</v>
      </c>
      <c r="AS33" s="585"/>
      <c r="AT33" s="613"/>
      <c r="AU33" s="614"/>
    </row>
    <row r="34" spans="1:47" ht="12" customHeight="1" x14ac:dyDescent="0.2">
      <c r="A34" s="580"/>
      <c r="B34" s="581"/>
      <c r="C34" s="586"/>
      <c r="D34" s="587"/>
      <c r="E34" s="587"/>
      <c r="F34" s="587"/>
      <c r="G34" s="587"/>
      <c r="H34" s="587"/>
      <c r="I34" s="587"/>
      <c r="J34" s="587"/>
      <c r="K34" s="588"/>
      <c r="L34" s="586" t="s">
        <v>53</v>
      </c>
      <c r="M34" s="587"/>
      <c r="N34" s="587"/>
      <c r="O34" s="587"/>
      <c r="P34" s="587"/>
      <c r="Q34" s="587"/>
      <c r="R34" s="587"/>
      <c r="S34" s="588"/>
      <c r="T34" s="586" t="s">
        <v>54</v>
      </c>
      <c r="U34" s="587"/>
      <c r="V34" s="587"/>
      <c r="W34" s="587"/>
      <c r="X34" s="587"/>
      <c r="Y34" s="587"/>
      <c r="Z34" s="587"/>
      <c r="AA34" s="588"/>
      <c r="AB34" s="586" t="s">
        <v>55</v>
      </c>
      <c r="AC34" s="587"/>
      <c r="AD34" s="587"/>
      <c r="AE34" s="587"/>
      <c r="AF34" s="587"/>
      <c r="AG34" s="587"/>
      <c r="AH34" s="587"/>
      <c r="AI34" s="588"/>
      <c r="AJ34" s="584" t="s">
        <v>56</v>
      </c>
      <c r="AK34" s="585"/>
      <c r="AL34" s="585"/>
      <c r="AM34" s="585"/>
      <c r="AN34" s="585"/>
      <c r="AO34" s="585"/>
      <c r="AP34" s="585"/>
      <c r="AQ34" s="579"/>
      <c r="AR34" s="615"/>
      <c r="AS34" s="616"/>
      <c r="AT34" s="616"/>
      <c r="AU34" s="617"/>
    </row>
    <row r="35" spans="1:47" ht="18.95" customHeight="1" x14ac:dyDescent="0.2">
      <c r="A35" s="582"/>
      <c r="B35" s="583"/>
      <c r="C35" s="589"/>
      <c r="D35" s="590"/>
      <c r="E35" s="590"/>
      <c r="F35" s="590"/>
      <c r="G35" s="590"/>
      <c r="H35" s="590"/>
      <c r="I35" s="590"/>
      <c r="J35" s="590"/>
      <c r="K35" s="591"/>
      <c r="L35" s="589"/>
      <c r="M35" s="590"/>
      <c r="N35" s="590"/>
      <c r="O35" s="590"/>
      <c r="P35" s="590"/>
      <c r="Q35" s="590"/>
      <c r="R35" s="590"/>
      <c r="S35" s="591"/>
      <c r="T35" s="589"/>
      <c r="U35" s="590"/>
      <c r="V35" s="590"/>
      <c r="W35" s="590"/>
      <c r="X35" s="590"/>
      <c r="Y35" s="590"/>
      <c r="Z35" s="590"/>
      <c r="AA35" s="591"/>
      <c r="AB35" s="589"/>
      <c r="AC35" s="590"/>
      <c r="AD35" s="590"/>
      <c r="AE35" s="590"/>
      <c r="AF35" s="590"/>
      <c r="AG35" s="590"/>
      <c r="AH35" s="590"/>
      <c r="AI35" s="591"/>
      <c r="AJ35" s="589"/>
      <c r="AK35" s="590"/>
      <c r="AL35" s="590"/>
      <c r="AM35" s="590"/>
      <c r="AN35" s="590"/>
      <c r="AO35" s="590"/>
      <c r="AP35" s="590"/>
      <c r="AQ35" s="591"/>
      <c r="AR35" s="618"/>
      <c r="AS35" s="619"/>
      <c r="AT35" s="619"/>
      <c r="AU35" s="620"/>
    </row>
    <row r="36" spans="1:47" ht="12" customHeight="1" x14ac:dyDescent="0.2"/>
  </sheetData>
  <mergeCells count="74">
    <mergeCell ref="AJ6:AN6"/>
    <mergeCell ref="AO6:AU6"/>
    <mergeCell ref="AJ7:AN7"/>
    <mergeCell ref="AO7:AU7"/>
    <mergeCell ref="A29:B29"/>
    <mergeCell ref="C29:K29"/>
    <mergeCell ref="L29:O29"/>
    <mergeCell ref="P29:S29"/>
    <mergeCell ref="T29:W29"/>
    <mergeCell ref="X29:AA29"/>
    <mergeCell ref="AB29:AE29"/>
    <mergeCell ref="AF29:AI29"/>
    <mergeCell ref="AJ29:AM29"/>
    <mergeCell ref="AN29:AQ29"/>
    <mergeCell ref="AR29:AU29"/>
    <mergeCell ref="AN30:AQ30"/>
    <mergeCell ref="A30:B30"/>
    <mergeCell ref="C30:K30"/>
    <mergeCell ref="L30:O30"/>
    <mergeCell ref="P30:S30"/>
    <mergeCell ref="T30:W30"/>
    <mergeCell ref="AR30:AU30"/>
    <mergeCell ref="A31:B31"/>
    <mergeCell ref="C31:K31"/>
    <mergeCell ref="L31:O31"/>
    <mergeCell ref="P31:S31"/>
    <mergeCell ref="T31:W31"/>
    <mergeCell ref="X31:AA31"/>
    <mergeCell ref="AB31:AE31"/>
    <mergeCell ref="AF31:AI31"/>
    <mergeCell ref="AJ31:AM31"/>
    <mergeCell ref="AN31:AQ31"/>
    <mergeCell ref="AR31:AU31"/>
    <mergeCell ref="X30:AA30"/>
    <mergeCell ref="AB30:AE30"/>
    <mergeCell ref="AF30:AI30"/>
    <mergeCell ref="AJ30:AM30"/>
    <mergeCell ref="A32:B32"/>
    <mergeCell ref="C32:K32"/>
    <mergeCell ref="L32:O32"/>
    <mergeCell ref="P32:S32"/>
    <mergeCell ref="T32:W32"/>
    <mergeCell ref="X32:AA32"/>
    <mergeCell ref="AB32:AE32"/>
    <mergeCell ref="AF32:AI32"/>
    <mergeCell ref="AJ32:AM32"/>
    <mergeCell ref="AN32:AQ32"/>
    <mergeCell ref="X33:AA33"/>
    <mergeCell ref="AB33:AE33"/>
    <mergeCell ref="AF33:AI33"/>
    <mergeCell ref="AJ33:AM33"/>
    <mergeCell ref="AN33:AQ33"/>
    <mergeCell ref="V2:Z3"/>
    <mergeCell ref="AA2:AU3"/>
    <mergeCell ref="V4:Z5"/>
    <mergeCell ref="AA4:AI5"/>
    <mergeCell ref="AJ4:AN5"/>
    <mergeCell ref="AO4:AU5"/>
    <mergeCell ref="A33:B35"/>
    <mergeCell ref="C33:K35"/>
    <mergeCell ref="V6:Z7"/>
    <mergeCell ref="AA6:AI7"/>
    <mergeCell ref="A15:AU17"/>
    <mergeCell ref="A18:AU20"/>
    <mergeCell ref="A21:AU28"/>
    <mergeCell ref="AR33:AU35"/>
    <mergeCell ref="L34:S35"/>
    <mergeCell ref="T34:AA35"/>
    <mergeCell ref="AB34:AI35"/>
    <mergeCell ref="AJ34:AQ35"/>
    <mergeCell ref="AR32:AU32"/>
    <mergeCell ref="L33:O33"/>
    <mergeCell ref="P33:S33"/>
    <mergeCell ref="T33:W33"/>
  </mergeCells>
  <phoneticPr fontId="5" type="noConversion"/>
  <printOptions horizontalCentered="1" verticalCentered="1"/>
  <pageMargins left="0.74803149606299202" right="0.74803149606299202" top="0.98425196850393704" bottom="0.98425196850393704" header="0.511811023622047" footer="0.511811023622047"/>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AV35"/>
  <sheetViews>
    <sheetView showGridLines="0" view="pageBreakPreview" zoomScaleNormal="100" zoomScaleSheetLayoutView="100" workbookViewId="0">
      <selection activeCell="S14" sqref="S14"/>
    </sheetView>
  </sheetViews>
  <sheetFormatPr defaultColWidth="1.85546875" defaultRowHeight="12.75" x14ac:dyDescent="0.2"/>
  <cols>
    <col min="1" max="1" width="1.85546875" style="319"/>
    <col min="2" max="3" width="3.28515625" style="319" customWidth="1"/>
    <col min="4" max="6" width="3.42578125" style="319" customWidth="1"/>
    <col min="7" max="7" width="3.28515625" style="319" customWidth="1"/>
    <col min="8" max="10" width="3.28515625" style="529" customWidth="1"/>
    <col min="11" max="11" width="3.28515625" style="319" customWidth="1"/>
    <col min="12" max="20" width="3.28515625" style="259" customWidth="1"/>
    <col min="21" max="48" width="3.28515625" style="319" customWidth="1"/>
    <col min="49" max="69" width="2.7109375" style="319" customWidth="1"/>
    <col min="70" max="16384" width="1.85546875" style="319"/>
  </cols>
  <sheetData>
    <row r="1" spans="2:48" ht="15.75" customHeight="1" thickBot="1" x14ac:dyDescent="0.25">
      <c r="B1" s="683" t="s">
        <v>612</v>
      </c>
      <c r="C1" s="684"/>
      <c r="D1" s="684"/>
      <c r="E1" s="684"/>
      <c r="F1" s="684"/>
      <c r="G1" s="685" t="s">
        <v>1118</v>
      </c>
      <c r="H1" s="686"/>
      <c r="I1" s="686"/>
      <c r="J1" s="686"/>
      <c r="K1" s="686"/>
      <c r="L1" s="686"/>
      <c r="M1" s="686"/>
      <c r="N1" s="686"/>
      <c r="O1" s="686"/>
      <c r="P1" s="686"/>
      <c r="Q1" s="686"/>
      <c r="R1" s="686"/>
      <c r="S1" s="686"/>
      <c r="T1" s="686"/>
      <c r="U1" s="686"/>
      <c r="V1" s="686"/>
      <c r="W1" s="686"/>
      <c r="X1" s="686"/>
      <c r="Y1" s="686"/>
      <c r="Z1" s="686"/>
      <c r="AA1" s="686"/>
      <c r="AB1" s="686"/>
      <c r="AC1" s="686"/>
      <c r="AD1" s="686"/>
      <c r="AE1" s="686"/>
      <c r="AF1" s="686"/>
      <c r="AG1" s="686"/>
      <c r="AH1" s="686"/>
      <c r="AI1" s="686"/>
      <c r="AJ1" s="686"/>
      <c r="AK1" s="686"/>
      <c r="AL1" s="686"/>
      <c r="AM1" s="686"/>
      <c r="AN1" s="686"/>
      <c r="AO1" s="686"/>
      <c r="AP1" s="686"/>
      <c r="AQ1" s="686"/>
      <c r="AR1" s="686"/>
      <c r="AS1" s="686"/>
      <c r="AT1" s="686"/>
      <c r="AU1" s="686"/>
      <c r="AV1" s="687"/>
    </row>
    <row r="2" spans="2:48" s="506" customFormat="1" ht="15" customHeight="1" x14ac:dyDescent="0.2">
      <c r="B2" s="501">
        <v>1</v>
      </c>
      <c r="C2" s="502" t="s">
        <v>1229</v>
      </c>
      <c r="D2" s="502"/>
      <c r="E2" s="502"/>
      <c r="F2" s="502"/>
      <c r="G2" s="502"/>
      <c r="H2" s="502"/>
      <c r="I2" s="502"/>
      <c r="J2" s="502"/>
      <c r="K2" s="502"/>
      <c r="L2" s="502"/>
      <c r="M2" s="502"/>
      <c r="N2" s="502"/>
      <c r="O2" s="502"/>
      <c r="P2" s="502"/>
      <c r="Q2" s="502"/>
      <c r="R2" s="502"/>
      <c r="S2" s="502"/>
      <c r="T2" s="502"/>
      <c r="U2" s="502"/>
      <c r="V2" s="502"/>
      <c r="W2" s="502"/>
      <c r="X2" s="502"/>
      <c r="Y2" s="502"/>
      <c r="Z2" s="502"/>
      <c r="AA2" s="502"/>
      <c r="AB2" s="503">
        <v>3</v>
      </c>
      <c r="AC2" s="504" t="s">
        <v>1230</v>
      </c>
      <c r="AD2" s="504"/>
      <c r="AE2" s="504"/>
      <c r="AF2" s="504"/>
      <c r="AG2" s="504"/>
      <c r="AH2" s="504"/>
      <c r="AI2" s="504"/>
      <c r="AJ2" s="504"/>
      <c r="AK2" s="504"/>
      <c r="AL2" s="504"/>
      <c r="AM2" s="502"/>
      <c r="AN2" s="502"/>
      <c r="AO2" s="502"/>
      <c r="AP2" s="502"/>
      <c r="AQ2" s="502"/>
      <c r="AR2" s="502"/>
      <c r="AS2" s="502"/>
      <c r="AT2" s="502"/>
      <c r="AU2" s="502"/>
      <c r="AV2" s="505"/>
    </row>
    <row r="3" spans="2:48" s="506" customFormat="1" ht="15" customHeight="1" x14ac:dyDescent="0.2">
      <c r="B3" s="507"/>
      <c r="C3" s="504" t="s">
        <v>948</v>
      </c>
      <c r="D3" s="504"/>
      <c r="E3" s="504"/>
      <c r="F3" s="504"/>
      <c r="G3" s="504"/>
      <c r="H3" s="504"/>
      <c r="I3" s="504"/>
      <c r="J3" s="504"/>
      <c r="K3" s="504"/>
      <c r="L3" s="504"/>
      <c r="M3" s="504"/>
      <c r="N3" s="504"/>
      <c r="O3" s="504"/>
      <c r="P3" s="504"/>
      <c r="Q3" s="504"/>
      <c r="R3" s="504"/>
      <c r="S3" s="504"/>
      <c r="T3" s="504"/>
      <c r="U3" s="504"/>
      <c r="V3" s="504"/>
      <c r="W3" s="504"/>
      <c r="X3" s="504"/>
      <c r="Y3" s="504"/>
      <c r="Z3" s="503"/>
      <c r="AA3" s="508"/>
      <c r="AB3" s="503"/>
      <c r="AC3" s="672" t="s">
        <v>1231</v>
      </c>
      <c r="AD3" s="673"/>
      <c r="AE3" s="688"/>
      <c r="AF3" s="672" t="s">
        <v>1232</v>
      </c>
      <c r="AG3" s="673"/>
      <c r="AH3" s="673"/>
      <c r="AI3" s="673"/>
      <c r="AJ3" s="673"/>
      <c r="AK3" s="673"/>
      <c r="AL3" s="688"/>
      <c r="AM3" s="509"/>
      <c r="AN3" s="509"/>
      <c r="AO3" s="509"/>
      <c r="AP3" s="509"/>
      <c r="AQ3" s="509"/>
      <c r="AR3" s="509"/>
      <c r="AS3" s="509"/>
      <c r="AT3" s="509"/>
      <c r="AU3" s="509"/>
      <c r="AV3" s="510"/>
    </row>
    <row r="4" spans="2:48" s="506" customFormat="1" ht="15" customHeight="1" x14ac:dyDescent="0.2">
      <c r="B4" s="507"/>
      <c r="C4" s="504"/>
      <c r="D4" s="689" t="s">
        <v>1233</v>
      </c>
      <c r="E4" s="689"/>
      <c r="F4" s="689"/>
      <c r="G4" s="689" t="s">
        <v>1232</v>
      </c>
      <c r="H4" s="689"/>
      <c r="I4" s="689"/>
      <c r="J4" s="689"/>
      <c r="K4" s="689"/>
      <c r="L4" s="689"/>
      <c r="M4" s="689"/>
      <c r="N4" s="504"/>
      <c r="O4" s="504"/>
      <c r="P4" s="504"/>
      <c r="Q4" s="504"/>
      <c r="R4" s="504"/>
      <c r="S4" s="504"/>
      <c r="T4" s="504"/>
      <c r="U4" s="504"/>
      <c r="V4" s="504"/>
      <c r="W4" s="504"/>
      <c r="X4" s="504"/>
      <c r="Y4" s="504"/>
      <c r="Z4" s="503"/>
      <c r="AA4" s="508"/>
      <c r="AB4" s="503"/>
      <c r="AC4" s="653" t="s">
        <v>57</v>
      </c>
      <c r="AD4" s="654"/>
      <c r="AE4" s="690"/>
      <c r="AF4" s="672" t="s">
        <v>1234</v>
      </c>
      <c r="AG4" s="673"/>
      <c r="AH4" s="673"/>
      <c r="AI4" s="673"/>
      <c r="AJ4" s="673"/>
      <c r="AK4" s="673"/>
      <c r="AL4" s="688"/>
      <c r="AM4" s="511"/>
      <c r="AN4" s="511"/>
      <c r="AO4" s="511"/>
      <c r="AP4" s="511"/>
      <c r="AQ4" s="511"/>
      <c r="AR4" s="511"/>
      <c r="AS4" s="511"/>
      <c r="AT4" s="511"/>
      <c r="AU4" s="511"/>
      <c r="AV4" s="510"/>
    </row>
    <row r="5" spans="2:48" s="506" customFormat="1" ht="15" customHeight="1" x14ac:dyDescent="0.2">
      <c r="B5" s="507"/>
      <c r="C5" s="504"/>
      <c r="D5" s="678" t="s">
        <v>58</v>
      </c>
      <c r="E5" s="678"/>
      <c r="F5" s="678"/>
      <c r="G5" s="679" t="s">
        <v>59</v>
      </c>
      <c r="H5" s="678"/>
      <c r="I5" s="678"/>
      <c r="J5" s="678"/>
      <c r="K5" s="678"/>
      <c r="L5" s="678"/>
      <c r="M5" s="678"/>
      <c r="N5" s="504"/>
      <c r="O5" s="504"/>
      <c r="P5" s="504"/>
      <c r="Q5" s="504"/>
      <c r="R5" s="504"/>
      <c r="S5" s="504"/>
      <c r="T5" s="504"/>
      <c r="U5" s="504"/>
      <c r="V5" s="504"/>
      <c r="W5" s="504"/>
      <c r="X5" s="504"/>
      <c r="Y5" s="504"/>
      <c r="Z5" s="503"/>
      <c r="AA5" s="508"/>
      <c r="AB5" s="512"/>
      <c r="AC5" s="653"/>
      <c r="AD5" s="654"/>
      <c r="AE5" s="690"/>
      <c r="AF5" s="691"/>
      <c r="AG5" s="692"/>
      <c r="AH5" s="692"/>
      <c r="AI5" s="692"/>
      <c r="AJ5" s="692"/>
      <c r="AK5" s="692"/>
      <c r="AL5" s="693"/>
      <c r="AM5" s="513"/>
      <c r="AN5" s="513"/>
      <c r="AO5" s="513"/>
      <c r="AP5" s="513"/>
      <c r="AQ5" s="513"/>
      <c r="AR5" s="513"/>
      <c r="AS5" s="513"/>
      <c r="AT5" s="513"/>
      <c r="AU5" s="513"/>
      <c r="AV5" s="510"/>
    </row>
    <row r="6" spans="2:48" s="506" customFormat="1" ht="15" customHeight="1" x14ac:dyDescent="0.2">
      <c r="B6" s="507"/>
      <c r="C6" s="504"/>
      <c r="D6" s="678" t="s">
        <v>60</v>
      </c>
      <c r="E6" s="678"/>
      <c r="F6" s="678"/>
      <c r="G6" s="679" t="s">
        <v>61</v>
      </c>
      <c r="H6" s="678"/>
      <c r="I6" s="678"/>
      <c r="J6" s="678"/>
      <c r="K6" s="678"/>
      <c r="L6" s="678"/>
      <c r="M6" s="678"/>
      <c r="N6" s="504"/>
      <c r="O6" s="504"/>
      <c r="P6" s="504"/>
      <c r="Q6" s="504"/>
      <c r="R6" s="504"/>
      <c r="S6" s="504"/>
      <c r="T6" s="504"/>
      <c r="U6" s="504"/>
      <c r="V6" s="504"/>
      <c r="W6" s="504"/>
      <c r="X6" s="504"/>
      <c r="Y6" s="504"/>
      <c r="Z6" s="503"/>
      <c r="AA6" s="508"/>
      <c r="AB6" s="508"/>
      <c r="AC6" s="508"/>
      <c r="AD6" s="509"/>
      <c r="AE6" s="509"/>
      <c r="AF6" s="509"/>
      <c r="AG6" s="509"/>
      <c r="AH6" s="509"/>
      <c r="AI6" s="513"/>
      <c r="AJ6" s="513"/>
      <c r="AK6" s="513"/>
      <c r="AL6" s="513"/>
      <c r="AM6" s="513"/>
      <c r="AN6" s="513"/>
      <c r="AO6" s="513"/>
      <c r="AP6" s="513"/>
      <c r="AQ6" s="513"/>
      <c r="AR6" s="513"/>
      <c r="AS6" s="513"/>
      <c r="AT6" s="513"/>
      <c r="AU6" s="513"/>
      <c r="AV6" s="510"/>
    </row>
    <row r="7" spans="2:48" s="506" customFormat="1" ht="15" customHeight="1" x14ac:dyDescent="0.2">
      <c r="B7" s="507"/>
      <c r="C7" s="504"/>
      <c r="D7" s="678" t="s">
        <v>1235</v>
      </c>
      <c r="E7" s="678"/>
      <c r="F7" s="678"/>
      <c r="G7" s="679" t="s">
        <v>62</v>
      </c>
      <c r="H7" s="678"/>
      <c r="I7" s="678"/>
      <c r="J7" s="678"/>
      <c r="K7" s="678"/>
      <c r="L7" s="678"/>
      <c r="M7" s="678"/>
      <c r="N7" s="504"/>
      <c r="O7" s="514"/>
      <c r="P7" s="504"/>
      <c r="Q7" s="504"/>
      <c r="R7" s="504"/>
      <c r="S7" s="504"/>
      <c r="T7" s="504"/>
      <c r="U7" s="504"/>
      <c r="V7" s="504"/>
      <c r="W7" s="504"/>
      <c r="X7" s="504"/>
      <c r="Y7" s="504"/>
      <c r="Z7" s="512"/>
      <c r="AA7" s="508"/>
      <c r="AB7" s="503">
        <v>4</v>
      </c>
      <c r="AC7" s="514" t="s">
        <v>1236</v>
      </c>
      <c r="AD7" s="509"/>
      <c r="AE7" s="509"/>
      <c r="AF7" s="509"/>
      <c r="AG7" s="509"/>
      <c r="AH7" s="509"/>
      <c r="AI7" s="513"/>
      <c r="AJ7" s="513"/>
      <c r="AK7" s="513"/>
      <c r="AL7" s="513"/>
      <c r="AM7" s="513"/>
      <c r="AN7" s="513"/>
      <c r="AO7" s="513"/>
      <c r="AP7" s="513"/>
      <c r="AQ7" s="513"/>
      <c r="AR7" s="513"/>
      <c r="AS7" s="513"/>
      <c r="AT7" s="513"/>
      <c r="AU7" s="513"/>
      <c r="AV7" s="510"/>
    </row>
    <row r="8" spans="2:48" s="506" customFormat="1" ht="15" customHeight="1" x14ac:dyDescent="0.2">
      <c r="B8" s="507"/>
      <c r="C8" s="504"/>
      <c r="D8" s="667" t="s">
        <v>63</v>
      </c>
      <c r="E8" s="663"/>
      <c r="F8" s="664"/>
      <c r="G8" s="662" t="s">
        <v>64</v>
      </c>
      <c r="H8" s="663"/>
      <c r="I8" s="663"/>
      <c r="J8" s="663"/>
      <c r="K8" s="663"/>
      <c r="L8" s="663"/>
      <c r="M8" s="664"/>
      <c r="N8" s="504"/>
      <c r="O8" s="504"/>
      <c r="P8" s="504"/>
      <c r="Q8" s="504"/>
      <c r="R8" s="504"/>
      <c r="S8" s="504"/>
      <c r="T8" s="504"/>
      <c r="U8" s="504"/>
      <c r="V8" s="504"/>
      <c r="W8" s="504"/>
      <c r="X8" s="504"/>
      <c r="Y8" s="504"/>
      <c r="Z8" s="503"/>
      <c r="AA8" s="508"/>
      <c r="AB8" s="508"/>
      <c r="AC8" s="508"/>
      <c r="AD8" s="509"/>
      <c r="AE8" s="509"/>
      <c r="AF8" s="509"/>
      <c r="AG8" s="509"/>
      <c r="AH8" s="509"/>
      <c r="AI8" s="513"/>
      <c r="AJ8" s="513"/>
      <c r="AK8" s="513"/>
      <c r="AL8" s="513"/>
      <c r="AM8" s="513"/>
      <c r="AN8" s="513"/>
      <c r="AO8" s="513"/>
      <c r="AP8" s="513"/>
      <c r="AQ8" s="513"/>
      <c r="AR8" s="513"/>
      <c r="AS8" s="513"/>
      <c r="AT8" s="513"/>
      <c r="AU8" s="513"/>
      <c r="AV8" s="510"/>
    </row>
    <row r="9" spans="2:48" s="506" customFormat="1" ht="15" customHeight="1" x14ac:dyDescent="0.2">
      <c r="B9" s="507"/>
      <c r="C9" s="504"/>
      <c r="D9" s="667" t="s">
        <v>65</v>
      </c>
      <c r="E9" s="663"/>
      <c r="F9" s="664"/>
      <c r="G9" s="667" t="s">
        <v>1237</v>
      </c>
      <c r="H9" s="663"/>
      <c r="I9" s="663"/>
      <c r="J9" s="663"/>
      <c r="K9" s="663"/>
      <c r="L9" s="663"/>
      <c r="M9" s="664"/>
      <c r="N9" s="504"/>
      <c r="O9" s="504"/>
      <c r="P9" s="504"/>
      <c r="Q9" s="504"/>
      <c r="R9" s="504"/>
      <c r="S9" s="504"/>
      <c r="T9" s="504"/>
      <c r="U9" s="504"/>
      <c r="V9" s="504"/>
      <c r="W9" s="504"/>
      <c r="X9" s="504"/>
      <c r="Y9" s="504"/>
      <c r="Z9" s="503"/>
      <c r="AA9" s="508"/>
      <c r="AB9" s="503">
        <v>5</v>
      </c>
      <c r="AC9" s="680" t="s">
        <v>1238</v>
      </c>
      <c r="AD9" s="680"/>
      <c r="AE9" s="680"/>
      <c r="AF9" s="680"/>
      <c r="AG9" s="680"/>
      <c r="AH9" s="680"/>
      <c r="AI9" s="680"/>
      <c r="AJ9" s="680"/>
      <c r="AK9" s="680"/>
      <c r="AL9" s="680"/>
      <c r="AM9" s="513"/>
      <c r="AN9" s="513"/>
      <c r="AO9" s="513"/>
      <c r="AP9" s="513"/>
      <c r="AQ9" s="513"/>
      <c r="AR9" s="513"/>
      <c r="AS9" s="513"/>
      <c r="AT9" s="513"/>
      <c r="AU9" s="513"/>
      <c r="AV9" s="510"/>
    </row>
    <row r="10" spans="2:48" s="506" customFormat="1" ht="15" customHeight="1" x14ac:dyDescent="0.2">
      <c r="B10" s="507"/>
      <c r="C10" s="504"/>
      <c r="D10" s="667" t="s">
        <v>66</v>
      </c>
      <c r="E10" s="663"/>
      <c r="F10" s="664"/>
      <c r="G10" s="667" t="s">
        <v>1239</v>
      </c>
      <c r="H10" s="663"/>
      <c r="I10" s="663"/>
      <c r="J10" s="663"/>
      <c r="K10" s="663"/>
      <c r="L10" s="663"/>
      <c r="M10" s="664"/>
      <c r="N10" s="504"/>
      <c r="O10" s="504"/>
      <c r="P10" s="504"/>
      <c r="Q10" s="504"/>
      <c r="R10" s="504"/>
      <c r="S10" s="504"/>
      <c r="T10" s="504"/>
      <c r="U10" s="504"/>
      <c r="V10" s="504"/>
      <c r="W10" s="504"/>
      <c r="X10" s="504"/>
      <c r="Y10" s="504"/>
      <c r="Z10" s="503"/>
      <c r="AA10" s="508"/>
      <c r="AB10" s="508"/>
      <c r="AC10" s="680" t="s">
        <v>1240</v>
      </c>
      <c r="AD10" s="680"/>
      <c r="AE10" s="680"/>
      <c r="AF10" s="680"/>
      <c r="AG10" s="680"/>
      <c r="AH10" s="680"/>
      <c r="AI10" s="680"/>
      <c r="AJ10" s="680"/>
      <c r="AK10" s="680"/>
      <c r="AL10" s="680"/>
      <c r="AM10" s="513"/>
      <c r="AN10" s="513"/>
      <c r="AO10" s="513"/>
      <c r="AP10" s="513"/>
      <c r="AQ10" s="513"/>
      <c r="AR10" s="513"/>
      <c r="AS10" s="513"/>
      <c r="AT10" s="513"/>
      <c r="AU10" s="513"/>
      <c r="AV10" s="510"/>
    </row>
    <row r="11" spans="2:48" s="506" customFormat="1" ht="15" customHeight="1" x14ac:dyDescent="0.2">
      <c r="B11" s="507"/>
      <c r="C11" s="504"/>
      <c r="D11" s="678"/>
      <c r="E11" s="678"/>
      <c r="F11" s="678"/>
      <c r="G11" s="678"/>
      <c r="H11" s="678"/>
      <c r="I11" s="678"/>
      <c r="J11" s="678"/>
      <c r="K11" s="678"/>
      <c r="L11" s="678"/>
      <c r="M11" s="678"/>
      <c r="N11" s="504"/>
      <c r="O11" s="504"/>
      <c r="P11" s="504"/>
      <c r="Q11" s="504"/>
      <c r="R11" s="504"/>
      <c r="S11" s="504"/>
      <c r="T11" s="504"/>
      <c r="U11" s="504"/>
      <c r="V11" s="504"/>
      <c r="W11" s="504"/>
      <c r="X11" s="504"/>
      <c r="Y11" s="504"/>
      <c r="Z11" s="504"/>
      <c r="AA11" s="508"/>
      <c r="AB11" s="503"/>
      <c r="AC11" s="680" t="s">
        <v>1241</v>
      </c>
      <c r="AD11" s="680"/>
      <c r="AE11" s="680"/>
      <c r="AF11" s="680"/>
      <c r="AG11" s="680"/>
      <c r="AH11" s="680"/>
      <c r="AI11" s="680"/>
      <c r="AJ11" s="680"/>
      <c r="AK11" s="680"/>
      <c r="AL11" s="680"/>
      <c r="AM11" s="513"/>
      <c r="AN11" s="513"/>
      <c r="AO11" s="513"/>
      <c r="AP11" s="513"/>
      <c r="AQ11" s="513"/>
      <c r="AR11" s="513"/>
      <c r="AS11" s="513"/>
      <c r="AT11" s="513"/>
      <c r="AU11" s="513"/>
      <c r="AV11" s="515"/>
    </row>
    <row r="12" spans="2:48" s="506" customFormat="1" ht="15" customHeight="1" x14ac:dyDescent="0.2">
      <c r="B12" s="507"/>
      <c r="C12" s="504"/>
      <c r="D12" s="671"/>
      <c r="E12" s="671"/>
      <c r="F12" s="671"/>
      <c r="G12" s="671"/>
      <c r="H12" s="671"/>
      <c r="I12" s="671"/>
      <c r="J12" s="671"/>
      <c r="K12" s="671"/>
      <c r="L12" s="671"/>
      <c r="M12" s="671"/>
      <c r="N12" s="504"/>
      <c r="O12" s="504"/>
      <c r="P12" s="504"/>
      <c r="Q12" s="504"/>
      <c r="R12" s="504"/>
      <c r="S12" s="504"/>
      <c r="T12" s="504"/>
      <c r="U12" s="504"/>
      <c r="V12" s="504"/>
      <c r="W12" s="504"/>
      <c r="X12" s="504"/>
      <c r="Y12" s="504"/>
      <c r="Z12" s="504"/>
      <c r="AA12" s="508"/>
      <c r="AB12" s="516">
        <v>6</v>
      </c>
      <c r="AC12" s="681" t="s">
        <v>1217</v>
      </c>
      <c r="AD12" s="682"/>
      <c r="AE12" s="682"/>
      <c r="AF12" s="682"/>
      <c r="AG12" s="682"/>
      <c r="AH12" s="682"/>
      <c r="AI12" s="682"/>
      <c r="AJ12" s="682"/>
      <c r="AK12" s="682"/>
      <c r="AL12" s="682"/>
      <c r="AM12" s="682"/>
      <c r="AN12" s="682"/>
      <c r="AO12" s="682"/>
      <c r="AP12" s="682"/>
      <c r="AQ12" s="682"/>
      <c r="AR12" s="682"/>
      <c r="AS12" s="682"/>
      <c r="AT12" s="682"/>
      <c r="AU12" s="682"/>
      <c r="AV12" s="515"/>
    </row>
    <row r="13" spans="2:48" s="506" customFormat="1" ht="15" customHeight="1" x14ac:dyDescent="0.2">
      <c r="B13" s="507"/>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17"/>
      <c r="AB13" s="517"/>
      <c r="AC13" s="517"/>
      <c r="AD13" s="509"/>
      <c r="AE13" s="509"/>
      <c r="AF13" s="509"/>
      <c r="AG13" s="509"/>
      <c r="AH13" s="509"/>
      <c r="AI13" s="513"/>
      <c r="AJ13" s="513"/>
      <c r="AK13" s="513"/>
      <c r="AL13" s="513"/>
      <c r="AM13" s="513"/>
      <c r="AN13" s="513"/>
      <c r="AO13" s="513"/>
      <c r="AP13" s="513"/>
      <c r="AQ13" s="513"/>
      <c r="AR13" s="513"/>
      <c r="AS13" s="513"/>
      <c r="AT13" s="513"/>
      <c r="AU13" s="513"/>
      <c r="AV13" s="515"/>
    </row>
    <row r="14" spans="2:48" s="506" customFormat="1" ht="15" customHeight="1" x14ac:dyDescent="0.2">
      <c r="B14" s="518">
        <v>2</v>
      </c>
      <c r="C14" s="504" t="s">
        <v>1242</v>
      </c>
      <c r="D14" s="504"/>
      <c r="E14" s="504"/>
      <c r="F14" s="504"/>
      <c r="G14" s="504"/>
      <c r="H14" s="514" t="s">
        <v>67</v>
      </c>
      <c r="I14" s="504"/>
      <c r="J14" s="504"/>
      <c r="K14" s="504"/>
      <c r="L14" s="504"/>
      <c r="M14" s="504"/>
      <c r="N14" s="504"/>
      <c r="O14" s="504"/>
      <c r="P14" s="504"/>
      <c r="Q14" s="504"/>
      <c r="R14" s="504"/>
      <c r="S14" s="504"/>
      <c r="T14" s="504"/>
      <c r="U14" s="504"/>
      <c r="V14" s="504"/>
      <c r="W14" s="504"/>
      <c r="X14" s="504"/>
      <c r="Y14" s="504"/>
      <c r="Z14" s="504"/>
      <c r="AA14" s="508"/>
      <c r="AB14" s="508"/>
      <c r="AC14" s="508"/>
      <c r="AD14" s="509"/>
      <c r="AE14" s="509"/>
      <c r="AF14" s="509"/>
      <c r="AG14" s="509"/>
      <c r="AH14" s="509"/>
      <c r="AI14" s="513"/>
      <c r="AJ14" s="513"/>
      <c r="AK14" s="513"/>
      <c r="AL14" s="513"/>
      <c r="AM14" s="513"/>
      <c r="AN14" s="513"/>
      <c r="AO14" s="513"/>
      <c r="AP14" s="513"/>
      <c r="AQ14" s="513"/>
      <c r="AR14" s="513"/>
      <c r="AS14" s="513"/>
      <c r="AT14" s="513"/>
      <c r="AU14" s="513"/>
      <c r="AV14" s="515"/>
    </row>
    <row r="15" spans="2:48" s="506" customFormat="1" ht="15" customHeight="1" x14ac:dyDescent="0.2">
      <c r="B15" s="507"/>
      <c r="C15" s="504"/>
      <c r="D15" s="672" t="s">
        <v>1243</v>
      </c>
      <c r="E15" s="673"/>
      <c r="F15" s="674"/>
      <c r="G15" s="675" t="s">
        <v>1244</v>
      </c>
      <c r="H15" s="676"/>
      <c r="I15" s="676"/>
      <c r="J15" s="676"/>
      <c r="K15" s="677"/>
      <c r="L15" s="676" t="s">
        <v>1245</v>
      </c>
      <c r="M15" s="676"/>
      <c r="N15" s="676"/>
      <c r="O15" s="676"/>
      <c r="P15" s="676"/>
      <c r="Q15" s="676"/>
      <c r="R15" s="676"/>
      <c r="S15" s="676"/>
      <c r="T15" s="676"/>
      <c r="U15" s="676"/>
      <c r="V15" s="676"/>
      <c r="W15" s="676"/>
      <c r="X15" s="677"/>
      <c r="Y15" s="504"/>
      <c r="Z15" s="504"/>
      <c r="AA15" s="508"/>
      <c r="AB15" s="508"/>
      <c r="AC15" s="508"/>
      <c r="AD15" s="509"/>
      <c r="AE15" s="509"/>
      <c r="AF15" s="509"/>
      <c r="AG15" s="509"/>
      <c r="AH15" s="509"/>
      <c r="AI15" s="513"/>
      <c r="AJ15" s="513"/>
      <c r="AK15" s="513"/>
      <c r="AL15" s="513"/>
      <c r="AM15" s="513"/>
      <c r="AN15" s="513"/>
      <c r="AO15" s="513"/>
      <c r="AP15" s="513"/>
      <c r="AQ15" s="513"/>
      <c r="AR15" s="513"/>
      <c r="AS15" s="513"/>
      <c r="AT15" s="513"/>
      <c r="AU15" s="513"/>
      <c r="AV15" s="515"/>
    </row>
    <row r="16" spans="2:48" s="506" customFormat="1" ht="15" customHeight="1" x14ac:dyDescent="0.2">
      <c r="B16" s="507"/>
      <c r="C16" s="504"/>
      <c r="D16" s="653" t="s">
        <v>1246</v>
      </c>
      <c r="E16" s="654"/>
      <c r="F16" s="655"/>
      <c r="G16" s="667" t="s">
        <v>38</v>
      </c>
      <c r="H16" s="663"/>
      <c r="I16" s="663"/>
      <c r="J16" s="663"/>
      <c r="K16" s="664"/>
      <c r="L16" s="665"/>
      <c r="M16" s="665"/>
      <c r="N16" s="665"/>
      <c r="O16" s="665"/>
      <c r="P16" s="665"/>
      <c r="Q16" s="665"/>
      <c r="R16" s="665"/>
      <c r="S16" s="665"/>
      <c r="T16" s="665"/>
      <c r="U16" s="665"/>
      <c r="V16" s="665"/>
      <c r="W16" s="665"/>
      <c r="X16" s="666"/>
      <c r="Y16" s="509"/>
      <c r="Z16" s="504"/>
      <c r="AA16" s="508"/>
      <c r="AB16" s="508"/>
      <c r="AC16" s="508"/>
      <c r="AD16" s="509"/>
      <c r="AE16" s="509"/>
      <c r="AF16" s="509"/>
      <c r="AG16" s="509"/>
      <c r="AH16" s="509"/>
      <c r="AI16" s="513"/>
      <c r="AJ16" s="513"/>
      <c r="AK16" s="513"/>
      <c r="AL16" s="513"/>
      <c r="AM16" s="513"/>
      <c r="AN16" s="513"/>
      <c r="AO16" s="513"/>
      <c r="AP16" s="513"/>
      <c r="AQ16" s="513"/>
      <c r="AR16" s="513"/>
      <c r="AS16" s="513"/>
      <c r="AT16" s="513"/>
      <c r="AU16" s="513"/>
      <c r="AV16" s="515"/>
    </row>
    <row r="17" spans="2:48" s="506" customFormat="1" ht="15" customHeight="1" x14ac:dyDescent="0.2">
      <c r="B17" s="507"/>
      <c r="C17" s="504"/>
      <c r="D17" s="653" t="s">
        <v>68</v>
      </c>
      <c r="E17" s="654"/>
      <c r="F17" s="655"/>
      <c r="G17" s="662" t="s">
        <v>69</v>
      </c>
      <c r="H17" s="663"/>
      <c r="I17" s="663"/>
      <c r="J17" s="663"/>
      <c r="K17" s="664"/>
      <c r="L17" s="669" t="s">
        <v>1247</v>
      </c>
      <c r="M17" s="665"/>
      <c r="N17" s="665"/>
      <c r="O17" s="665"/>
      <c r="P17" s="665"/>
      <c r="Q17" s="665"/>
      <c r="R17" s="665"/>
      <c r="S17" s="665"/>
      <c r="T17" s="665"/>
      <c r="U17" s="665"/>
      <c r="V17" s="665"/>
      <c r="W17" s="665"/>
      <c r="X17" s="666"/>
      <c r="Y17" s="509"/>
      <c r="Z17" s="504"/>
      <c r="AA17" s="508"/>
      <c r="AB17" s="508"/>
      <c r="AC17" s="508"/>
      <c r="AD17" s="509"/>
      <c r="AE17" s="509"/>
      <c r="AF17" s="509"/>
      <c r="AG17" s="509"/>
      <c r="AH17" s="509"/>
      <c r="AI17" s="513"/>
      <c r="AJ17" s="513"/>
      <c r="AK17" s="513"/>
      <c r="AL17" s="513"/>
      <c r="AM17" s="513"/>
      <c r="AN17" s="513"/>
      <c r="AO17" s="513"/>
      <c r="AP17" s="513"/>
      <c r="AQ17" s="513"/>
      <c r="AR17" s="513"/>
      <c r="AS17" s="513"/>
      <c r="AT17" s="513"/>
      <c r="AU17" s="513"/>
      <c r="AV17" s="515"/>
    </row>
    <row r="18" spans="2:48" s="506" customFormat="1" ht="15" customHeight="1" x14ac:dyDescent="0.2">
      <c r="B18" s="507"/>
      <c r="C18" s="504"/>
      <c r="D18" s="653" t="s">
        <v>70</v>
      </c>
      <c r="E18" s="654"/>
      <c r="F18" s="655"/>
      <c r="G18" s="662" t="s">
        <v>71</v>
      </c>
      <c r="H18" s="663"/>
      <c r="I18" s="663"/>
      <c r="J18" s="663"/>
      <c r="K18" s="664"/>
      <c r="L18" s="665" t="s">
        <v>1248</v>
      </c>
      <c r="M18" s="665"/>
      <c r="N18" s="665"/>
      <c r="O18" s="665"/>
      <c r="P18" s="665"/>
      <c r="Q18" s="665"/>
      <c r="R18" s="665"/>
      <c r="S18" s="665"/>
      <c r="T18" s="665"/>
      <c r="U18" s="665"/>
      <c r="V18" s="665"/>
      <c r="W18" s="665"/>
      <c r="X18" s="666"/>
      <c r="Y18" s="509"/>
      <c r="Z18" s="504"/>
      <c r="AA18" s="508"/>
      <c r="AB18" s="508"/>
      <c r="AC18" s="508"/>
      <c r="AD18" s="509"/>
      <c r="AE18" s="509"/>
      <c r="AF18" s="509"/>
      <c r="AG18" s="509"/>
      <c r="AH18" s="509"/>
      <c r="AI18" s="513"/>
      <c r="AJ18" s="513"/>
      <c r="AK18" s="513"/>
      <c r="AL18" s="513"/>
      <c r="AM18" s="513"/>
      <c r="AN18" s="513"/>
      <c r="AO18" s="513"/>
      <c r="AP18" s="513"/>
      <c r="AQ18" s="513"/>
      <c r="AR18" s="513"/>
      <c r="AS18" s="513"/>
      <c r="AT18" s="513"/>
      <c r="AU18" s="513"/>
      <c r="AV18" s="515"/>
    </row>
    <row r="19" spans="2:48" s="506" customFormat="1" ht="15" customHeight="1" x14ac:dyDescent="0.2">
      <c r="B19" s="507"/>
      <c r="C19" s="504"/>
      <c r="D19" s="653" t="s">
        <v>72</v>
      </c>
      <c r="E19" s="654"/>
      <c r="F19" s="655"/>
      <c r="G19" s="667" t="s">
        <v>1249</v>
      </c>
      <c r="H19" s="663"/>
      <c r="I19" s="663"/>
      <c r="J19" s="663"/>
      <c r="K19" s="664"/>
      <c r="L19" s="669" t="s">
        <v>1250</v>
      </c>
      <c r="M19" s="665"/>
      <c r="N19" s="665"/>
      <c r="O19" s="665"/>
      <c r="P19" s="665"/>
      <c r="Q19" s="665"/>
      <c r="R19" s="665"/>
      <c r="S19" s="665"/>
      <c r="T19" s="665"/>
      <c r="U19" s="665"/>
      <c r="V19" s="665"/>
      <c r="W19" s="665"/>
      <c r="X19" s="666"/>
      <c r="Y19" s="509"/>
      <c r="Z19" s="504"/>
      <c r="AA19" s="508"/>
      <c r="AB19" s="508"/>
      <c r="AC19" s="508"/>
      <c r="AD19" s="509"/>
      <c r="AE19" s="509"/>
      <c r="AF19" s="509"/>
      <c r="AG19" s="509"/>
      <c r="AH19" s="509"/>
      <c r="AI19" s="513"/>
      <c r="AJ19" s="513"/>
      <c r="AK19" s="513"/>
      <c r="AL19" s="513"/>
      <c r="AM19" s="513"/>
      <c r="AN19" s="513"/>
      <c r="AO19" s="513"/>
      <c r="AP19" s="513"/>
      <c r="AQ19" s="513"/>
      <c r="AR19" s="513"/>
      <c r="AS19" s="513"/>
      <c r="AT19" s="513"/>
      <c r="AU19" s="513"/>
      <c r="AV19" s="515"/>
    </row>
    <row r="20" spans="2:48" s="506" customFormat="1" ht="15" customHeight="1" x14ac:dyDescent="0.2">
      <c r="B20" s="507"/>
      <c r="C20" s="504"/>
      <c r="D20" s="653" t="s">
        <v>73</v>
      </c>
      <c r="E20" s="654"/>
      <c r="F20" s="655"/>
      <c r="G20" s="667" t="s">
        <v>1251</v>
      </c>
      <c r="H20" s="663"/>
      <c r="I20" s="663"/>
      <c r="J20" s="663"/>
      <c r="K20" s="664"/>
      <c r="L20" s="669" t="s">
        <v>1250</v>
      </c>
      <c r="M20" s="665"/>
      <c r="N20" s="665"/>
      <c r="O20" s="665"/>
      <c r="P20" s="665"/>
      <c r="Q20" s="665"/>
      <c r="R20" s="665"/>
      <c r="S20" s="665"/>
      <c r="T20" s="665"/>
      <c r="U20" s="665"/>
      <c r="V20" s="665"/>
      <c r="W20" s="665"/>
      <c r="X20" s="666"/>
      <c r="Y20" s="509"/>
      <c r="Z20" s="504"/>
      <c r="AA20" s="508"/>
      <c r="AB20" s="508"/>
      <c r="AC20" s="508"/>
      <c r="AD20" s="509"/>
      <c r="AE20" s="509"/>
      <c r="AF20" s="509"/>
      <c r="AG20" s="509"/>
      <c r="AH20" s="509"/>
      <c r="AI20" s="513"/>
      <c r="AJ20" s="513"/>
      <c r="AK20" s="513"/>
      <c r="AL20" s="513"/>
      <c r="AM20" s="513"/>
      <c r="AN20" s="513"/>
      <c r="AO20" s="513"/>
      <c r="AP20" s="513"/>
      <c r="AQ20" s="513"/>
      <c r="AR20" s="513"/>
      <c r="AS20" s="513"/>
      <c r="AT20" s="513"/>
      <c r="AU20" s="513"/>
      <c r="AV20" s="515"/>
    </row>
    <row r="21" spans="2:48" s="506" customFormat="1" ht="15" customHeight="1" x14ac:dyDescent="0.2">
      <c r="B21" s="507"/>
      <c r="C21" s="504"/>
      <c r="D21" s="653" t="s">
        <v>74</v>
      </c>
      <c r="E21" s="654"/>
      <c r="F21" s="655"/>
      <c r="G21" s="662" t="s">
        <v>75</v>
      </c>
      <c r="H21" s="663"/>
      <c r="I21" s="663"/>
      <c r="J21" s="663"/>
      <c r="K21" s="664"/>
      <c r="L21" s="669" t="s">
        <v>1247</v>
      </c>
      <c r="M21" s="665"/>
      <c r="N21" s="665"/>
      <c r="O21" s="665"/>
      <c r="P21" s="665"/>
      <c r="Q21" s="665"/>
      <c r="R21" s="665"/>
      <c r="S21" s="665"/>
      <c r="T21" s="665"/>
      <c r="U21" s="665"/>
      <c r="V21" s="665"/>
      <c r="W21" s="665"/>
      <c r="X21" s="666"/>
      <c r="Y21" s="509"/>
      <c r="Z21" s="504"/>
      <c r="AA21" s="508"/>
      <c r="AB21" s="508"/>
      <c r="AC21" s="508"/>
      <c r="AD21" s="509"/>
      <c r="AE21" s="509"/>
      <c r="AF21" s="509"/>
      <c r="AG21" s="509"/>
      <c r="AH21" s="509"/>
      <c r="AI21" s="513"/>
      <c r="AJ21" s="513"/>
      <c r="AK21" s="513"/>
      <c r="AL21" s="513"/>
      <c r="AM21" s="513"/>
      <c r="AN21" s="513"/>
      <c r="AO21" s="513"/>
      <c r="AP21" s="513"/>
      <c r="AQ21" s="513"/>
      <c r="AR21" s="513"/>
      <c r="AS21" s="513"/>
      <c r="AT21" s="513"/>
      <c r="AU21" s="513"/>
      <c r="AV21" s="515"/>
    </row>
    <row r="22" spans="2:48" s="506" customFormat="1" ht="15" customHeight="1" x14ac:dyDescent="0.2">
      <c r="B22" s="507"/>
      <c r="C22" s="504"/>
      <c r="D22" s="670"/>
      <c r="E22" s="654"/>
      <c r="F22" s="655"/>
      <c r="G22" s="667"/>
      <c r="H22" s="663"/>
      <c r="I22" s="663"/>
      <c r="J22" s="663"/>
      <c r="K22" s="664"/>
      <c r="L22" s="669"/>
      <c r="M22" s="665"/>
      <c r="N22" s="665"/>
      <c r="O22" s="665"/>
      <c r="P22" s="665"/>
      <c r="Q22" s="665"/>
      <c r="R22" s="665"/>
      <c r="S22" s="665"/>
      <c r="T22" s="665"/>
      <c r="U22" s="665"/>
      <c r="V22" s="665"/>
      <c r="W22" s="665"/>
      <c r="X22" s="666"/>
      <c r="Y22" s="509"/>
      <c r="Z22" s="504"/>
      <c r="AA22" s="508"/>
      <c r="AB22" s="508"/>
      <c r="AC22" s="508"/>
      <c r="AD22" s="509"/>
      <c r="AE22" s="509"/>
      <c r="AF22" s="509"/>
      <c r="AG22" s="509"/>
      <c r="AH22" s="509"/>
      <c r="AI22" s="513"/>
      <c r="AJ22" s="513"/>
      <c r="AK22" s="513"/>
      <c r="AL22" s="513"/>
      <c r="AM22" s="513"/>
      <c r="AN22" s="513"/>
      <c r="AO22" s="513"/>
      <c r="AP22" s="513"/>
      <c r="AQ22" s="513"/>
      <c r="AR22" s="513"/>
      <c r="AS22" s="513"/>
      <c r="AT22" s="513"/>
      <c r="AU22" s="513"/>
      <c r="AV22" s="515"/>
    </row>
    <row r="23" spans="2:48" s="506" customFormat="1" ht="15" customHeight="1" x14ac:dyDescent="0.2">
      <c r="B23" s="507"/>
      <c r="C23" s="504"/>
      <c r="D23" s="670" t="s">
        <v>76</v>
      </c>
      <c r="E23" s="654"/>
      <c r="F23" s="655"/>
      <c r="G23" s="667"/>
      <c r="H23" s="663"/>
      <c r="I23" s="663"/>
      <c r="J23" s="663"/>
      <c r="K23" s="664"/>
      <c r="L23" s="669"/>
      <c r="M23" s="665"/>
      <c r="N23" s="665"/>
      <c r="O23" s="665"/>
      <c r="P23" s="665"/>
      <c r="Q23" s="665"/>
      <c r="R23" s="665"/>
      <c r="S23" s="665"/>
      <c r="T23" s="665"/>
      <c r="U23" s="665"/>
      <c r="V23" s="665"/>
      <c r="W23" s="665"/>
      <c r="X23" s="666"/>
      <c r="Y23" s="509"/>
      <c r="Z23" s="504"/>
      <c r="AA23" s="508"/>
      <c r="AB23" s="508"/>
      <c r="AC23" s="508"/>
      <c r="AD23" s="509"/>
      <c r="AE23" s="509"/>
      <c r="AF23" s="509"/>
      <c r="AG23" s="509"/>
      <c r="AH23" s="509"/>
      <c r="AI23" s="513"/>
      <c r="AJ23" s="513"/>
      <c r="AK23" s="513"/>
      <c r="AL23" s="513"/>
      <c r="AM23" s="513"/>
      <c r="AN23" s="513"/>
      <c r="AO23" s="513"/>
      <c r="AP23" s="513"/>
      <c r="AQ23" s="513"/>
      <c r="AR23" s="513"/>
      <c r="AS23" s="513"/>
      <c r="AT23" s="513"/>
      <c r="AU23" s="513"/>
      <c r="AV23" s="515"/>
    </row>
    <row r="24" spans="2:48" s="506" customFormat="1" ht="15" customHeight="1" x14ac:dyDescent="0.2">
      <c r="B24" s="507"/>
      <c r="C24" s="504"/>
      <c r="D24" s="653" t="s">
        <v>77</v>
      </c>
      <c r="E24" s="654"/>
      <c r="F24" s="655"/>
      <c r="G24" s="519" t="s">
        <v>78</v>
      </c>
      <c r="H24" s="520"/>
      <c r="I24" s="520"/>
      <c r="J24" s="520"/>
      <c r="K24" s="521"/>
      <c r="L24" s="669" t="s">
        <v>1247</v>
      </c>
      <c r="M24" s="665"/>
      <c r="N24" s="665"/>
      <c r="O24" s="665"/>
      <c r="P24" s="665"/>
      <c r="Q24" s="665"/>
      <c r="R24" s="665"/>
      <c r="S24" s="665"/>
      <c r="T24" s="665"/>
      <c r="U24" s="665"/>
      <c r="V24" s="665"/>
      <c r="W24" s="665"/>
      <c r="X24" s="666"/>
      <c r="Y24" s="509"/>
      <c r="Z24" s="504"/>
      <c r="AA24" s="508"/>
      <c r="AB24" s="508"/>
      <c r="AC24" s="508"/>
      <c r="AD24" s="509"/>
      <c r="AE24" s="509"/>
      <c r="AF24" s="509"/>
      <c r="AG24" s="509"/>
      <c r="AH24" s="509"/>
      <c r="AI24" s="513"/>
      <c r="AJ24" s="513"/>
      <c r="AK24" s="513"/>
      <c r="AL24" s="513"/>
      <c r="AM24" s="513"/>
      <c r="AN24" s="513"/>
      <c r="AO24" s="513"/>
      <c r="AP24" s="513"/>
      <c r="AQ24" s="513"/>
      <c r="AR24" s="513"/>
      <c r="AS24" s="513"/>
      <c r="AT24" s="513"/>
      <c r="AU24" s="513"/>
      <c r="AV24" s="515"/>
    </row>
    <row r="25" spans="2:48" s="506" customFormat="1" ht="15" customHeight="1" x14ac:dyDescent="0.2">
      <c r="B25" s="507"/>
      <c r="C25" s="504"/>
      <c r="D25" s="653" t="s">
        <v>949</v>
      </c>
      <c r="E25" s="654"/>
      <c r="F25" s="655"/>
      <c r="G25" s="519" t="s">
        <v>78</v>
      </c>
      <c r="H25" s="520"/>
      <c r="I25" s="520"/>
      <c r="J25" s="520"/>
      <c r="K25" s="521"/>
      <c r="L25" s="669" t="s">
        <v>1247</v>
      </c>
      <c r="M25" s="665"/>
      <c r="N25" s="665"/>
      <c r="O25" s="665"/>
      <c r="P25" s="665"/>
      <c r="Q25" s="665"/>
      <c r="R25" s="665"/>
      <c r="S25" s="665"/>
      <c r="T25" s="665"/>
      <c r="U25" s="665"/>
      <c r="V25" s="665"/>
      <c r="W25" s="665"/>
      <c r="X25" s="666"/>
      <c r="Y25" s="509"/>
      <c r="Z25" s="504"/>
      <c r="AA25" s="508"/>
      <c r="AB25" s="508"/>
      <c r="AC25" s="508"/>
      <c r="AD25" s="509"/>
      <c r="AE25" s="509"/>
      <c r="AF25" s="509"/>
      <c r="AG25" s="509"/>
      <c r="AH25" s="509"/>
      <c r="AI25" s="513"/>
      <c r="AJ25" s="513"/>
      <c r="AK25" s="513"/>
      <c r="AL25" s="513"/>
      <c r="AM25" s="513"/>
      <c r="AN25" s="513"/>
      <c r="AO25" s="513"/>
      <c r="AP25" s="513"/>
      <c r="AQ25" s="513"/>
      <c r="AR25" s="513"/>
      <c r="AS25" s="513"/>
      <c r="AT25" s="513"/>
      <c r="AU25" s="513"/>
      <c r="AV25" s="515"/>
    </row>
    <row r="26" spans="2:48" s="506" customFormat="1" ht="15" customHeight="1" x14ac:dyDescent="0.2">
      <c r="B26" s="507"/>
      <c r="C26" s="504"/>
      <c r="D26" s="653"/>
      <c r="E26" s="654"/>
      <c r="F26" s="655"/>
      <c r="G26" s="667"/>
      <c r="H26" s="663"/>
      <c r="I26" s="663"/>
      <c r="J26" s="663"/>
      <c r="K26" s="664"/>
      <c r="L26" s="665"/>
      <c r="M26" s="665"/>
      <c r="N26" s="665"/>
      <c r="O26" s="665"/>
      <c r="P26" s="665"/>
      <c r="Q26" s="665"/>
      <c r="R26" s="665"/>
      <c r="S26" s="665"/>
      <c r="T26" s="665"/>
      <c r="U26" s="665"/>
      <c r="V26" s="665"/>
      <c r="W26" s="665"/>
      <c r="X26" s="666"/>
      <c r="Y26" s="509"/>
      <c r="Z26" s="504"/>
      <c r="AA26" s="508"/>
      <c r="AB26" s="508"/>
      <c r="AC26" s="508"/>
      <c r="AD26" s="509"/>
      <c r="AE26" s="509"/>
      <c r="AF26" s="509"/>
      <c r="AG26" s="509"/>
      <c r="AH26" s="509"/>
      <c r="AI26" s="513"/>
      <c r="AJ26" s="513"/>
      <c r="AK26" s="513"/>
      <c r="AL26" s="513"/>
      <c r="AM26" s="513"/>
      <c r="AN26" s="513"/>
      <c r="AO26" s="513"/>
      <c r="AP26" s="513"/>
      <c r="AQ26" s="513"/>
      <c r="AR26" s="513"/>
      <c r="AS26" s="513"/>
      <c r="AT26" s="513"/>
      <c r="AU26" s="513"/>
      <c r="AV26" s="515"/>
    </row>
    <row r="27" spans="2:48" s="506" customFormat="1" ht="15" customHeight="1" x14ac:dyDescent="0.2">
      <c r="B27" s="507"/>
      <c r="C27" s="504"/>
      <c r="D27" s="653" t="s">
        <v>1252</v>
      </c>
      <c r="E27" s="654"/>
      <c r="F27" s="655"/>
      <c r="G27" s="667"/>
      <c r="H27" s="663"/>
      <c r="I27" s="663"/>
      <c r="J27" s="663"/>
      <c r="K27" s="664"/>
      <c r="L27" s="665"/>
      <c r="M27" s="665"/>
      <c r="N27" s="665"/>
      <c r="O27" s="665"/>
      <c r="P27" s="665"/>
      <c r="Q27" s="665"/>
      <c r="R27" s="665"/>
      <c r="S27" s="665"/>
      <c r="T27" s="665"/>
      <c r="U27" s="665"/>
      <c r="V27" s="665"/>
      <c r="W27" s="665"/>
      <c r="X27" s="666"/>
      <c r="Y27" s="509"/>
      <c r="Z27" s="504"/>
      <c r="AA27" s="508"/>
      <c r="AB27" s="508"/>
      <c r="AC27" s="508"/>
      <c r="AD27" s="509"/>
      <c r="AE27" s="509"/>
      <c r="AF27" s="509"/>
      <c r="AG27" s="509"/>
      <c r="AH27" s="509"/>
      <c r="AI27" s="513"/>
      <c r="AJ27" s="513"/>
      <c r="AK27" s="513"/>
      <c r="AL27" s="513"/>
      <c r="AM27" s="513"/>
      <c r="AN27" s="513"/>
      <c r="AO27" s="513"/>
      <c r="AP27" s="513"/>
      <c r="AQ27" s="513"/>
      <c r="AR27" s="513"/>
      <c r="AS27" s="513"/>
      <c r="AT27" s="513"/>
      <c r="AU27" s="513"/>
      <c r="AV27" s="515"/>
    </row>
    <row r="28" spans="2:48" s="506" customFormat="1" ht="15" customHeight="1" x14ac:dyDescent="0.2">
      <c r="B28" s="507"/>
      <c r="C28" s="504"/>
      <c r="D28" s="653" t="s">
        <v>79</v>
      </c>
      <c r="E28" s="654"/>
      <c r="F28" s="655"/>
      <c r="G28" s="662" t="s">
        <v>80</v>
      </c>
      <c r="H28" s="663"/>
      <c r="I28" s="663"/>
      <c r="J28" s="663"/>
      <c r="K28" s="664"/>
      <c r="L28" s="668" t="s">
        <v>1009</v>
      </c>
      <c r="M28" s="665"/>
      <c r="N28" s="665"/>
      <c r="O28" s="665"/>
      <c r="P28" s="665"/>
      <c r="Q28" s="665"/>
      <c r="R28" s="665"/>
      <c r="S28" s="665"/>
      <c r="T28" s="665"/>
      <c r="U28" s="665"/>
      <c r="V28" s="665"/>
      <c r="W28" s="665"/>
      <c r="X28" s="666"/>
      <c r="Y28" s="509"/>
      <c r="Z28" s="504"/>
      <c r="AA28" s="508"/>
      <c r="AB28" s="508"/>
      <c r="AC28" s="508"/>
      <c r="AD28" s="509"/>
      <c r="AE28" s="509"/>
      <c r="AF28" s="509"/>
      <c r="AG28" s="509"/>
      <c r="AH28" s="509"/>
      <c r="AI28" s="513"/>
      <c r="AJ28" s="513"/>
      <c r="AK28" s="513"/>
      <c r="AL28" s="513"/>
      <c r="AM28" s="513"/>
      <c r="AN28" s="513"/>
      <c r="AO28" s="513"/>
      <c r="AP28" s="513"/>
      <c r="AQ28" s="513"/>
      <c r="AR28" s="513"/>
      <c r="AS28" s="513"/>
      <c r="AT28" s="513"/>
      <c r="AU28" s="513"/>
      <c r="AV28" s="515"/>
    </row>
    <row r="29" spans="2:48" s="506" customFormat="1" ht="15" customHeight="1" x14ac:dyDescent="0.2">
      <c r="B29" s="507"/>
      <c r="C29" s="504"/>
      <c r="D29" s="653" t="s">
        <v>1108</v>
      </c>
      <c r="E29" s="654"/>
      <c r="F29" s="655"/>
      <c r="G29" s="662" t="s">
        <v>1115</v>
      </c>
      <c r="H29" s="663"/>
      <c r="I29" s="663"/>
      <c r="J29" s="663"/>
      <c r="K29" s="664"/>
      <c r="L29" s="668" t="s">
        <v>1009</v>
      </c>
      <c r="M29" s="665"/>
      <c r="N29" s="665"/>
      <c r="O29" s="665"/>
      <c r="P29" s="665"/>
      <c r="Q29" s="665"/>
      <c r="R29" s="665"/>
      <c r="S29" s="665"/>
      <c r="T29" s="665"/>
      <c r="U29" s="665"/>
      <c r="V29" s="665"/>
      <c r="W29" s="665"/>
      <c r="X29" s="666"/>
      <c r="Y29" s="509"/>
      <c r="Z29" s="504"/>
      <c r="AA29" s="508"/>
      <c r="AB29" s="508"/>
      <c r="AC29" s="508"/>
      <c r="AD29" s="509"/>
      <c r="AE29" s="509"/>
      <c r="AF29" s="509"/>
      <c r="AG29" s="509"/>
      <c r="AH29" s="509"/>
      <c r="AI29" s="513"/>
      <c r="AJ29" s="513"/>
      <c r="AK29" s="513"/>
      <c r="AL29" s="513"/>
      <c r="AM29" s="513"/>
      <c r="AN29" s="513"/>
      <c r="AO29" s="513"/>
      <c r="AP29" s="513"/>
      <c r="AQ29" s="513"/>
      <c r="AR29" s="513"/>
      <c r="AS29" s="513"/>
      <c r="AT29" s="513"/>
      <c r="AU29" s="513"/>
      <c r="AV29" s="515"/>
    </row>
    <row r="30" spans="2:48" s="506" customFormat="1" ht="15" customHeight="1" x14ac:dyDescent="0.2">
      <c r="B30" s="507"/>
      <c r="C30" s="504"/>
      <c r="D30" s="653"/>
      <c r="E30" s="654"/>
      <c r="F30" s="655"/>
      <c r="G30" s="667"/>
      <c r="H30" s="663"/>
      <c r="I30" s="663"/>
      <c r="J30" s="663"/>
      <c r="K30" s="664"/>
      <c r="L30" s="669"/>
      <c r="M30" s="665"/>
      <c r="N30" s="665"/>
      <c r="O30" s="665"/>
      <c r="P30" s="665"/>
      <c r="Q30" s="665"/>
      <c r="R30" s="665"/>
      <c r="S30" s="665"/>
      <c r="T30" s="665"/>
      <c r="U30" s="665"/>
      <c r="V30" s="665"/>
      <c r="W30" s="665"/>
      <c r="X30" s="666"/>
      <c r="Y30" s="509"/>
      <c r="Z30" s="504"/>
      <c r="AA30" s="508"/>
      <c r="AB30" s="508"/>
      <c r="AC30" s="508"/>
      <c r="AD30" s="509"/>
      <c r="AE30" s="509"/>
      <c r="AF30" s="509"/>
      <c r="AG30" s="509"/>
      <c r="AH30" s="509"/>
      <c r="AI30" s="513"/>
      <c r="AJ30" s="513"/>
      <c r="AK30" s="513"/>
      <c r="AL30" s="513"/>
      <c r="AM30" s="513"/>
      <c r="AN30" s="513"/>
      <c r="AO30" s="513"/>
      <c r="AP30" s="513"/>
      <c r="AQ30" s="513"/>
      <c r="AR30" s="513"/>
      <c r="AS30" s="513"/>
      <c r="AT30" s="513"/>
      <c r="AU30" s="513"/>
      <c r="AV30" s="515"/>
    </row>
    <row r="31" spans="2:48" s="506" customFormat="1" ht="15" customHeight="1" x14ac:dyDescent="0.2">
      <c r="B31" s="507"/>
      <c r="C31" s="504"/>
      <c r="D31" s="653"/>
      <c r="E31" s="654"/>
      <c r="F31" s="655"/>
      <c r="G31" s="662"/>
      <c r="H31" s="663"/>
      <c r="I31" s="663"/>
      <c r="J31" s="663"/>
      <c r="K31" s="664"/>
      <c r="L31" s="665"/>
      <c r="M31" s="665"/>
      <c r="N31" s="665"/>
      <c r="O31" s="665"/>
      <c r="P31" s="665"/>
      <c r="Q31" s="665"/>
      <c r="R31" s="665"/>
      <c r="S31" s="665"/>
      <c r="T31" s="665"/>
      <c r="U31" s="665"/>
      <c r="V31" s="665"/>
      <c r="W31" s="665"/>
      <c r="X31" s="666"/>
      <c r="Y31" s="509"/>
      <c r="Z31" s="504"/>
      <c r="AA31" s="508"/>
      <c r="AB31" s="508"/>
      <c r="AC31" s="508"/>
      <c r="AD31" s="509"/>
      <c r="AE31" s="509"/>
      <c r="AF31" s="509"/>
      <c r="AG31" s="509"/>
      <c r="AH31" s="509"/>
      <c r="AI31" s="513"/>
      <c r="AJ31" s="513"/>
      <c r="AK31" s="513"/>
      <c r="AL31" s="513"/>
      <c r="AM31" s="513"/>
      <c r="AN31" s="513"/>
      <c r="AO31" s="513"/>
      <c r="AP31" s="513"/>
      <c r="AQ31" s="513"/>
      <c r="AR31" s="513"/>
      <c r="AS31" s="513"/>
      <c r="AT31" s="513"/>
      <c r="AU31" s="513"/>
      <c r="AV31" s="515"/>
    </row>
    <row r="32" spans="2:48" s="506" customFormat="1" ht="15" customHeight="1" x14ac:dyDescent="0.2">
      <c r="B32" s="507"/>
      <c r="C32" s="504"/>
      <c r="D32" s="653"/>
      <c r="E32" s="654"/>
      <c r="F32" s="655"/>
      <c r="G32" s="667"/>
      <c r="H32" s="663"/>
      <c r="I32" s="663"/>
      <c r="J32" s="663"/>
      <c r="K32" s="664"/>
      <c r="L32" s="665"/>
      <c r="M32" s="665"/>
      <c r="N32" s="665"/>
      <c r="O32" s="665"/>
      <c r="P32" s="665"/>
      <c r="Q32" s="665"/>
      <c r="R32" s="665"/>
      <c r="S32" s="665"/>
      <c r="T32" s="665"/>
      <c r="U32" s="665"/>
      <c r="V32" s="665"/>
      <c r="W32" s="665"/>
      <c r="X32" s="666"/>
      <c r="Y32" s="509"/>
      <c r="Z32" s="504"/>
      <c r="AA32" s="508"/>
      <c r="AB32" s="508"/>
      <c r="AC32" s="508"/>
      <c r="AD32" s="509"/>
      <c r="AE32" s="509"/>
      <c r="AF32" s="509"/>
      <c r="AG32" s="509"/>
      <c r="AH32" s="509"/>
      <c r="AI32" s="513"/>
      <c r="AJ32" s="513"/>
      <c r="AK32" s="513"/>
      <c r="AL32" s="513"/>
      <c r="AM32" s="513"/>
      <c r="AN32" s="513"/>
      <c r="AO32" s="513"/>
      <c r="AP32" s="513"/>
      <c r="AQ32" s="513"/>
      <c r="AR32" s="513"/>
      <c r="AS32" s="513"/>
      <c r="AT32" s="513"/>
      <c r="AU32" s="513"/>
      <c r="AV32" s="515"/>
    </row>
    <row r="33" spans="2:48" s="506" customFormat="1" ht="15" customHeight="1" x14ac:dyDescent="0.2">
      <c r="B33" s="507"/>
      <c r="C33" s="504"/>
      <c r="D33" s="653"/>
      <c r="E33" s="654"/>
      <c r="F33" s="655"/>
      <c r="G33" s="656"/>
      <c r="H33" s="657"/>
      <c r="I33" s="657"/>
      <c r="J33" s="657"/>
      <c r="K33" s="658"/>
      <c r="L33" s="659"/>
      <c r="M33" s="660"/>
      <c r="N33" s="660"/>
      <c r="O33" s="660"/>
      <c r="P33" s="660"/>
      <c r="Q33" s="660"/>
      <c r="R33" s="660"/>
      <c r="S33" s="660"/>
      <c r="T33" s="660"/>
      <c r="U33" s="660"/>
      <c r="V33" s="660"/>
      <c r="W33" s="660"/>
      <c r="X33" s="661"/>
      <c r="Y33" s="509"/>
      <c r="Z33" s="504"/>
      <c r="AA33" s="508"/>
      <c r="AB33" s="508"/>
      <c r="AC33" s="508"/>
      <c r="AD33" s="509"/>
      <c r="AE33" s="509"/>
      <c r="AF33" s="509"/>
      <c r="AG33" s="509"/>
      <c r="AH33" s="509"/>
      <c r="AI33" s="513"/>
      <c r="AJ33" s="513"/>
      <c r="AK33" s="513"/>
      <c r="AL33" s="513"/>
      <c r="AM33" s="513"/>
      <c r="AN33" s="513"/>
      <c r="AO33" s="513"/>
      <c r="AP33" s="513"/>
      <c r="AQ33" s="513"/>
      <c r="AR33" s="513"/>
      <c r="AS33" s="513"/>
      <c r="AT33" s="513"/>
      <c r="AU33" s="513"/>
      <c r="AV33" s="515"/>
    </row>
    <row r="34" spans="2:48" s="506" customFormat="1" ht="15" customHeight="1" thickBot="1" x14ac:dyDescent="0.25">
      <c r="B34" s="522"/>
      <c r="C34" s="523"/>
      <c r="D34" s="650"/>
      <c r="E34" s="650"/>
      <c r="F34" s="650"/>
      <c r="G34" s="651"/>
      <c r="H34" s="651"/>
      <c r="I34" s="651"/>
      <c r="J34" s="651"/>
      <c r="K34" s="651"/>
      <c r="L34" s="652"/>
      <c r="M34" s="652"/>
      <c r="N34" s="652"/>
      <c r="O34" s="652"/>
      <c r="P34" s="652"/>
      <c r="Q34" s="652"/>
      <c r="R34" s="652"/>
      <c r="S34" s="652"/>
      <c r="T34" s="652"/>
      <c r="U34" s="652"/>
      <c r="V34" s="652"/>
      <c r="W34" s="652"/>
      <c r="X34" s="652"/>
      <c r="Y34" s="524"/>
      <c r="Z34" s="523"/>
      <c r="AA34" s="525"/>
      <c r="AB34" s="525"/>
      <c r="AC34" s="525"/>
      <c r="AD34" s="524"/>
      <c r="AE34" s="524"/>
      <c r="AF34" s="524"/>
      <c r="AG34" s="524"/>
      <c r="AH34" s="524"/>
      <c r="AI34" s="526"/>
      <c r="AJ34" s="526"/>
      <c r="AK34" s="526"/>
      <c r="AL34" s="526"/>
      <c r="AM34" s="526"/>
      <c r="AN34" s="526"/>
      <c r="AO34" s="526"/>
      <c r="AP34" s="526"/>
      <c r="AQ34" s="526"/>
      <c r="AR34" s="526"/>
      <c r="AS34" s="526"/>
      <c r="AT34" s="526"/>
      <c r="AU34" s="526"/>
      <c r="AV34" s="527"/>
    </row>
    <row r="35" spans="2:48" s="506" customFormat="1" ht="15" customHeight="1" thickBot="1" x14ac:dyDescent="0.25">
      <c r="B35" s="522"/>
      <c r="C35" s="523"/>
      <c r="D35" s="650"/>
      <c r="E35" s="650"/>
      <c r="F35" s="650"/>
      <c r="G35" s="651"/>
      <c r="H35" s="651"/>
      <c r="I35" s="651"/>
      <c r="J35" s="651"/>
      <c r="K35" s="651"/>
      <c r="L35" s="652"/>
      <c r="M35" s="652"/>
      <c r="N35" s="652"/>
      <c r="O35" s="652"/>
      <c r="P35" s="652"/>
      <c r="Q35" s="652"/>
      <c r="R35" s="652"/>
      <c r="S35" s="652"/>
      <c r="T35" s="652"/>
      <c r="U35" s="652"/>
      <c r="V35" s="652"/>
      <c r="W35" s="652"/>
      <c r="X35" s="652"/>
      <c r="Y35" s="524"/>
      <c r="Z35" s="524"/>
      <c r="AA35" s="525"/>
      <c r="AB35" s="525"/>
      <c r="AC35" s="525"/>
      <c r="AD35" s="524"/>
      <c r="AE35" s="524"/>
      <c r="AF35" s="524"/>
      <c r="AG35" s="524"/>
      <c r="AH35" s="524"/>
      <c r="AI35" s="526"/>
      <c r="AJ35" s="526"/>
      <c r="AK35" s="526"/>
      <c r="AL35" s="526"/>
      <c r="AM35" s="526"/>
      <c r="AN35" s="526"/>
      <c r="AO35" s="526"/>
      <c r="AP35" s="526"/>
      <c r="AQ35" s="526"/>
      <c r="AR35" s="526"/>
      <c r="AS35" s="526"/>
      <c r="AT35" s="526"/>
      <c r="AU35" s="526"/>
      <c r="AV35" s="528"/>
    </row>
  </sheetData>
  <mergeCells count="91">
    <mergeCell ref="AC9:AL9"/>
    <mergeCell ref="AC10:AL10"/>
    <mergeCell ref="AC11:AL11"/>
    <mergeCell ref="AC12:AU12"/>
    <mergeCell ref="B1:F1"/>
    <mergeCell ref="G1:AV1"/>
    <mergeCell ref="AC3:AE3"/>
    <mergeCell ref="AF3:AL3"/>
    <mergeCell ref="D4:F4"/>
    <mergeCell ref="G4:M4"/>
    <mergeCell ref="AC4:AE4"/>
    <mergeCell ref="AF4:AL4"/>
    <mergeCell ref="D5:F5"/>
    <mergeCell ref="G5:M5"/>
    <mergeCell ref="AC5:AE5"/>
    <mergeCell ref="AF5:AL5"/>
    <mergeCell ref="D6:F6"/>
    <mergeCell ref="G6:M6"/>
    <mergeCell ref="D7:F7"/>
    <mergeCell ref="G7:M7"/>
    <mergeCell ref="D8:F8"/>
    <mergeCell ref="G8:M8"/>
    <mergeCell ref="D9:F9"/>
    <mergeCell ref="G9:M9"/>
    <mergeCell ref="D10:F10"/>
    <mergeCell ref="G10:M10"/>
    <mergeCell ref="D11:F11"/>
    <mergeCell ref="G11:M11"/>
    <mergeCell ref="D12:F12"/>
    <mergeCell ref="G12:M12"/>
    <mergeCell ref="D15:F15"/>
    <mergeCell ref="G15:K15"/>
    <mergeCell ref="L15:X15"/>
    <mergeCell ref="D16:F16"/>
    <mergeCell ref="G16:K16"/>
    <mergeCell ref="L16:X16"/>
    <mergeCell ref="D17:F17"/>
    <mergeCell ref="G17:K17"/>
    <mergeCell ref="L17:X17"/>
    <mergeCell ref="D18:F18"/>
    <mergeCell ref="G18:K18"/>
    <mergeCell ref="L18:X18"/>
    <mergeCell ref="D19:F19"/>
    <mergeCell ref="G19:K19"/>
    <mergeCell ref="L19:X19"/>
    <mergeCell ref="D20:F20"/>
    <mergeCell ref="G20:K20"/>
    <mergeCell ref="L20:X20"/>
    <mergeCell ref="D21:F21"/>
    <mergeCell ref="G21:K21"/>
    <mergeCell ref="L21:X21"/>
    <mergeCell ref="D22:F22"/>
    <mergeCell ref="G22:K22"/>
    <mergeCell ref="L22:X22"/>
    <mergeCell ref="D23:F23"/>
    <mergeCell ref="G23:K23"/>
    <mergeCell ref="L23:X23"/>
    <mergeCell ref="D24:F24"/>
    <mergeCell ref="L24:X24"/>
    <mergeCell ref="D25:F25"/>
    <mergeCell ref="L25:X25"/>
    <mergeCell ref="D26:F26"/>
    <mergeCell ref="G26:K26"/>
    <mergeCell ref="L26:X26"/>
    <mergeCell ref="D27:F27"/>
    <mergeCell ref="G27:K27"/>
    <mergeCell ref="L27:X27"/>
    <mergeCell ref="D28:F28"/>
    <mergeCell ref="G28:K28"/>
    <mergeCell ref="L28:X28"/>
    <mergeCell ref="D29:F29"/>
    <mergeCell ref="G29:K29"/>
    <mergeCell ref="L29:X29"/>
    <mergeCell ref="D30:F30"/>
    <mergeCell ref="G30:K30"/>
    <mergeCell ref="L30:X30"/>
    <mergeCell ref="D31:F31"/>
    <mergeCell ref="G31:K31"/>
    <mergeCell ref="L31:X31"/>
    <mergeCell ref="D32:F32"/>
    <mergeCell ref="G32:K32"/>
    <mergeCell ref="L32:X32"/>
    <mergeCell ref="D35:F35"/>
    <mergeCell ref="G35:K35"/>
    <mergeCell ref="L35:X35"/>
    <mergeCell ref="D33:F33"/>
    <mergeCell ref="G33:K33"/>
    <mergeCell ref="L33:X33"/>
    <mergeCell ref="D34:F34"/>
    <mergeCell ref="G34:K34"/>
    <mergeCell ref="L34:X34"/>
  </mergeCells>
  <phoneticPr fontId="5" type="noConversion"/>
  <printOptions horizontalCentered="1"/>
  <pageMargins left="0.59055118110236227" right="0.59055118110236227" top="1.299212598425197" bottom="0.78740157480314965" header="0.39370078740157483" footer="0.39370078740157483"/>
  <pageSetup paperSize="9" scale="88" fitToHeight="0" orientation="landscape" blackAndWhite="1" useFirstPageNumber="1" r:id="rId1"/>
  <headerFooter alignWithMargins="0">
    <oddHeader>&amp;C&amp;"ar,常规"
&amp;"ar,加粗"&amp;12管道一览表设计说明&amp;10
&amp;"Arial,加粗"THE NOTES FOR LINE LIST&amp;"Arial,常规"                                                                                                                  &amp;R
Rev.:      2
Page:       &amp;P+1/8</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A1105"/>
  <sheetViews>
    <sheetView view="pageBreakPreview" zoomScaleNormal="100" workbookViewId="0">
      <pane ySplit="4" topLeftCell="A5" activePane="bottomLeft" state="frozen"/>
      <selection pane="bottomLeft" activeCell="D227" sqref="D227"/>
    </sheetView>
  </sheetViews>
  <sheetFormatPr defaultColWidth="1.85546875" defaultRowHeight="12.75" x14ac:dyDescent="0.2"/>
  <cols>
    <col min="1" max="1" width="6.42578125" style="34" customWidth="1"/>
    <col min="2" max="2" width="6.7109375" style="34" customWidth="1"/>
    <col min="3" max="3" width="5.42578125" style="34" customWidth="1"/>
    <col min="4" max="4" width="5.7109375" style="34" customWidth="1"/>
    <col min="5" max="5" width="4.42578125" style="34" customWidth="1"/>
    <col min="6" max="6" width="6.85546875" style="34" customWidth="1"/>
    <col min="7" max="7" width="9.7109375" style="28" customWidth="1"/>
    <col min="8" max="8" width="9.28515625" style="28" customWidth="1"/>
    <col min="9" max="9" width="9.140625" style="34" customWidth="1"/>
    <col min="10" max="10" width="15.28515625" style="35" customWidth="1"/>
    <col min="11" max="11" width="4.5703125" style="36" customWidth="1"/>
    <col min="12" max="12" width="6.42578125" style="37" customWidth="1"/>
    <col min="13" max="13" width="5.28515625" style="36" customWidth="1"/>
    <col min="14" max="14" width="4.85546875" style="38" customWidth="1"/>
    <col min="15" max="15" width="8.28515625" style="39" customWidth="1"/>
    <col min="16" max="16" width="6.140625" style="36" customWidth="1"/>
    <col min="17" max="17" width="5.28515625" style="34" customWidth="1"/>
    <col min="18" max="18" width="5.28515625" style="37" customWidth="1"/>
    <col min="19" max="22" width="6.28515625" style="34" customWidth="1"/>
    <col min="23" max="23" width="5.42578125" style="34" customWidth="1"/>
    <col min="24" max="24" width="5.28515625" style="34" customWidth="1"/>
    <col min="25" max="25" width="7.7109375" style="34" customWidth="1"/>
    <col min="26" max="26" width="6.42578125" style="34" customWidth="1"/>
    <col min="27" max="27" width="8" style="34" customWidth="1"/>
    <col min="28" max="28" width="5" style="34" customWidth="1"/>
    <col min="29" max="29" width="4.7109375" style="34" customWidth="1"/>
    <col min="30" max="30" width="7.28515625" style="34" customWidth="1"/>
    <col min="31" max="31" width="4.85546875" style="34" customWidth="1"/>
    <col min="32" max="32" width="7.42578125" style="34" customWidth="1"/>
    <col min="33" max="33" width="1.85546875" style="34" customWidth="1"/>
    <col min="34" max="16384" width="1.85546875" style="34"/>
  </cols>
  <sheetData>
    <row r="1" spans="1:105" ht="15.75" x14ac:dyDescent="0.2">
      <c r="A1" s="723" t="s">
        <v>81</v>
      </c>
      <c r="B1" s="723"/>
      <c r="C1" s="723"/>
      <c r="D1" s="724" t="s">
        <v>82</v>
      </c>
      <c r="E1" s="725"/>
      <c r="F1" s="725"/>
      <c r="G1" s="725"/>
      <c r="H1" s="725"/>
      <c r="I1" s="725"/>
      <c r="J1" s="725"/>
      <c r="K1" s="725"/>
      <c r="L1" s="725"/>
      <c r="M1" s="725"/>
      <c r="N1" s="725"/>
      <c r="O1" s="725"/>
      <c r="P1" s="725"/>
      <c r="Q1" s="725"/>
      <c r="R1" s="725"/>
      <c r="S1" s="725"/>
      <c r="T1" s="725"/>
      <c r="U1" s="725"/>
      <c r="V1" s="725"/>
      <c r="W1" s="725"/>
      <c r="X1" s="725"/>
      <c r="Y1" s="725"/>
      <c r="Z1" s="725"/>
      <c r="AA1" s="725"/>
      <c r="AB1" s="725"/>
      <c r="AC1" s="725"/>
      <c r="AD1" s="725"/>
      <c r="AE1" s="725"/>
      <c r="AF1" s="725"/>
    </row>
    <row r="2" spans="1:105" ht="36.75" customHeight="1" x14ac:dyDescent="0.2">
      <c r="A2" s="726" t="s">
        <v>83</v>
      </c>
      <c r="B2" s="727"/>
      <c r="C2" s="727"/>
      <c r="D2" s="727"/>
      <c r="E2" s="727"/>
      <c r="F2" s="728"/>
      <c r="G2" s="729" t="s">
        <v>84</v>
      </c>
      <c r="H2" s="730"/>
      <c r="I2" s="700" t="s">
        <v>85</v>
      </c>
      <c r="J2" s="731" t="s">
        <v>86</v>
      </c>
      <c r="K2" s="732"/>
      <c r="L2" s="732"/>
      <c r="M2" s="732"/>
      <c r="N2" s="733"/>
      <c r="O2" s="731" t="s">
        <v>87</v>
      </c>
      <c r="P2" s="733"/>
      <c r="Q2" s="731" t="s">
        <v>88</v>
      </c>
      <c r="R2" s="733"/>
      <c r="S2" s="726" t="s">
        <v>89</v>
      </c>
      <c r="T2" s="732"/>
      <c r="U2" s="732"/>
      <c r="V2" s="732"/>
      <c r="W2" s="733"/>
      <c r="X2" s="726" t="s">
        <v>90</v>
      </c>
      <c r="Y2" s="732"/>
      <c r="Z2" s="732"/>
      <c r="AA2" s="733"/>
      <c r="AB2" s="726" t="s">
        <v>91</v>
      </c>
      <c r="AC2" s="734"/>
      <c r="AD2" s="733"/>
      <c r="AE2" s="700" t="s">
        <v>92</v>
      </c>
      <c r="AF2" s="700" t="s">
        <v>93</v>
      </c>
    </row>
    <row r="3" spans="1:105" ht="30" customHeight="1" x14ac:dyDescent="0.2">
      <c r="A3" s="694" t="s">
        <v>94</v>
      </c>
      <c r="B3" s="696" t="s">
        <v>95</v>
      </c>
      <c r="C3" s="696" t="s">
        <v>96</v>
      </c>
      <c r="D3" s="696" t="s">
        <v>97</v>
      </c>
      <c r="E3" s="696" t="s">
        <v>98</v>
      </c>
      <c r="F3" s="698" t="s">
        <v>99</v>
      </c>
      <c r="G3" s="694" t="s">
        <v>100</v>
      </c>
      <c r="H3" s="698" t="s">
        <v>101</v>
      </c>
      <c r="I3" s="701"/>
      <c r="J3" s="716" t="s">
        <v>102</v>
      </c>
      <c r="K3" s="718" t="s">
        <v>103</v>
      </c>
      <c r="L3" s="719" t="s">
        <v>104</v>
      </c>
      <c r="M3" s="721" t="s">
        <v>105</v>
      </c>
      <c r="N3" s="704" t="s">
        <v>106</v>
      </c>
      <c r="O3" s="705" t="s">
        <v>107</v>
      </c>
      <c r="P3" s="704" t="s">
        <v>108</v>
      </c>
      <c r="Q3" s="694" t="s">
        <v>107</v>
      </c>
      <c r="R3" s="708" t="s">
        <v>108</v>
      </c>
      <c r="S3" s="710" t="s">
        <v>109</v>
      </c>
      <c r="T3" s="711"/>
      <c r="U3" s="712" t="s">
        <v>110</v>
      </c>
      <c r="V3" s="711"/>
      <c r="W3" s="698" t="s">
        <v>111</v>
      </c>
      <c r="X3" s="694" t="s">
        <v>112</v>
      </c>
      <c r="Y3" s="696" t="s">
        <v>113</v>
      </c>
      <c r="Z3" s="696" t="s">
        <v>114</v>
      </c>
      <c r="AA3" s="698" t="s">
        <v>115</v>
      </c>
      <c r="AB3" s="694" t="s">
        <v>116</v>
      </c>
      <c r="AC3" s="696" t="s">
        <v>117</v>
      </c>
      <c r="AD3" s="698" t="s">
        <v>118</v>
      </c>
      <c r="AE3" s="701"/>
      <c r="AF3" s="701"/>
    </row>
    <row r="4" spans="1:105" ht="38.1" customHeight="1" x14ac:dyDescent="0.2">
      <c r="A4" s="695"/>
      <c r="B4" s="703"/>
      <c r="C4" s="703"/>
      <c r="D4" s="703"/>
      <c r="E4" s="703"/>
      <c r="F4" s="699"/>
      <c r="G4" s="695"/>
      <c r="H4" s="699"/>
      <c r="I4" s="702"/>
      <c r="J4" s="717"/>
      <c r="K4" s="703"/>
      <c r="L4" s="720"/>
      <c r="M4" s="722"/>
      <c r="N4" s="699"/>
      <c r="O4" s="706"/>
      <c r="P4" s="699"/>
      <c r="Q4" s="707"/>
      <c r="R4" s="709"/>
      <c r="S4" s="86" t="s">
        <v>119</v>
      </c>
      <c r="T4" s="87" t="s">
        <v>108</v>
      </c>
      <c r="U4" s="88" t="s">
        <v>119</v>
      </c>
      <c r="V4" s="88" t="s">
        <v>108</v>
      </c>
      <c r="W4" s="699"/>
      <c r="X4" s="695"/>
      <c r="Y4" s="703"/>
      <c r="Z4" s="703"/>
      <c r="AA4" s="699"/>
      <c r="AB4" s="695"/>
      <c r="AC4" s="697"/>
      <c r="AD4" s="699"/>
      <c r="AE4" s="702"/>
      <c r="AF4" s="702"/>
    </row>
    <row r="5" spans="1:105" s="28" customFormat="1" ht="15" customHeight="1" x14ac:dyDescent="0.2">
      <c r="A5" s="41"/>
      <c r="B5" s="42"/>
      <c r="C5" s="43"/>
      <c r="D5" s="44"/>
      <c r="E5" s="43"/>
      <c r="F5" s="45"/>
      <c r="G5" s="46"/>
      <c r="H5" s="47"/>
      <c r="I5" s="57"/>
      <c r="J5" s="58"/>
      <c r="K5" s="59"/>
      <c r="L5" s="55"/>
      <c r="M5" s="59"/>
      <c r="N5" s="56"/>
      <c r="O5" s="60"/>
      <c r="P5" s="61"/>
      <c r="Q5" s="89"/>
      <c r="R5" s="90"/>
      <c r="S5" s="57"/>
      <c r="T5" s="91"/>
      <c r="U5" s="92"/>
      <c r="V5" s="93"/>
      <c r="W5" s="93"/>
      <c r="X5" s="57"/>
      <c r="Y5" s="93"/>
      <c r="Z5" s="93"/>
      <c r="AA5" s="40"/>
      <c r="AB5" s="47"/>
      <c r="AC5" s="47"/>
      <c r="AD5" s="111"/>
      <c r="AE5" s="57"/>
      <c r="AF5" s="112"/>
    </row>
    <row r="6" spans="1:105" s="29" customFormat="1" ht="15" customHeight="1" x14ac:dyDescent="0.3">
      <c r="A6" s="713" t="s">
        <v>120</v>
      </c>
      <c r="B6" s="714"/>
      <c r="C6" s="714"/>
      <c r="D6" s="714"/>
      <c r="E6" s="714"/>
      <c r="F6" s="714"/>
      <c r="G6" s="715"/>
      <c r="H6" s="48"/>
      <c r="I6" s="62"/>
      <c r="J6" s="63"/>
      <c r="K6" s="64"/>
      <c r="L6" s="65"/>
      <c r="M6" s="64"/>
      <c r="N6" s="66"/>
      <c r="O6" s="67"/>
      <c r="P6" s="68"/>
      <c r="Q6" s="94"/>
      <c r="R6" s="68"/>
      <c r="S6" s="95"/>
      <c r="T6" s="96"/>
      <c r="U6" s="97"/>
      <c r="V6" s="98"/>
      <c r="W6" s="98"/>
      <c r="X6" s="99"/>
      <c r="Y6" s="98"/>
      <c r="Z6" s="98"/>
      <c r="AA6" s="113"/>
      <c r="AB6" s="95"/>
      <c r="AC6" s="95"/>
      <c r="AD6" s="114"/>
      <c r="AE6" s="99"/>
      <c r="AF6" s="62"/>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row>
    <row r="7" spans="1:105" s="28" customFormat="1" ht="15.95" customHeight="1" x14ac:dyDescent="0.2">
      <c r="A7" s="49" t="str">
        <f>'Line List'!A6</f>
        <v>PG</v>
      </c>
      <c r="B7" s="50">
        <f>'Line List'!B6</f>
        <v>10001</v>
      </c>
      <c r="C7" s="50">
        <f>'Line List'!F6</f>
        <v>700</v>
      </c>
      <c r="D7" s="50" t="s">
        <v>121</v>
      </c>
      <c r="E7" s="51"/>
      <c r="F7" s="52" t="s">
        <v>122</v>
      </c>
      <c r="G7" s="53" t="str">
        <f>'Line List'!D6</f>
        <v xml:space="preserve">BL </v>
      </c>
      <c r="H7" s="54" t="str">
        <f>'Line List'!E6</f>
        <v>131T1006</v>
      </c>
      <c r="I7" s="69" t="str">
        <f>'Line List'!C6</f>
        <v xml:space="preserve">PS07-01 </v>
      </c>
      <c r="J7" s="70" t="s">
        <v>123</v>
      </c>
      <c r="K7" s="71" t="s">
        <v>124</v>
      </c>
      <c r="L7" s="72"/>
      <c r="M7" s="71"/>
      <c r="N7" s="73"/>
      <c r="O7" s="74">
        <v>40</v>
      </c>
      <c r="P7" s="75">
        <v>3.3</v>
      </c>
      <c r="Q7" s="100" t="s">
        <v>125</v>
      </c>
      <c r="R7" s="101">
        <v>4.0999999999999996</v>
      </c>
      <c r="S7" s="102"/>
      <c r="T7" s="103"/>
      <c r="U7" s="100"/>
      <c r="V7" s="100"/>
      <c r="W7" s="104"/>
      <c r="X7" s="105"/>
      <c r="Y7" s="100"/>
      <c r="Z7" s="100"/>
      <c r="AA7" s="115"/>
      <c r="AB7" s="105"/>
      <c r="AC7" s="100"/>
      <c r="AD7" s="116"/>
      <c r="AE7" s="117"/>
      <c r="AF7" s="116"/>
    </row>
    <row r="8" spans="1:105" s="28" customFormat="1" ht="15.95" customHeight="1" x14ac:dyDescent="0.2">
      <c r="A8" s="49" t="str">
        <f>'Line List'!A7</f>
        <v>PG</v>
      </c>
      <c r="B8" s="50">
        <f>'Line List'!B7</f>
        <v>10001</v>
      </c>
      <c r="C8" s="50">
        <f>'Line List'!F7</f>
        <v>700</v>
      </c>
      <c r="D8" s="50" t="s">
        <v>121</v>
      </c>
      <c r="E8" s="51"/>
      <c r="F8" s="52" t="s">
        <v>122</v>
      </c>
      <c r="G8" s="53" t="str">
        <f>'Line List'!D7</f>
        <v xml:space="preserve">BL </v>
      </c>
      <c r="H8" s="54" t="str">
        <f>'Line List'!E7</f>
        <v>131T1006</v>
      </c>
      <c r="I8" s="69" t="str">
        <f>'Line List'!C7</f>
        <v xml:space="preserve">PS07-08 </v>
      </c>
      <c r="J8" s="70" t="s">
        <v>123</v>
      </c>
      <c r="K8" s="71" t="s">
        <v>124</v>
      </c>
      <c r="L8" s="72"/>
      <c r="M8" s="71"/>
      <c r="N8" s="73"/>
      <c r="O8" s="74">
        <v>40</v>
      </c>
      <c r="P8" s="75">
        <v>3.3</v>
      </c>
      <c r="Q8" s="100" t="s">
        <v>125</v>
      </c>
      <c r="R8" s="101">
        <v>4.0999999999999996</v>
      </c>
      <c r="S8" s="102"/>
      <c r="T8" s="103"/>
      <c r="U8" s="100"/>
      <c r="V8" s="100"/>
      <c r="W8" s="104"/>
      <c r="X8" s="105"/>
      <c r="Y8" s="100"/>
      <c r="Z8" s="100"/>
      <c r="AA8" s="115"/>
      <c r="AB8" s="105"/>
      <c r="AC8" s="100"/>
      <c r="AD8" s="116"/>
      <c r="AE8" s="117"/>
      <c r="AF8" s="116"/>
    </row>
    <row r="9" spans="1:105" s="28" customFormat="1" ht="15.95" customHeight="1" x14ac:dyDescent="0.2">
      <c r="A9" s="49" t="str">
        <f>'Line List'!A9</f>
        <v>PG</v>
      </c>
      <c r="B9" s="50">
        <f>'Line List'!B9</f>
        <v>10003</v>
      </c>
      <c r="C9" s="50">
        <f>'Line List'!F9</f>
        <v>700</v>
      </c>
      <c r="D9" s="50" t="s">
        <v>121</v>
      </c>
      <c r="E9" s="51"/>
      <c r="F9" s="52" t="s">
        <v>122</v>
      </c>
      <c r="G9" s="53" t="str">
        <f>'Line List'!D9</f>
        <v>131T1006</v>
      </c>
      <c r="H9" s="54" t="str">
        <f>'Line List'!E9</f>
        <v>131E1001</v>
      </c>
      <c r="I9" s="69" t="str">
        <f>'Line List'!C9</f>
        <v xml:space="preserve">PS07-08 </v>
      </c>
      <c r="J9" s="70" t="s">
        <v>123</v>
      </c>
      <c r="K9" s="71" t="s">
        <v>124</v>
      </c>
      <c r="L9" s="72"/>
      <c r="M9" s="71"/>
      <c r="N9" s="73"/>
      <c r="O9" s="74">
        <v>40</v>
      </c>
      <c r="P9" s="75">
        <v>3.3</v>
      </c>
      <c r="Q9" s="100" t="s">
        <v>125</v>
      </c>
      <c r="R9" s="101">
        <v>4.0999999999999996</v>
      </c>
      <c r="S9" s="102"/>
      <c r="T9" s="106"/>
      <c r="U9" s="100"/>
      <c r="V9" s="100"/>
      <c r="W9" s="104"/>
      <c r="X9" s="105"/>
      <c r="Y9" s="100"/>
      <c r="Z9" s="100"/>
      <c r="AA9" s="115"/>
      <c r="AB9" s="105"/>
      <c r="AC9" s="100"/>
      <c r="AD9" s="116"/>
      <c r="AE9" s="117"/>
      <c r="AF9" s="116"/>
    </row>
    <row r="10" spans="1:105" x14ac:dyDescent="0.2">
      <c r="A10" s="49" t="str">
        <f>'Line List'!A13</f>
        <v>PG</v>
      </c>
      <c r="B10" s="50">
        <f>'Line List'!B13</f>
        <v>10003</v>
      </c>
      <c r="C10" s="50">
        <f>'Line List'!F13</f>
        <v>700</v>
      </c>
      <c r="D10" s="50" t="s">
        <v>121</v>
      </c>
      <c r="E10" s="51"/>
      <c r="F10" s="52" t="s">
        <v>122</v>
      </c>
      <c r="G10" s="53" t="str">
        <f>'Line List'!D13</f>
        <v>131T1006</v>
      </c>
      <c r="H10" s="54" t="str">
        <f>'Line List'!E13</f>
        <v>131E1001</v>
      </c>
      <c r="I10" s="69" t="str">
        <f>'Line List'!C13</f>
        <v xml:space="preserve">PS07-09 </v>
      </c>
      <c r="J10" s="70" t="s">
        <v>123</v>
      </c>
      <c r="K10" s="71" t="s">
        <v>124</v>
      </c>
      <c r="L10" s="72"/>
      <c r="M10" s="71"/>
      <c r="N10" s="73"/>
      <c r="O10" s="74">
        <v>40</v>
      </c>
      <c r="P10" s="75">
        <v>3.3</v>
      </c>
      <c r="Q10" s="100" t="s">
        <v>125</v>
      </c>
      <c r="R10" s="101">
        <v>4.0999999999999996</v>
      </c>
      <c r="S10" s="107"/>
      <c r="T10" s="106"/>
      <c r="U10" s="108"/>
      <c r="V10" s="109"/>
      <c r="W10" s="104"/>
      <c r="X10" s="105"/>
      <c r="Y10" s="108"/>
      <c r="Z10" s="100"/>
      <c r="AA10" s="115"/>
      <c r="AB10" s="105"/>
      <c r="AC10" s="100"/>
      <c r="AD10" s="118"/>
      <c r="AE10" s="117"/>
      <c r="AF10" s="116"/>
    </row>
    <row r="11" spans="1:105" x14ac:dyDescent="0.2">
      <c r="A11" s="49" t="str">
        <f>'Line List'!A14</f>
        <v>PG</v>
      </c>
      <c r="B11" s="50">
        <f>'Line List'!B14</f>
        <v>10004</v>
      </c>
      <c r="C11" s="50">
        <f>'Line List'!F14</f>
        <v>700</v>
      </c>
      <c r="D11" s="50" t="s">
        <v>126</v>
      </c>
      <c r="E11" s="51" t="s">
        <v>127</v>
      </c>
      <c r="F11" s="52" t="s">
        <v>122</v>
      </c>
      <c r="G11" s="53" t="str">
        <f>'Line List'!D14</f>
        <v>131E1001</v>
      </c>
      <c r="H11" s="54" t="str">
        <f>'Line List'!E14</f>
        <v>131V1001</v>
      </c>
      <c r="I11" s="69" t="str">
        <f>'Line List'!C14</f>
        <v xml:space="preserve">PS07-09 </v>
      </c>
      <c r="J11" s="70" t="s">
        <v>123</v>
      </c>
      <c r="K11" s="71" t="s">
        <v>124</v>
      </c>
      <c r="L11" s="72"/>
      <c r="M11" s="71"/>
      <c r="N11" s="73"/>
      <c r="O11" s="74">
        <v>-27.08</v>
      </c>
      <c r="P11" s="75">
        <v>3.26</v>
      </c>
      <c r="Q11" s="172" t="s">
        <v>128</v>
      </c>
      <c r="R11" s="101">
        <v>4.0999999999999996</v>
      </c>
      <c r="S11" s="102"/>
      <c r="T11" s="103"/>
      <c r="U11" s="100"/>
      <c r="V11" s="100"/>
      <c r="W11" s="104"/>
      <c r="X11" s="105"/>
      <c r="Y11" s="100"/>
      <c r="Z11" s="100"/>
      <c r="AA11" s="115"/>
      <c r="AB11" s="105"/>
      <c r="AC11" s="100"/>
      <c r="AD11" s="116"/>
      <c r="AE11" s="117"/>
      <c r="AF11" s="116"/>
    </row>
    <row r="12" spans="1:105" s="30" customFormat="1" x14ac:dyDescent="0.2">
      <c r="A12" s="49" t="str">
        <f>'Line List'!A15</f>
        <v>PG</v>
      </c>
      <c r="B12" s="50">
        <f>'Line List'!B15</f>
        <v>10004</v>
      </c>
      <c r="C12" s="50">
        <f>'Line List'!F15</f>
        <v>900</v>
      </c>
      <c r="D12" s="50" t="s">
        <v>126</v>
      </c>
      <c r="E12" s="51" t="s">
        <v>127</v>
      </c>
      <c r="F12" s="52" t="s">
        <v>122</v>
      </c>
      <c r="G12" s="53" t="str">
        <f>'Line List'!D15</f>
        <v>131E1001</v>
      </c>
      <c r="H12" s="54" t="str">
        <f>'Line List'!E15</f>
        <v>131V1001</v>
      </c>
      <c r="I12" s="69" t="str">
        <f>'Line List'!C15</f>
        <v xml:space="preserve">PS07-10 </v>
      </c>
      <c r="J12" s="70" t="s">
        <v>123</v>
      </c>
      <c r="K12" s="71" t="s">
        <v>124</v>
      </c>
      <c r="L12" s="72"/>
      <c r="M12" s="71"/>
      <c r="N12" s="73"/>
      <c r="O12" s="74">
        <v>-27.08</v>
      </c>
      <c r="P12" s="75">
        <v>3.26</v>
      </c>
      <c r="Q12" s="172" t="s">
        <v>128</v>
      </c>
      <c r="R12" s="101">
        <v>4.0999999999999996</v>
      </c>
      <c r="S12" s="107"/>
      <c r="T12" s="106"/>
      <c r="U12" s="108"/>
      <c r="V12" s="109"/>
      <c r="W12" s="104"/>
      <c r="X12" s="105"/>
      <c r="Y12" s="108"/>
      <c r="Z12" s="100"/>
      <c r="AA12" s="115"/>
      <c r="AB12" s="105"/>
      <c r="AC12" s="100"/>
      <c r="AD12" s="118"/>
      <c r="AE12" s="117"/>
      <c r="AF12" s="116"/>
    </row>
    <row r="13" spans="1:105" s="31" customFormat="1" x14ac:dyDescent="0.2">
      <c r="A13" s="49" t="str">
        <f>'Line List'!A16</f>
        <v>PG</v>
      </c>
      <c r="B13" s="50">
        <f>'Line List'!B16</f>
        <v>10004</v>
      </c>
      <c r="C13" s="50">
        <f>'Line List'!F16</f>
        <v>700</v>
      </c>
      <c r="D13" s="50" t="s">
        <v>126</v>
      </c>
      <c r="E13" s="51" t="s">
        <v>127</v>
      </c>
      <c r="F13" s="52" t="s">
        <v>122</v>
      </c>
      <c r="G13" s="53" t="str">
        <f>'Line List'!D16</f>
        <v>131E1001</v>
      </c>
      <c r="H13" s="54" t="str">
        <f>'Line List'!E16</f>
        <v>131V1001</v>
      </c>
      <c r="I13" s="69" t="str">
        <f>'Line List'!C16</f>
        <v xml:space="preserve">PS07-10 </v>
      </c>
      <c r="J13" s="70" t="s">
        <v>123</v>
      </c>
      <c r="K13" s="71" t="s">
        <v>124</v>
      </c>
      <c r="L13" s="72"/>
      <c r="M13" s="71"/>
      <c r="N13" s="73"/>
      <c r="O13" s="74">
        <v>-27.08</v>
      </c>
      <c r="P13" s="75">
        <v>3.26</v>
      </c>
      <c r="Q13" s="172" t="s">
        <v>128</v>
      </c>
      <c r="R13" s="101">
        <v>4.0999999999999996</v>
      </c>
      <c r="S13" s="102"/>
      <c r="T13" s="103"/>
      <c r="U13" s="100"/>
      <c r="V13" s="100"/>
      <c r="W13" s="104"/>
      <c r="X13" s="105"/>
      <c r="Y13" s="100"/>
      <c r="Z13" s="100"/>
      <c r="AA13" s="115"/>
      <c r="AB13" s="105"/>
      <c r="AC13" s="100"/>
      <c r="AD13" s="116"/>
      <c r="AE13" s="117"/>
      <c r="AF13" s="116"/>
    </row>
    <row r="14" spans="1:105" s="30" customFormat="1" x14ac:dyDescent="0.2">
      <c r="A14" s="49" t="str">
        <f>'Line List'!A17</f>
        <v>PG</v>
      </c>
      <c r="B14" s="50">
        <f>'Line List'!B17</f>
        <v>10005</v>
      </c>
      <c r="C14" s="50">
        <f>'Line List'!F17</f>
        <v>700</v>
      </c>
      <c r="D14" s="50" t="s">
        <v>126</v>
      </c>
      <c r="E14" s="51" t="s">
        <v>127</v>
      </c>
      <c r="F14" s="52" t="s">
        <v>122</v>
      </c>
      <c r="G14" s="53" t="str">
        <f>'Line List'!D17</f>
        <v>131V1001</v>
      </c>
      <c r="H14" s="54" t="str">
        <f>'Line List'!E17</f>
        <v>131T1001</v>
      </c>
      <c r="I14" s="69" t="str">
        <f>'Line List'!C17</f>
        <v xml:space="preserve">PS07-10 </v>
      </c>
      <c r="J14" s="70" t="s">
        <v>123</v>
      </c>
      <c r="K14" s="71" t="s">
        <v>124</v>
      </c>
      <c r="L14" s="72"/>
      <c r="M14" s="71"/>
      <c r="N14" s="73"/>
      <c r="O14" s="74">
        <v>-27.08</v>
      </c>
      <c r="P14" s="75">
        <v>3.26</v>
      </c>
      <c r="Q14" s="172" t="s">
        <v>128</v>
      </c>
      <c r="R14" s="101">
        <v>4.0999999999999996</v>
      </c>
      <c r="S14" s="107"/>
      <c r="T14" s="106"/>
      <c r="U14" s="108"/>
      <c r="V14" s="109"/>
      <c r="W14" s="104"/>
      <c r="X14" s="105"/>
      <c r="Y14" s="108"/>
      <c r="Z14" s="100"/>
      <c r="AA14" s="115"/>
      <c r="AB14" s="105"/>
      <c r="AC14" s="100"/>
      <c r="AD14" s="118"/>
      <c r="AE14" s="117"/>
      <c r="AF14" s="116"/>
    </row>
    <row r="15" spans="1:105" s="31" customFormat="1" x14ac:dyDescent="0.2">
      <c r="A15" s="49" t="str">
        <f>'Line List'!A18</f>
        <v>PG</v>
      </c>
      <c r="B15" s="50">
        <f>'Line List'!B18</f>
        <v>10005</v>
      </c>
      <c r="C15" s="50">
        <f>'Line List'!F18</f>
        <v>700</v>
      </c>
      <c r="D15" s="50" t="s">
        <v>126</v>
      </c>
      <c r="E15" s="51" t="s">
        <v>127</v>
      </c>
      <c r="F15" s="52" t="s">
        <v>122</v>
      </c>
      <c r="G15" s="53" t="str">
        <f>'Line List'!D18</f>
        <v>131V1001</v>
      </c>
      <c r="H15" s="54" t="str">
        <f>'Line List'!E18</f>
        <v>131T1001</v>
      </c>
      <c r="I15" s="69" t="str">
        <f>'Line List'!C18</f>
        <v xml:space="preserve">PS07-11 </v>
      </c>
      <c r="J15" s="70" t="s">
        <v>123</v>
      </c>
      <c r="K15" s="71" t="s">
        <v>124</v>
      </c>
      <c r="L15" s="72"/>
      <c r="M15" s="71"/>
      <c r="N15" s="73"/>
      <c r="O15" s="74">
        <v>-27.08</v>
      </c>
      <c r="P15" s="75">
        <v>3.26</v>
      </c>
      <c r="Q15" s="172" t="s">
        <v>128</v>
      </c>
      <c r="R15" s="101">
        <v>4.0999999999999996</v>
      </c>
      <c r="S15" s="102"/>
      <c r="T15" s="103"/>
      <c r="U15" s="100"/>
      <c r="V15" s="100"/>
      <c r="W15" s="104"/>
      <c r="X15" s="105"/>
      <c r="Y15" s="100"/>
      <c r="Z15" s="100"/>
      <c r="AA15" s="115"/>
      <c r="AB15" s="105"/>
      <c r="AC15" s="100"/>
      <c r="AD15" s="116"/>
      <c r="AE15" s="117"/>
      <c r="AF15" s="116"/>
    </row>
    <row r="16" spans="1:105" s="30" customFormat="1" x14ac:dyDescent="0.2">
      <c r="A16" s="49" t="str">
        <f>'Line List'!A19</f>
        <v>PG</v>
      </c>
      <c r="B16" s="50">
        <f>'Line List'!B19</f>
        <v>10008</v>
      </c>
      <c r="C16" s="50" t="s">
        <v>129</v>
      </c>
      <c r="D16" s="50" t="s">
        <v>130</v>
      </c>
      <c r="E16" s="51" t="s">
        <v>127</v>
      </c>
      <c r="F16" s="52" t="s">
        <v>122</v>
      </c>
      <c r="G16" s="53">
        <f>'Line List'!D19</f>
        <v>10021</v>
      </c>
      <c r="H16" s="54" t="str">
        <f>'Line List'!E19</f>
        <v>131SV1001</v>
      </c>
      <c r="I16" s="69" t="str">
        <f>'Line List'!C19</f>
        <v xml:space="preserve">PS07-11 </v>
      </c>
      <c r="J16" s="70" t="s">
        <v>131</v>
      </c>
      <c r="K16" s="71" t="s">
        <v>124</v>
      </c>
      <c r="L16" s="72"/>
      <c r="M16" s="76"/>
      <c r="N16" s="77"/>
      <c r="O16" s="74">
        <v>-40.229999999999997</v>
      </c>
      <c r="P16" s="75">
        <v>3.17</v>
      </c>
      <c r="Q16" s="173" t="s">
        <v>132</v>
      </c>
      <c r="R16" s="101">
        <v>4.0999999999999996</v>
      </c>
      <c r="S16" s="107"/>
      <c r="T16" s="106"/>
      <c r="U16" s="108"/>
      <c r="V16" s="109"/>
      <c r="W16" s="104"/>
      <c r="X16" s="105"/>
      <c r="Y16" s="108"/>
      <c r="Z16" s="100"/>
      <c r="AA16" s="115"/>
      <c r="AB16" s="105"/>
      <c r="AC16" s="100"/>
      <c r="AD16" s="118"/>
      <c r="AE16" s="117"/>
      <c r="AF16" s="118"/>
    </row>
    <row r="17" spans="1:32" s="31" customFormat="1" x14ac:dyDescent="0.2">
      <c r="A17" s="49" t="str">
        <f>'Line List'!A20</f>
        <v>PG</v>
      </c>
      <c r="B17" s="50">
        <f>'Line List'!B20</f>
        <v>10008</v>
      </c>
      <c r="C17" s="50" t="s">
        <v>129</v>
      </c>
      <c r="D17" s="50" t="s">
        <v>130</v>
      </c>
      <c r="E17" s="51" t="s">
        <v>127</v>
      </c>
      <c r="F17" s="52" t="s">
        <v>122</v>
      </c>
      <c r="G17" s="53">
        <f>'Line List'!D20</f>
        <v>10021</v>
      </c>
      <c r="H17" s="54" t="str">
        <f>'Line List'!E20</f>
        <v>131SV1001</v>
      </c>
      <c r="I17" s="69" t="str">
        <f>'Line List'!C20</f>
        <v xml:space="preserve">PS07-11 </v>
      </c>
      <c r="J17" s="70" t="s">
        <v>131</v>
      </c>
      <c r="K17" s="71" t="s">
        <v>124</v>
      </c>
      <c r="L17" s="72"/>
      <c r="M17" s="76"/>
      <c r="N17" s="77"/>
      <c r="O17" s="74">
        <v>-40.229999999999997</v>
      </c>
      <c r="P17" s="75">
        <v>3.17</v>
      </c>
      <c r="Q17" s="173" t="s">
        <v>132</v>
      </c>
      <c r="R17" s="101">
        <v>4.0999999999999996</v>
      </c>
      <c r="S17" s="102"/>
      <c r="T17" s="103"/>
      <c r="U17" s="100"/>
      <c r="V17" s="100"/>
      <c r="W17" s="104"/>
      <c r="X17" s="105"/>
      <c r="Y17" s="100"/>
      <c r="Z17" s="100"/>
      <c r="AA17" s="115"/>
      <c r="AB17" s="105"/>
      <c r="AC17" s="100"/>
      <c r="AD17" s="116"/>
      <c r="AE17" s="117"/>
      <c r="AF17" s="116"/>
    </row>
    <row r="18" spans="1:32" x14ac:dyDescent="0.2">
      <c r="A18" s="49" t="str">
        <f>'Line List'!A21</f>
        <v>FL</v>
      </c>
      <c r="B18" s="50">
        <f>'Line List'!B21</f>
        <v>10009</v>
      </c>
      <c r="C18" s="50" t="s">
        <v>133</v>
      </c>
      <c r="D18" s="50" t="s">
        <v>134</v>
      </c>
      <c r="E18" s="51"/>
      <c r="F18" s="52" t="s">
        <v>122</v>
      </c>
      <c r="G18" s="53" t="str">
        <f>'Line List'!D21</f>
        <v>131SV1001</v>
      </c>
      <c r="H18" s="54">
        <f>'Line List'!E21</f>
        <v>10884</v>
      </c>
      <c r="I18" s="69" t="str">
        <f>'Line List'!C21</f>
        <v xml:space="preserve">PS07-11 </v>
      </c>
      <c r="J18" s="78" t="s">
        <v>135</v>
      </c>
      <c r="K18" s="71" t="s">
        <v>124</v>
      </c>
      <c r="L18" s="72"/>
      <c r="M18" s="76"/>
      <c r="N18" s="77"/>
      <c r="O18" s="74"/>
      <c r="P18" s="75"/>
      <c r="Q18" s="173" t="s">
        <v>132</v>
      </c>
      <c r="R18" s="101">
        <v>0.5</v>
      </c>
      <c r="S18" s="107"/>
      <c r="T18" s="106"/>
      <c r="U18" s="108"/>
      <c r="V18" s="109"/>
      <c r="W18" s="104"/>
      <c r="X18" s="105"/>
      <c r="Y18" s="108"/>
      <c r="Z18" s="100"/>
      <c r="AA18" s="115"/>
      <c r="AB18" s="105"/>
      <c r="AC18" s="100"/>
      <c r="AD18" s="118"/>
      <c r="AE18" s="117"/>
      <c r="AF18" s="116"/>
    </row>
    <row r="19" spans="1:32" x14ac:dyDescent="0.2">
      <c r="A19" s="49" t="str">
        <f>'Line List'!A22</f>
        <v>FL</v>
      </c>
      <c r="B19" s="50">
        <f>'Line List'!B22</f>
        <v>10009</v>
      </c>
      <c r="C19" s="50" t="s">
        <v>133</v>
      </c>
      <c r="D19" s="50" t="s">
        <v>134</v>
      </c>
      <c r="E19" s="51"/>
      <c r="F19" s="52" t="s">
        <v>122</v>
      </c>
      <c r="G19" s="53" t="str">
        <f>'Line List'!D22</f>
        <v>131SV1001</v>
      </c>
      <c r="H19" s="54">
        <f>'Line List'!E22</f>
        <v>10884</v>
      </c>
      <c r="I19" s="69" t="str">
        <f>'Line List'!C22</f>
        <v xml:space="preserve">PS07-60 </v>
      </c>
      <c r="J19" s="78" t="s">
        <v>135</v>
      </c>
      <c r="K19" s="71" t="s">
        <v>124</v>
      </c>
      <c r="L19" s="72"/>
      <c r="M19" s="76"/>
      <c r="N19" s="77"/>
      <c r="O19" s="74"/>
      <c r="P19" s="75"/>
      <c r="Q19" s="173" t="s">
        <v>132</v>
      </c>
      <c r="R19" s="101">
        <v>0.5</v>
      </c>
      <c r="S19" s="102"/>
      <c r="T19" s="103"/>
      <c r="U19" s="100"/>
      <c r="V19" s="100"/>
      <c r="W19" s="104"/>
      <c r="X19" s="105"/>
      <c r="Y19" s="100"/>
      <c r="Z19" s="100"/>
      <c r="AA19" s="115"/>
      <c r="AB19" s="105"/>
      <c r="AC19" s="100"/>
      <c r="AD19" s="116"/>
      <c r="AE19" s="117"/>
      <c r="AF19" s="116"/>
    </row>
    <row r="20" spans="1:32" x14ac:dyDescent="0.2">
      <c r="A20" s="49" t="str">
        <f>'Line List'!A23</f>
        <v>PG</v>
      </c>
      <c r="B20" s="50">
        <f>'Line List'!B23</f>
        <v>10010</v>
      </c>
      <c r="C20" s="50">
        <f>'Line List'!F23</f>
        <v>500</v>
      </c>
      <c r="D20" s="50" t="s">
        <v>130</v>
      </c>
      <c r="E20" s="51" t="s">
        <v>127</v>
      </c>
      <c r="F20" s="52" t="s">
        <v>122</v>
      </c>
      <c r="G20" s="53">
        <f>'Line List'!D23</f>
        <v>10021</v>
      </c>
      <c r="H20" s="54" t="str">
        <f>'Line List'!E23</f>
        <v>131E1003</v>
      </c>
      <c r="I20" s="69" t="str">
        <f>'Line List'!C23</f>
        <v xml:space="preserve">PS07-11 </v>
      </c>
      <c r="J20" s="70" t="s">
        <v>131</v>
      </c>
      <c r="K20" s="71" t="s">
        <v>124</v>
      </c>
      <c r="L20" s="72"/>
      <c r="M20" s="76"/>
      <c r="N20" s="77"/>
      <c r="O20" s="74">
        <v>-40.229999999999997</v>
      </c>
      <c r="P20" s="75">
        <v>3.17</v>
      </c>
      <c r="Q20" s="173" t="s">
        <v>132</v>
      </c>
      <c r="R20" s="101">
        <v>4.0999999999999996</v>
      </c>
      <c r="S20" s="107"/>
      <c r="T20" s="106"/>
      <c r="U20" s="108"/>
      <c r="V20" s="109"/>
      <c r="W20" s="104"/>
      <c r="X20" s="105"/>
      <c r="Y20" s="108"/>
      <c r="Z20" s="100"/>
      <c r="AA20" s="115"/>
      <c r="AB20" s="105"/>
      <c r="AC20" s="100"/>
      <c r="AD20" s="118"/>
      <c r="AE20" s="117"/>
      <c r="AF20" s="116"/>
    </row>
    <row r="21" spans="1:32" x14ac:dyDescent="0.2">
      <c r="A21" s="49" t="str">
        <f>'Line List'!A25</f>
        <v>PG</v>
      </c>
      <c r="B21" s="50">
        <f>'Line List'!B25</f>
        <v>10010</v>
      </c>
      <c r="C21" s="50">
        <f>'Line List'!F25</f>
        <v>500</v>
      </c>
      <c r="D21" s="50" t="s">
        <v>130</v>
      </c>
      <c r="E21" s="51" t="s">
        <v>127</v>
      </c>
      <c r="F21" s="52" t="s">
        <v>122</v>
      </c>
      <c r="G21" s="53">
        <f>'Line List'!D25</f>
        <v>10021</v>
      </c>
      <c r="H21" s="54" t="str">
        <f>'Line List'!E25</f>
        <v>131E1003</v>
      </c>
      <c r="I21" s="69" t="str">
        <f>'Line List'!C25</f>
        <v xml:space="preserve">PS07-12 </v>
      </c>
      <c r="J21" s="70" t="s">
        <v>131</v>
      </c>
      <c r="K21" s="71" t="s">
        <v>124</v>
      </c>
      <c r="L21" s="72"/>
      <c r="M21" s="76"/>
      <c r="N21" s="77"/>
      <c r="O21" s="74">
        <v>-40.229999999999997</v>
      </c>
      <c r="P21" s="75">
        <v>3.17</v>
      </c>
      <c r="Q21" s="173" t="s">
        <v>132</v>
      </c>
      <c r="R21" s="101">
        <v>4.0999999999999996</v>
      </c>
      <c r="S21" s="107"/>
      <c r="T21" s="106"/>
      <c r="U21" s="108"/>
      <c r="V21" s="109"/>
      <c r="W21" s="104"/>
      <c r="X21" s="105"/>
      <c r="Y21" s="108"/>
      <c r="Z21" s="100"/>
      <c r="AA21" s="115"/>
      <c r="AB21" s="105"/>
      <c r="AC21" s="100"/>
      <c r="AD21" s="118"/>
      <c r="AE21" s="117"/>
      <c r="AF21" s="116"/>
    </row>
    <row r="22" spans="1:32" x14ac:dyDescent="0.2">
      <c r="A22" s="49" t="str">
        <f>'Line List'!A26</f>
        <v>PG</v>
      </c>
      <c r="B22" s="50">
        <f>'Line List'!B26</f>
        <v>10011</v>
      </c>
      <c r="C22" s="50">
        <f>'Line List'!F26</f>
        <v>500</v>
      </c>
      <c r="D22" s="50" t="s">
        <v>130</v>
      </c>
      <c r="E22" s="51" t="s">
        <v>127</v>
      </c>
      <c r="F22" s="52" t="s">
        <v>122</v>
      </c>
      <c r="G22" s="53" t="str">
        <f>'Line List'!D26</f>
        <v>131E1003</v>
      </c>
      <c r="H22" s="54" t="str">
        <f>'Line List'!E26</f>
        <v>131E1001</v>
      </c>
      <c r="I22" s="69" t="str">
        <f>'Line List'!C26</f>
        <v xml:space="preserve">PS07-09 </v>
      </c>
      <c r="J22" s="70" t="s">
        <v>131</v>
      </c>
      <c r="K22" s="71" t="s">
        <v>124</v>
      </c>
      <c r="L22" s="72"/>
      <c r="M22" s="71"/>
      <c r="N22" s="73"/>
      <c r="O22" s="74">
        <v>-33.68</v>
      </c>
      <c r="P22" s="75">
        <v>3.14</v>
      </c>
      <c r="Q22" s="173" t="s">
        <v>136</v>
      </c>
      <c r="R22" s="101">
        <v>4.0999999999999996</v>
      </c>
      <c r="S22" s="102"/>
      <c r="T22" s="103"/>
      <c r="U22" s="100"/>
      <c r="V22" s="100"/>
      <c r="W22" s="104"/>
      <c r="X22" s="105"/>
      <c r="Y22" s="100"/>
      <c r="Z22" s="100"/>
      <c r="AA22" s="115"/>
      <c r="AB22" s="105"/>
      <c r="AC22" s="100"/>
      <c r="AD22" s="116"/>
      <c r="AE22" s="117"/>
      <c r="AF22" s="116"/>
    </row>
    <row r="23" spans="1:32" x14ac:dyDescent="0.2">
      <c r="A23" s="49" t="str">
        <f>'Line List'!A28</f>
        <v>PG</v>
      </c>
      <c r="B23" s="50">
        <f>'Line List'!B28</f>
        <v>10011</v>
      </c>
      <c r="C23" s="50">
        <f>'Line List'!F28</f>
        <v>500</v>
      </c>
      <c r="D23" s="50" t="s">
        <v>130</v>
      </c>
      <c r="E23" s="51" t="s">
        <v>127</v>
      </c>
      <c r="F23" s="52" t="s">
        <v>122</v>
      </c>
      <c r="G23" s="53" t="str">
        <f>'Line List'!D28</f>
        <v>131E1003</v>
      </c>
      <c r="H23" s="54" t="str">
        <f>'Line List'!E28</f>
        <v>131E1001</v>
      </c>
      <c r="I23" s="69" t="str">
        <f>'Line List'!C28</f>
        <v xml:space="preserve">PS07-12 </v>
      </c>
      <c r="J23" s="70" t="s">
        <v>131</v>
      </c>
      <c r="K23" s="71" t="s">
        <v>124</v>
      </c>
      <c r="L23" s="72"/>
      <c r="M23" s="71"/>
      <c r="N23" s="73"/>
      <c r="O23" s="74">
        <v>-33.68</v>
      </c>
      <c r="P23" s="75">
        <v>3.14</v>
      </c>
      <c r="Q23" s="173" t="s">
        <v>136</v>
      </c>
      <c r="R23" s="101">
        <v>4.0999999999999996</v>
      </c>
      <c r="S23" s="102"/>
      <c r="T23" s="103"/>
      <c r="U23" s="100"/>
      <c r="V23" s="100"/>
      <c r="W23" s="104"/>
      <c r="X23" s="105"/>
      <c r="Y23" s="100"/>
      <c r="Z23" s="100"/>
      <c r="AA23" s="115"/>
      <c r="AB23" s="105"/>
      <c r="AC23" s="100"/>
      <c r="AD23" s="116"/>
      <c r="AE23" s="117"/>
      <c r="AF23" s="116"/>
    </row>
    <row r="24" spans="1:32" s="30" customFormat="1" x14ac:dyDescent="0.2">
      <c r="A24" s="49" t="str">
        <f>'Line List'!A29</f>
        <v>PG</v>
      </c>
      <c r="B24" s="50">
        <f>'Line List'!B29</f>
        <v>10012</v>
      </c>
      <c r="C24" s="50">
        <f>'Line List'!F29</f>
        <v>600</v>
      </c>
      <c r="D24" s="50" t="s">
        <v>130</v>
      </c>
      <c r="E24" s="51"/>
      <c r="F24" s="52" t="s">
        <v>122</v>
      </c>
      <c r="G24" s="53" t="str">
        <f>'Line List'!D29</f>
        <v>131E1001</v>
      </c>
      <c r="H24" s="54">
        <f>'Line List'!E29</f>
        <v>10013</v>
      </c>
      <c r="I24" s="69" t="str">
        <f>'Line List'!C29</f>
        <v xml:space="preserve">PS07-09 </v>
      </c>
      <c r="J24" s="70" t="s">
        <v>131</v>
      </c>
      <c r="K24" s="71" t="s">
        <v>124</v>
      </c>
      <c r="L24" s="72"/>
      <c r="M24" s="71"/>
      <c r="N24" s="73"/>
      <c r="O24" s="74">
        <v>30.76</v>
      </c>
      <c r="P24" s="75">
        <v>3.1</v>
      </c>
      <c r="Q24" s="173" t="s">
        <v>128</v>
      </c>
      <c r="R24" s="101">
        <v>4.0999999999999996</v>
      </c>
      <c r="S24" s="107"/>
      <c r="T24" s="106"/>
      <c r="U24" s="108"/>
      <c r="V24" s="109"/>
      <c r="W24" s="104"/>
      <c r="X24" s="105"/>
      <c r="Y24" s="108"/>
      <c r="Z24" s="100"/>
      <c r="AA24" s="115"/>
      <c r="AB24" s="105"/>
      <c r="AC24" s="100"/>
      <c r="AD24" s="118"/>
      <c r="AE24" s="117"/>
      <c r="AF24" s="116"/>
    </row>
    <row r="25" spans="1:32" s="30" customFormat="1" x14ac:dyDescent="0.2">
      <c r="A25" s="49" t="str">
        <f>'Line List'!A32</f>
        <v>PG</v>
      </c>
      <c r="B25" s="50">
        <f>'Line List'!B32</f>
        <v>10013</v>
      </c>
      <c r="C25" s="50">
        <f>'Line List'!F32</f>
        <v>600</v>
      </c>
      <c r="D25" s="50" t="s">
        <v>137</v>
      </c>
      <c r="E25" s="51"/>
      <c r="F25" s="52" t="s">
        <v>122</v>
      </c>
      <c r="G25" s="53">
        <f>'Line List'!D32</f>
        <v>10012</v>
      </c>
      <c r="H25" s="54" t="str">
        <f>'Line List'!E32</f>
        <v xml:space="preserve">BL </v>
      </c>
      <c r="I25" s="69" t="str">
        <f>'Line List'!C32</f>
        <v xml:space="preserve">PS07-01 </v>
      </c>
      <c r="J25" s="70" t="s">
        <v>131</v>
      </c>
      <c r="K25" s="71" t="s">
        <v>124</v>
      </c>
      <c r="L25" s="72"/>
      <c r="M25" s="71"/>
      <c r="N25" s="73"/>
      <c r="O25" s="74">
        <v>30.76</v>
      </c>
      <c r="P25" s="75">
        <v>3.1</v>
      </c>
      <c r="Q25" s="173" t="s">
        <v>125</v>
      </c>
      <c r="R25" s="101">
        <v>4.0999999999999996</v>
      </c>
      <c r="S25" s="107"/>
      <c r="T25" s="106"/>
      <c r="U25" s="108"/>
      <c r="V25" s="109"/>
      <c r="W25" s="104"/>
      <c r="X25" s="105"/>
      <c r="Y25" s="108"/>
      <c r="Z25" s="100"/>
      <c r="AA25" s="115"/>
      <c r="AB25" s="105"/>
      <c r="AC25" s="100"/>
      <c r="AD25" s="118"/>
      <c r="AE25" s="117"/>
      <c r="AF25" s="116"/>
    </row>
    <row r="26" spans="1:32" x14ac:dyDescent="0.2">
      <c r="A26" s="49" t="str">
        <f>'Line List'!A33</f>
        <v>PG</v>
      </c>
      <c r="B26" s="50">
        <f>'Line List'!B33</f>
        <v>10013</v>
      </c>
      <c r="C26" s="50">
        <f>'Line List'!F33</f>
        <v>600</v>
      </c>
      <c r="D26" s="50" t="s">
        <v>137</v>
      </c>
      <c r="E26" s="51"/>
      <c r="F26" s="52" t="s">
        <v>122</v>
      </c>
      <c r="G26" s="53">
        <f>'Line List'!D33</f>
        <v>10012</v>
      </c>
      <c r="H26" s="54" t="str">
        <f>'Line List'!E33</f>
        <v xml:space="preserve">BL </v>
      </c>
      <c r="I26" s="69" t="str">
        <f>'Line List'!C33</f>
        <v xml:space="preserve">PS07-09 </v>
      </c>
      <c r="J26" s="70" t="s">
        <v>131</v>
      </c>
      <c r="K26" s="71" t="s">
        <v>124</v>
      </c>
      <c r="L26" s="72"/>
      <c r="M26" s="71"/>
      <c r="N26" s="73"/>
      <c r="O26" s="74">
        <v>30.76</v>
      </c>
      <c r="P26" s="75">
        <v>3.1</v>
      </c>
      <c r="Q26" s="173" t="s">
        <v>125</v>
      </c>
      <c r="R26" s="101">
        <v>4.0999999999999996</v>
      </c>
      <c r="S26" s="107"/>
      <c r="T26" s="106"/>
      <c r="U26" s="108"/>
      <c r="V26" s="109"/>
      <c r="W26" s="104"/>
      <c r="X26" s="105"/>
      <c r="Y26" s="108"/>
      <c r="Z26" s="100"/>
      <c r="AA26" s="115"/>
      <c r="AB26" s="105"/>
      <c r="AC26" s="100"/>
      <c r="AD26" s="118"/>
      <c r="AE26" s="117"/>
      <c r="AF26" s="116"/>
    </row>
    <row r="27" spans="1:32" x14ac:dyDescent="0.2">
      <c r="A27" s="49" t="str">
        <f>'Line List'!A34</f>
        <v>PG</v>
      </c>
      <c r="B27" s="50" t="s">
        <v>138</v>
      </c>
      <c r="C27" s="50" t="s">
        <v>139</v>
      </c>
      <c r="D27" s="50" t="s">
        <v>137</v>
      </c>
      <c r="E27" s="51"/>
      <c r="F27" s="52" t="s">
        <v>122</v>
      </c>
      <c r="G27" s="53">
        <f>'Line List'!D34</f>
        <v>10012</v>
      </c>
      <c r="H27" s="54" t="str">
        <f>'Line List'!E34</f>
        <v xml:space="preserve">BL </v>
      </c>
      <c r="I27" s="69" t="str">
        <f>'Line List'!C34</f>
        <v xml:space="preserve">PS07-09 </v>
      </c>
      <c r="J27" s="70" t="s">
        <v>131</v>
      </c>
      <c r="K27" s="71" t="s">
        <v>124</v>
      </c>
      <c r="L27" s="72"/>
      <c r="M27" s="71"/>
      <c r="N27" s="73"/>
      <c r="O27" s="74">
        <v>30.76</v>
      </c>
      <c r="P27" s="75">
        <v>3.1</v>
      </c>
      <c r="Q27" s="173" t="s">
        <v>125</v>
      </c>
      <c r="R27" s="101">
        <v>4.0999999999999996</v>
      </c>
      <c r="S27" s="107"/>
      <c r="T27" s="106"/>
      <c r="U27" s="108"/>
      <c r="V27" s="109"/>
      <c r="W27" s="104"/>
      <c r="X27" s="105"/>
      <c r="Y27" s="108"/>
      <c r="Z27" s="100"/>
      <c r="AA27" s="115"/>
      <c r="AB27" s="105"/>
      <c r="AC27" s="100"/>
      <c r="AD27" s="118"/>
      <c r="AE27" s="117"/>
      <c r="AF27" s="116"/>
    </row>
    <row r="28" spans="1:32" x14ac:dyDescent="0.2">
      <c r="A28" s="49" t="str">
        <f>'Line List'!A35</f>
        <v>PG</v>
      </c>
      <c r="B28" s="50">
        <f>'Line List'!B35</f>
        <v>10015</v>
      </c>
      <c r="C28" s="50">
        <f>'Line List'!F35</f>
        <v>300</v>
      </c>
      <c r="D28" s="50" t="s">
        <v>137</v>
      </c>
      <c r="E28" s="51"/>
      <c r="F28" s="52" t="s">
        <v>122</v>
      </c>
      <c r="G28" s="53">
        <f>'Line List'!D35</f>
        <v>10012</v>
      </c>
      <c r="H28" s="54">
        <f>'Line List'!E35</f>
        <v>10016</v>
      </c>
      <c r="I28" s="69" t="str">
        <f>'Line List'!C35</f>
        <v xml:space="preserve">PS07-09 </v>
      </c>
      <c r="J28" s="70" t="s">
        <v>131</v>
      </c>
      <c r="K28" s="71" t="s">
        <v>124</v>
      </c>
      <c r="L28" s="72"/>
      <c r="M28" s="71"/>
      <c r="N28" s="73"/>
      <c r="O28" s="74">
        <v>30.76</v>
      </c>
      <c r="P28" s="75">
        <v>3.1</v>
      </c>
      <c r="Q28" s="173" t="s">
        <v>125</v>
      </c>
      <c r="R28" s="101">
        <v>4.0999999999999996</v>
      </c>
      <c r="S28" s="107"/>
      <c r="T28" s="106"/>
      <c r="U28" s="108"/>
      <c r="V28" s="109"/>
      <c r="W28" s="104"/>
      <c r="X28" s="105"/>
      <c r="Y28" s="108"/>
      <c r="Z28" s="100"/>
      <c r="AA28" s="115"/>
      <c r="AB28" s="105"/>
      <c r="AC28" s="100"/>
      <c r="AD28" s="118"/>
      <c r="AE28" s="117"/>
      <c r="AF28" s="116"/>
    </row>
    <row r="29" spans="1:32" x14ac:dyDescent="0.2">
      <c r="A29" s="49" t="str">
        <f>'Line List'!A36</f>
        <v>FL</v>
      </c>
      <c r="B29" s="50">
        <f>'Line List'!B36</f>
        <v>10016</v>
      </c>
      <c r="C29" s="50" t="s">
        <v>140</v>
      </c>
      <c r="D29" s="50" t="s">
        <v>134</v>
      </c>
      <c r="E29" s="51"/>
      <c r="F29" s="52" t="s">
        <v>122</v>
      </c>
      <c r="G29" s="53">
        <f>'Line List'!D36</f>
        <v>10015</v>
      </c>
      <c r="H29" s="54">
        <f>'Line List'!E36</f>
        <v>10884</v>
      </c>
      <c r="I29" s="69" t="str">
        <f>'Line List'!C36</f>
        <v xml:space="preserve">PS07-09 </v>
      </c>
      <c r="J29" s="78" t="s">
        <v>135</v>
      </c>
      <c r="K29" s="71" t="s">
        <v>124</v>
      </c>
      <c r="L29" s="72"/>
      <c r="M29" s="76"/>
      <c r="N29" s="77"/>
      <c r="O29" s="74"/>
      <c r="P29" s="75"/>
      <c r="Q29" s="173" t="s">
        <v>128</v>
      </c>
      <c r="R29" s="101">
        <v>0.5</v>
      </c>
      <c r="S29" s="102"/>
      <c r="T29" s="103"/>
      <c r="U29" s="100"/>
      <c r="V29" s="100"/>
      <c r="W29" s="104"/>
      <c r="X29" s="105"/>
      <c r="Y29" s="100"/>
      <c r="Z29" s="100"/>
      <c r="AA29" s="115"/>
      <c r="AB29" s="105"/>
      <c r="AC29" s="100"/>
      <c r="AD29" s="116"/>
      <c r="AE29" s="117"/>
      <c r="AF29" s="116"/>
    </row>
    <row r="30" spans="1:32" x14ac:dyDescent="0.2">
      <c r="A30" s="49" t="str">
        <f>'Line List'!A37</f>
        <v>FL</v>
      </c>
      <c r="B30" s="50">
        <f>'Line List'!B37</f>
        <v>10016</v>
      </c>
      <c r="C30" s="50" t="s">
        <v>140</v>
      </c>
      <c r="D30" s="50" t="s">
        <v>134</v>
      </c>
      <c r="E30" s="51"/>
      <c r="F30" s="52" t="s">
        <v>122</v>
      </c>
      <c r="G30" s="53">
        <f>'Line List'!D37</f>
        <v>10015</v>
      </c>
      <c r="H30" s="54">
        <f>'Line List'!E37</f>
        <v>10884</v>
      </c>
      <c r="I30" s="69" t="str">
        <f>'Line List'!C37</f>
        <v xml:space="preserve">PS07-60 </v>
      </c>
      <c r="J30" s="78" t="s">
        <v>135</v>
      </c>
      <c r="K30" s="71" t="s">
        <v>124</v>
      </c>
      <c r="L30" s="72"/>
      <c r="M30" s="76"/>
      <c r="N30" s="77"/>
      <c r="O30" s="74"/>
      <c r="P30" s="75"/>
      <c r="Q30" s="173" t="s">
        <v>128</v>
      </c>
      <c r="R30" s="101">
        <v>0.5</v>
      </c>
      <c r="S30" s="107"/>
      <c r="T30" s="106"/>
      <c r="U30" s="108"/>
      <c r="V30" s="109"/>
      <c r="W30" s="104"/>
      <c r="X30" s="105"/>
      <c r="Y30" s="108"/>
      <c r="Z30" s="100"/>
      <c r="AA30" s="115"/>
      <c r="AB30" s="105"/>
      <c r="AC30" s="100"/>
      <c r="AD30" s="118"/>
      <c r="AE30" s="117"/>
      <c r="AF30" s="116"/>
    </row>
    <row r="31" spans="1:32" x14ac:dyDescent="0.2">
      <c r="A31" s="49" t="str">
        <f>'Line List'!A39</f>
        <v>PG</v>
      </c>
      <c r="B31" s="50">
        <f>'Line List'!B39</f>
        <v>10021</v>
      </c>
      <c r="C31" s="50">
        <f>'Line List'!F39</f>
        <v>500</v>
      </c>
      <c r="D31" s="50" t="s">
        <v>130</v>
      </c>
      <c r="E31" s="51" t="s">
        <v>127</v>
      </c>
      <c r="F31" s="52" t="s">
        <v>122</v>
      </c>
      <c r="G31" s="53" t="str">
        <f>'Line List'!D39</f>
        <v>131T1001</v>
      </c>
      <c r="H31" s="54">
        <f>'Line List'!E39</f>
        <v>10010</v>
      </c>
      <c r="I31" s="69" t="str">
        <f>'Line List'!C39</f>
        <v xml:space="preserve">PS07-11 </v>
      </c>
      <c r="J31" s="70" t="s">
        <v>131</v>
      </c>
      <c r="K31" s="71" t="s">
        <v>124</v>
      </c>
      <c r="L31" s="72"/>
      <c r="M31" s="76"/>
      <c r="N31" s="77"/>
      <c r="O31" s="74">
        <v>-40.229999999999997</v>
      </c>
      <c r="P31" s="75">
        <v>3.17</v>
      </c>
      <c r="Q31" s="173" t="s">
        <v>132</v>
      </c>
      <c r="R31" s="101">
        <v>4.0999999999999996</v>
      </c>
      <c r="S31" s="102"/>
      <c r="T31" s="103"/>
      <c r="U31" s="100"/>
      <c r="V31" s="100"/>
      <c r="W31" s="104"/>
      <c r="X31" s="105"/>
      <c r="Y31" s="100"/>
      <c r="Z31" s="100"/>
      <c r="AA31" s="115"/>
      <c r="AB31" s="105"/>
      <c r="AC31" s="100"/>
      <c r="AD31" s="116"/>
      <c r="AE31" s="117"/>
      <c r="AF31" s="116"/>
    </row>
    <row r="32" spans="1:32" x14ac:dyDescent="0.2">
      <c r="A32" s="49" t="str">
        <f>'Line List'!A40</f>
        <v>PW</v>
      </c>
      <c r="B32" s="50">
        <f>'Line List'!B40</f>
        <v>10040</v>
      </c>
      <c r="C32" s="50">
        <f>'Line List'!F40</f>
        <v>40</v>
      </c>
      <c r="D32" s="50" t="s">
        <v>121</v>
      </c>
      <c r="E32" s="51"/>
      <c r="F32" s="52"/>
      <c r="G32" s="53" t="str">
        <f>'Line List'!D40</f>
        <v>131T1006</v>
      </c>
      <c r="H32" s="54" t="str">
        <f>'Line List'!E40</f>
        <v xml:space="preserve">BL </v>
      </c>
      <c r="I32" s="69" t="str">
        <f>'Line List'!C40</f>
        <v xml:space="preserve">PS07-01 </v>
      </c>
      <c r="J32" s="79" t="s">
        <v>141</v>
      </c>
      <c r="K32" s="71" t="s">
        <v>142</v>
      </c>
      <c r="L32" s="72"/>
      <c r="M32" s="71"/>
      <c r="N32" s="73"/>
      <c r="O32" s="74">
        <v>40</v>
      </c>
      <c r="P32" s="75">
        <v>0.8</v>
      </c>
      <c r="Q32" s="172" t="s">
        <v>125</v>
      </c>
      <c r="R32" s="101">
        <v>4.2</v>
      </c>
      <c r="S32" s="107"/>
      <c r="T32" s="106"/>
      <c r="U32" s="108"/>
      <c r="V32" s="109"/>
      <c r="W32" s="104"/>
      <c r="X32" s="105"/>
      <c r="Y32" s="108"/>
      <c r="Z32" s="100"/>
      <c r="AA32" s="115"/>
      <c r="AB32" s="105"/>
      <c r="AC32" s="100"/>
      <c r="AD32" s="118"/>
      <c r="AE32" s="117"/>
      <c r="AF32" s="116"/>
    </row>
    <row r="33" spans="1:32" x14ac:dyDescent="0.2">
      <c r="A33" s="49" t="str">
        <f>'Line List'!A42</f>
        <v>PW</v>
      </c>
      <c r="B33" s="50">
        <f>'Line List'!B42</f>
        <v>10040</v>
      </c>
      <c r="C33" s="50">
        <f>'Line List'!F42</f>
        <v>80</v>
      </c>
      <c r="D33" s="50" t="s">
        <v>121</v>
      </c>
      <c r="E33" s="51"/>
      <c r="F33" s="52" t="s">
        <v>143</v>
      </c>
      <c r="G33" s="53" t="str">
        <f>'Line List'!D42</f>
        <v>131T1006</v>
      </c>
      <c r="H33" s="54" t="str">
        <f>'Line List'!E42</f>
        <v xml:space="preserve">BL </v>
      </c>
      <c r="I33" s="69" t="str">
        <f>'Line List'!C42</f>
        <v xml:space="preserve">PS07-08 </v>
      </c>
      <c r="J33" s="79" t="s">
        <v>141</v>
      </c>
      <c r="K33" s="71" t="s">
        <v>142</v>
      </c>
      <c r="L33" s="72"/>
      <c r="M33" s="71"/>
      <c r="N33" s="73"/>
      <c r="O33" s="74">
        <v>40</v>
      </c>
      <c r="P33" s="75">
        <v>3.2919999999999998</v>
      </c>
      <c r="Q33" s="172" t="s">
        <v>125</v>
      </c>
      <c r="R33" s="101">
        <v>4.2</v>
      </c>
      <c r="S33" s="107"/>
      <c r="T33" s="106"/>
      <c r="U33" s="108"/>
      <c r="V33" s="109"/>
      <c r="W33" s="104"/>
      <c r="X33" s="105"/>
      <c r="Y33" s="108"/>
      <c r="Z33" s="100"/>
      <c r="AA33" s="115"/>
      <c r="AB33" s="105"/>
      <c r="AC33" s="100"/>
      <c r="AD33" s="118"/>
      <c r="AE33" s="117"/>
      <c r="AF33" s="116"/>
    </row>
    <row r="34" spans="1:32" x14ac:dyDescent="0.2">
      <c r="A34" s="49" t="str">
        <f>'Line List'!A43</f>
        <v>PW</v>
      </c>
      <c r="B34" s="50">
        <f>'Line List'!B43</f>
        <v>10040</v>
      </c>
      <c r="C34" s="50">
        <f>'Line List'!F43</f>
        <v>50</v>
      </c>
      <c r="D34" s="50" t="s">
        <v>121</v>
      </c>
      <c r="E34" s="51"/>
      <c r="F34" s="52" t="s">
        <v>143</v>
      </c>
      <c r="G34" s="53" t="str">
        <f>'Line List'!D43</f>
        <v>131T1006</v>
      </c>
      <c r="H34" s="54" t="str">
        <f>'Line List'!E43</f>
        <v xml:space="preserve">BL </v>
      </c>
      <c r="I34" s="69" t="str">
        <f>'Line List'!C43</f>
        <v xml:space="preserve">PS07-08 </v>
      </c>
      <c r="J34" s="79" t="s">
        <v>141</v>
      </c>
      <c r="K34" s="71" t="s">
        <v>142</v>
      </c>
      <c r="L34" s="72"/>
      <c r="M34" s="71"/>
      <c r="N34" s="73"/>
      <c r="O34" s="74">
        <v>40</v>
      </c>
      <c r="P34" s="75">
        <v>3.2919999999999998</v>
      </c>
      <c r="Q34" s="172" t="s">
        <v>125</v>
      </c>
      <c r="R34" s="101">
        <v>4.2</v>
      </c>
      <c r="S34" s="102"/>
      <c r="T34" s="103"/>
      <c r="U34" s="100"/>
      <c r="V34" s="100"/>
      <c r="W34" s="104"/>
      <c r="X34" s="105"/>
      <c r="Y34" s="100"/>
      <c r="Z34" s="100"/>
      <c r="AA34" s="115"/>
      <c r="AB34" s="105"/>
      <c r="AC34" s="100"/>
      <c r="AD34" s="116"/>
      <c r="AE34" s="117"/>
      <c r="AF34" s="116"/>
    </row>
    <row r="35" spans="1:32" x14ac:dyDescent="0.2">
      <c r="A35" s="49" t="str">
        <f>'Line List'!A46</f>
        <v>MRS</v>
      </c>
      <c r="B35" s="50">
        <f>'Line List'!B46</f>
        <v>10041</v>
      </c>
      <c r="C35" s="50">
        <f>'Line List'!F46</f>
        <v>50</v>
      </c>
      <c r="D35" s="50" t="s">
        <v>126</v>
      </c>
      <c r="E35" s="51" t="s">
        <v>127</v>
      </c>
      <c r="F35" s="52" t="s">
        <v>143</v>
      </c>
      <c r="G35" s="53" t="str">
        <f>'Line List'!D46</f>
        <v>131V1001</v>
      </c>
      <c r="H35" s="54" t="str">
        <f>'Line List'!E46</f>
        <v>131E1016</v>
      </c>
      <c r="I35" s="69" t="str">
        <f>'Line List'!C46</f>
        <v xml:space="preserve">PS07-10 </v>
      </c>
      <c r="J35" s="79" t="s">
        <v>144</v>
      </c>
      <c r="K35" s="71" t="s">
        <v>142</v>
      </c>
      <c r="L35" s="72"/>
      <c r="M35" s="71"/>
      <c r="N35" s="77"/>
      <c r="O35" s="74">
        <v>-29.92</v>
      </c>
      <c r="P35" s="75">
        <v>3.2530000000000001</v>
      </c>
      <c r="Q35" s="172" t="s">
        <v>128</v>
      </c>
      <c r="R35" s="101">
        <v>4.2</v>
      </c>
      <c r="S35" s="107"/>
      <c r="T35" s="106"/>
      <c r="U35" s="108"/>
      <c r="V35" s="109"/>
      <c r="W35" s="104"/>
      <c r="X35" s="105"/>
      <c r="Y35" s="108"/>
      <c r="Z35" s="100"/>
      <c r="AA35" s="115"/>
      <c r="AB35" s="105"/>
      <c r="AC35" s="100"/>
      <c r="AD35" s="118"/>
      <c r="AE35" s="117"/>
      <c r="AF35" s="116"/>
    </row>
    <row r="36" spans="1:32" x14ac:dyDescent="0.2">
      <c r="A36" s="49" t="str">
        <f>'Line List'!A48</f>
        <v>MRS</v>
      </c>
      <c r="B36" s="50">
        <f>'Line List'!B48</f>
        <v>10041</v>
      </c>
      <c r="C36" s="50">
        <f>'Line List'!F48</f>
        <v>80</v>
      </c>
      <c r="D36" s="50" t="s">
        <v>126</v>
      </c>
      <c r="E36" s="51" t="s">
        <v>127</v>
      </c>
      <c r="F36" s="52" t="s">
        <v>143</v>
      </c>
      <c r="G36" s="53" t="str">
        <f>'Line List'!D48</f>
        <v>131V1001</v>
      </c>
      <c r="H36" s="54" t="str">
        <f>'Line List'!E48</f>
        <v>131E1016</v>
      </c>
      <c r="I36" s="69" t="str">
        <f>'Line List'!C48</f>
        <v xml:space="preserve">PS07-42 </v>
      </c>
      <c r="J36" s="79" t="s">
        <v>144</v>
      </c>
      <c r="K36" s="71" t="s">
        <v>142</v>
      </c>
      <c r="L36" s="72"/>
      <c r="M36" s="71"/>
      <c r="N36" s="77"/>
      <c r="O36" s="74">
        <v>-29.92</v>
      </c>
      <c r="P36" s="75">
        <v>3.2530000000000001</v>
      </c>
      <c r="Q36" s="172" t="s">
        <v>128</v>
      </c>
      <c r="R36" s="101">
        <v>4.2</v>
      </c>
      <c r="S36" s="102"/>
      <c r="T36" s="103"/>
      <c r="U36" s="100"/>
      <c r="V36" s="100"/>
      <c r="W36" s="104"/>
      <c r="X36" s="105"/>
      <c r="Y36" s="100"/>
      <c r="Z36" s="100"/>
      <c r="AA36" s="115"/>
      <c r="AB36" s="105"/>
      <c r="AC36" s="100"/>
      <c r="AD36" s="116"/>
      <c r="AE36" s="117"/>
      <c r="AF36" s="116"/>
    </row>
    <row r="37" spans="1:32" x14ac:dyDescent="0.2">
      <c r="A37" s="49" t="str">
        <f>'Line List'!A51</f>
        <v>MRS</v>
      </c>
      <c r="B37" s="50">
        <f>'Line List'!B51</f>
        <v>10042</v>
      </c>
      <c r="C37" s="50">
        <f>'Line List'!F51</f>
        <v>80</v>
      </c>
      <c r="D37" s="50" t="s">
        <v>121</v>
      </c>
      <c r="E37" s="51" t="s">
        <v>145</v>
      </c>
      <c r="F37" s="52" t="s">
        <v>143</v>
      </c>
      <c r="G37" s="53" t="str">
        <f>'Line List'!D51</f>
        <v>131E1016</v>
      </c>
      <c r="H37" s="54">
        <f>'Line List'!E51</f>
        <v>10043</v>
      </c>
      <c r="I37" s="69" t="str">
        <f>'Line List'!C51</f>
        <v xml:space="preserve">PS07-42 </v>
      </c>
      <c r="J37" s="79" t="s">
        <v>144</v>
      </c>
      <c r="K37" s="71" t="s">
        <v>142</v>
      </c>
      <c r="L37" s="72"/>
      <c r="M37" s="76"/>
      <c r="N37" s="77"/>
      <c r="O37" s="74">
        <v>32.479999999999997</v>
      </c>
      <c r="P37" s="75">
        <v>3.1930000000000001</v>
      </c>
      <c r="Q37" s="173" t="s">
        <v>146</v>
      </c>
      <c r="R37" s="101">
        <v>4.2</v>
      </c>
      <c r="S37" s="107"/>
      <c r="T37" s="106"/>
      <c r="U37" s="108"/>
      <c r="V37" s="109"/>
      <c r="W37" s="104"/>
      <c r="X37" s="105"/>
      <c r="Y37" s="108"/>
      <c r="Z37" s="100"/>
      <c r="AA37" s="115"/>
      <c r="AB37" s="105"/>
      <c r="AC37" s="100"/>
      <c r="AD37" s="118"/>
      <c r="AE37" s="117"/>
      <c r="AF37" s="116"/>
    </row>
    <row r="38" spans="1:32" x14ac:dyDescent="0.2">
      <c r="A38" s="49" t="str">
        <f>'Line List'!A52</f>
        <v>MRS</v>
      </c>
      <c r="B38" s="50">
        <f>'Line List'!B52</f>
        <v>10042</v>
      </c>
      <c r="C38" s="50">
        <f>'Line List'!F52</f>
        <v>50</v>
      </c>
      <c r="D38" s="50" t="s">
        <v>121</v>
      </c>
      <c r="E38" s="51" t="s">
        <v>145</v>
      </c>
      <c r="F38" s="52" t="s">
        <v>143</v>
      </c>
      <c r="G38" s="53" t="str">
        <f>'Line List'!D52</f>
        <v>131E1016</v>
      </c>
      <c r="H38" s="54">
        <f>'Line List'!E52</f>
        <v>10043</v>
      </c>
      <c r="I38" s="69" t="str">
        <f>'Line List'!C52</f>
        <v xml:space="preserve">PS07-42 </v>
      </c>
      <c r="J38" s="79" t="s">
        <v>144</v>
      </c>
      <c r="K38" s="71" t="s">
        <v>142</v>
      </c>
      <c r="L38" s="72"/>
      <c r="M38" s="76"/>
      <c r="N38" s="77"/>
      <c r="O38" s="74">
        <v>32.479999999999997</v>
      </c>
      <c r="P38" s="75">
        <v>3.1930000000000001</v>
      </c>
      <c r="Q38" s="173" t="s">
        <v>146</v>
      </c>
      <c r="R38" s="101">
        <v>4.2</v>
      </c>
      <c r="S38" s="102"/>
      <c r="T38" s="103"/>
      <c r="U38" s="100"/>
      <c r="V38" s="100"/>
      <c r="W38" s="104"/>
      <c r="X38" s="105"/>
      <c r="Y38" s="100"/>
      <c r="Z38" s="100"/>
      <c r="AA38" s="115"/>
      <c r="AB38" s="105"/>
      <c r="AC38" s="100"/>
      <c r="AD38" s="116"/>
      <c r="AE38" s="117"/>
      <c r="AF38" s="116"/>
    </row>
    <row r="39" spans="1:32" x14ac:dyDescent="0.2">
      <c r="A39" s="49" t="str">
        <f>'Line List'!A55</f>
        <v>MRS</v>
      </c>
      <c r="B39" s="50">
        <f>'Line List'!B55</f>
        <v>10043</v>
      </c>
      <c r="C39" s="50">
        <f>'Line List'!F55</f>
        <v>80</v>
      </c>
      <c r="D39" s="50" t="s">
        <v>121</v>
      </c>
      <c r="E39" s="51" t="s">
        <v>145</v>
      </c>
      <c r="F39" s="52" t="s">
        <v>143</v>
      </c>
      <c r="G39" s="53">
        <f>'Line List'!D55</f>
        <v>10048</v>
      </c>
      <c r="H39" s="54">
        <f>'Line List'!E55</f>
        <v>10044</v>
      </c>
      <c r="I39" s="69" t="str">
        <f>'Line List'!C55</f>
        <v xml:space="preserve">PS07-42 </v>
      </c>
      <c r="J39" s="79" t="s">
        <v>144</v>
      </c>
      <c r="K39" s="71" t="s">
        <v>142</v>
      </c>
      <c r="L39" s="72"/>
      <c r="M39" s="76"/>
      <c r="N39" s="77"/>
      <c r="O39" s="74">
        <v>17.36</v>
      </c>
      <c r="P39" s="75">
        <v>0.34</v>
      </c>
      <c r="Q39" s="173" t="s">
        <v>146</v>
      </c>
      <c r="R39" s="101">
        <v>4.2</v>
      </c>
      <c r="S39" s="107"/>
      <c r="T39" s="106"/>
      <c r="U39" s="108"/>
      <c r="V39" s="109"/>
      <c r="W39" s="104"/>
      <c r="X39" s="105"/>
      <c r="Y39" s="108"/>
      <c r="Z39" s="100"/>
      <c r="AA39" s="115"/>
      <c r="AB39" s="105"/>
      <c r="AC39" s="100"/>
      <c r="AD39" s="118"/>
      <c r="AE39" s="117"/>
      <c r="AF39" s="116"/>
    </row>
    <row r="40" spans="1:32" x14ac:dyDescent="0.2">
      <c r="A40" s="49" t="str">
        <f>'Line List'!A56</f>
        <v>MRS</v>
      </c>
      <c r="B40" s="50">
        <f>'Line List'!B56</f>
        <v>10043</v>
      </c>
      <c r="C40" s="50">
        <f>'Line List'!F56</f>
        <v>50</v>
      </c>
      <c r="D40" s="50" t="s">
        <v>121</v>
      </c>
      <c r="E40" s="51" t="s">
        <v>145</v>
      </c>
      <c r="F40" s="52" t="s">
        <v>143</v>
      </c>
      <c r="G40" s="53">
        <f>'Line List'!D56</f>
        <v>10048</v>
      </c>
      <c r="H40" s="54">
        <f>'Line List'!E56</f>
        <v>10044</v>
      </c>
      <c r="I40" s="69" t="str">
        <f>'Line List'!C56</f>
        <v xml:space="preserve">PS07-42 </v>
      </c>
      <c r="J40" s="79" t="s">
        <v>144</v>
      </c>
      <c r="K40" s="71" t="s">
        <v>142</v>
      </c>
      <c r="L40" s="72"/>
      <c r="M40" s="76"/>
      <c r="N40" s="77"/>
      <c r="O40" s="74">
        <v>17.36</v>
      </c>
      <c r="P40" s="75">
        <v>0.34</v>
      </c>
      <c r="Q40" s="173" t="s">
        <v>146</v>
      </c>
      <c r="R40" s="101">
        <v>4.2</v>
      </c>
      <c r="S40" s="107"/>
      <c r="T40" s="106"/>
      <c r="U40" s="108"/>
      <c r="V40" s="109"/>
      <c r="W40" s="104"/>
      <c r="X40" s="105"/>
      <c r="Y40" s="108"/>
      <c r="Z40" s="100"/>
      <c r="AA40" s="115"/>
      <c r="AB40" s="105"/>
      <c r="AC40" s="100"/>
      <c r="AD40" s="118"/>
      <c r="AE40" s="117"/>
      <c r="AF40" s="116"/>
    </row>
    <row r="41" spans="1:32" x14ac:dyDescent="0.2">
      <c r="A41" s="49" t="str">
        <f>'Line List'!A58</f>
        <v>MRS</v>
      </c>
      <c r="B41" s="50">
        <f>'Line List'!B58</f>
        <v>10044</v>
      </c>
      <c r="C41" s="50">
        <f>'Line List'!F58</f>
        <v>80</v>
      </c>
      <c r="D41" s="50" t="s">
        <v>121</v>
      </c>
      <c r="E41" s="51" t="s">
        <v>145</v>
      </c>
      <c r="F41" s="52" t="s">
        <v>147</v>
      </c>
      <c r="G41" s="53">
        <f>'Line List'!D58</f>
        <v>10043</v>
      </c>
      <c r="H41" s="54" t="str">
        <f>'Line List'!E58</f>
        <v>131T1005</v>
      </c>
      <c r="I41" s="69" t="str">
        <f>'Line List'!C58</f>
        <v xml:space="preserve">PS07-42 </v>
      </c>
      <c r="J41" s="79" t="s">
        <v>144</v>
      </c>
      <c r="K41" s="71" t="s">
        <v>142</v>
      </c>
      <c r="L41" s="72"/>
      <c r="M41" s="76"/>
      <c r="N41" s="77"/>
      <c r="O41" s="74">
        <v>16.73</v>
      </c>
      <c r="P41" s="75">
        <v>0.28000000000000003</v>
      </c>
      <c r="Q41" s="173" t="s">
        <v>148</v>
      </c>
      <c r="R41" s="174" t="s">
        <v>149</v>
      </c>
      <c r="S41" s="107"/>
      <c r="T41" s="106"/>
      <c r="U41" s="108"/>
      <c r="V41" s="109"/>
      <c r="W41" s="104"/>
      <c r="X41" s="105"/>
      <c r="Y41" s="108"/>
      <c r="Z41" s="100"/>
      <c r="AA41" s="115"/>
      <c r="AB41" s="105"/>
      <c r="AC41" s="100"/>
      <c r="AD41" s="118"/>
      <c r="AE41" s="117"/>
      <c r="AF41" s="116"/>
    </row>
    <row r="42" spans="1:32" x14ac:dyDescent="0.2">
      <c r="A42" s="49" t="str">
        <f>'Line List'!A61</f>
        <v>NSL</v>
      </c>
      <c r="B42" s="50">
        <f>'Line List'!B61</f>
        <v>10048</v>
      </c>
      <c r="C42" s="50" t="s">
        <v>150</v>
      </c>
      <c r="D42" s="50" t="s">
        <v>151</v>
      </c>
      <c r="E42" s="51" t="s">
        <v>152</v>
      </c>
      <c r="F42" s="52"/>
      <c r="G42" s="53" t="str">
        <f>'Line List'!D61</f>
        <v>131Y1003</v>
      </c>
      <c r="H42" s="54">
        <f>'Line List'!E61</f>
        <v>10043</v>
      </c>
      <c r="I42" s="69" t="str">
        <f>'Line List'!C61</f>
        <v xml:space="preserve">PS07-42 </v>
      </c>
      <c r="J42" s="79" t="s">
        <v>153</v>
      </c>
      <c r="K42" s="71" t="s">
        <v>142</v>
      </c>
      <c r="L42" s="72"/>
      <c r="M42" s="76"/>
      <c r="N42" s="77"/>
      <c r="O42" s="74"/>
      <c r="P42" s="75"/>
      <c r="Q42" s="110"/>
      <c r="R42" s="101"/>
      <c r="S42" s="107"/>
      <c r="T42" s="106"/>
      <c r="U42" s="108"/>
      <c r="V42" s="109"/>
      <c r="W42" s="104"/>
      <c r="X42" s="105"/>
      <c r="Y42" s="108"/>
      <c r="Z42" s="108"/>
      <c r="AA42" s="115"/>
      <c r="AB42" s="105"/>
      <c r="AC42" s="100"/>
      <c r="AD42" s="118"/>
      <c r="AE42" s="117"/>
      <c r="AF42" s="116"/>
    </row>
    <row r="43" spans="1:32" x14ac:dyDescent="0.2">
      <c r="A43" s="49" t="str">
        <f>'Line List'!A64</f>
        <v>MR</v>
      </c>
      <c r="B43" s="50">
        <f>'Line List'!B64</f>
        <v>10050</v>
      </c>
      <c r="C43" s="50">
        <f>'Line List'!F64</f>
        <v>150</v>
      </c>
      <c r="D43" s="50" t="s">
        <v>154</v>
      </c>
      <c r="E43" s="51" t="s">
        <v>127</v>
      </c>
      <c r="F43" s="52" t="s">
        <v>143</v>
      </c>
      <c r="G43" s="53">
        <f>'Line List'!D64</f>
        <v>10053</v>
      </c>
      <c r="H43" s="54" t="str">
        <f>'Line List'!E64</f>
        <v>131T1001</v>
      </c>
      <c r="I43" s="69" t="str">
        <f>'Line List'!C64</f>
        <v xml:space="preserve">PS07-11 </v>
      </c>
      <c r="J43" s="80" t="s">
        <v>155</v>
      </c>
      <c r="K43" s="71" t="s">
        <v>142</v>
      </c>
      <c r="L43" s="81"/>
      <c r="M43" s="71"/>
      <c r="N43" s="73"/>
      <c r="O43" s="82">
        <v>-21.9</v>
      </c>
      <c r="P43" s="83">
        <v>3.25</v>
      </c>
      <c r="Q43" s="172" t="s">
        <v>132</v>
      </c>
      <c r="R43" s="101">
        <v>4.5999999999999996</v>
      </c>
      <c r="S43" s="102"/>
      <c r="T43" s="103"/>
      <c r="U43" s="100"/>
      <c r="V43" s="100"/>
      <c r="W43" s="104"/>
      <c r="X43" s="105"/>
      <c r="Y43" s="100"/>
      <c r="Z43" s="100"/>
      <c r="AA43" s="115"/>
      <c r="AB43" s="105"/>
      <c r="AC43" s="100"/>
      <c r="AD43" s="116"/>
      <c r="AE43" s="117"/>
      <c r="AF43" s="116"/>
    </row>
    <row r="44" spans="1:32" x14ac:dyDescent="0.2">
      <c r="A44" s="49" t="str">
        <f>'Line List'!A65</f>
        <v>MR</v>
      </c>
      <c r="B44" s="50">
        <f>'Line List'!B65</f>
        <v>10051</v>
      </c>
      <c r="C44" s="50">
        <f>'Line List'!F65</f>
        <v>450</v>
      </c>
      <c r="D44" s="50" t="s">
        <v>154</v>
      </c>
      <c r="E44" s="51" t="s">
        <v>127</v>
      </c>
      <c r="F44" s="52" t="s">
        <v>143</v>
      </c>
      <c r="G44" s="53" t="str">
        <f>'Line List'!D65</f>
        <v>131T1001</v>
      </c>
      <c r="H44" s="54" t="str">
        <f>'Line List'!E65</f>
        <v>131E1005</v>
      </c>
      <c r="I44" s="69" t="str">
        <f>'Line List'!C65</f>
        <v xml:space="preserve">PS07-11 </v>
      </c>
      <c r="J44" s="80" t="s">
        <v>155</v>
      </c>
      <c r="K44" s="71" t="s">
        <v>142</v>
      </c>
      <c r="L44" s="72"/>
      <c r="M44" s="76"/>
      <c r="N44" s="77"/>
      <c r="O44" s="74">
        <v>-23.72</v>
      </c>
      <c r="P44" s="75">
        <v>3.6819999999999999</v>
      </c>
      <c r="Q44" s="172" t="s">
        <v>132</v>
      </c>
      <c r="R44" s="101">
        <v>4.7</v>
      </c>
      <c r="S44" s="107"/>
      <c r="T44" s="106"/>
      <c r="U44" s="108"/>
      <c r="V44" s="109"/>
      <c r="W44" s="104"/>
      <c r="X44" s="105"/>
      <c r="Y44" s="108"/>
      <c r="Z44" s="108"/>
      <c r="AA44" s="115"/>
      <c r="AB44" s="105"/>
      <c r="AC44" s="100"/>
      <c r="AD44" s="118"/>
      <c r="AE44" s="117"/>
      <c r="AF44" s="116"/>
    </row>
    <row r="45" spans="1:32" x14ac:dyDescent="0.2">
      <c r="A45" s="49" t="str">
        <f>'Line List'!A67</f>
        <v>MR</v>
      </c>
      <c r="B45" s="50">
        <f>'Line List'!B67</f>
        <v>10051</v>
      </c>
      <c r="C45" s="50">
        <f>'Line List'!F67</f>
        <v>450</v>
      </c>
      <c r="D45" s="50" t="s">
        <v>154</v>
      </c>
      <c r="E45" s="51" t="s">
        <v>127</v>
      </c>
      <c r="F45" s="52" t="s">
        <v>143</v>
      </c>
      <c r="G45" s="53" t="str">
        <f>'Line List'!D67</f>
        <v>131T1001</v>
      </c>
      <c r="H45" s="54" t="str">
        <f>'Line List'!E67</f>
        <v>131E1005</v>
      </c>
      <c r="I45" s="69" t="str">
        <f>'Line List'!C67</f>
        <v xml:space="preserve">PS07-12 </v>
      </c>
      <c r="J45" s="80" t="s">
        <v>155</v>
      </c>
      <c r="K45" s="71" t="s">
        <v>142</v>
      </c>
      <c r="L45" s="72"/>
      <c r="M45" s="76"/>
      <c r="N45" s="77"/>
      <c r="O45" s="74">
        <v>-23.72</v>
      </c>
      <c r="P45" s="75">
        <v>3.6819999999999999</v>
      </c>
      <c r="Q45" s="172" t="s">
        <v>132</v>
      </c>
      <c r="R45" s="101">
        <v>4.7</v>
      </c>
      <c r="S45" s="102"/>
      <c r="T45" s="103"/>
      <c r="U45" s="100"/>
      <c r="V45" s="100"/>
      <c r="W45" s="104"/>
      <c r="X45" s="105"/>
      <c r="Y45" s="100"/>
      <c r="Z45" s="100"/>
      <c r="AA45" s="115"/>
      <c r="AB45" s="105"/>
      <c r="AC45" s="100"/>
      <c r="AD45" s="116"/>
      <c r="AE45" s="117"/>
      <c r="AF45" s="116"/>
    </row>
    <row r="46" spans="1:32" x14ac:dyDescent="0.2">
      <c r="A46" s="49" t="str">
        <f>'Line List'!A69</f>
        <v>MR</v>
      </c>
      <c r="B46" s="50">
        <f>'Line List'!B69</f>
        <v>10052</v>
      </c>
      <c r="C46" s="50">
        <f>'Line List'!F69</f>
        <v>450</v>
      </c>
      <c r="D46" s="50" t="s">
        <v>154</v>
      </c>
      <c r="E46" s="51" t="s">
        <v>127</v>
      </c>
      <c r="F46" s="52" t="s">
        <v>143</v>
      </c>
      <c r="G46" s="53" t="str">
        <f>'Line List'!D69</f>
        <v>131E1005</v>
      </c>
      <c r="H46" s="54" t="str">
        <f>'Line List'!E69</f>
        <v>131T1001</v>
      </c>
      <c r="I46" s="69" t="str">
        <f>'Line List'!C69</f>
        <v xml:space="preserve">PS07-11 </v>
      </c>
      <c r="J46" s="80" t="s">
        <v>155</v>
      </c>
      <c r="K46" s="71" t="s">
        <v>142</v>
      </c>
      <c r="L46" s="72"/>
      <c r="M46" s="71"/>
      <c r="N46" s="73"/>
      <c r="O46" s="74">
        <v>-35.75</v>
      </c>
      <c r="P46" s="75">
        <v>3.19</v>
      </c>
      <c r="Q46" s="172" t="s">
        <v>132</v>
      </c>
      <c r="R46" s="101">
        <v>4.7</v>
      </c>
      <c r="S46" s="102"/>
      <c r="T46" s="103"/>
      <c r="U46" s="100"/>
      <c r="V46" s="100"/>
      <c r="W46" s="104"/>
      <c r="X46" s="105"/>
      <c r="Y46" s="100"/>
      <c r="Z46" s="100"/>
      <c r="AA46" s="115"/>
      <c r="AB46" s="105"/>
      <c r="AC46" s="100"/>
      <c r="AD46" s="116"/>
      <c r="AE46" s="117"/>
      <c r="AF46" s="116"/>
    </row>
    <row r="47" spans="1:32" x14ac:dyDescent="0.2">
      <c r="A47" s="49" t="str">
        <f>'Line List'!A70</f>
        <v>MR</v>
      </c>
      <c r="B47" s="50">
        <f>'Line List'!B70</f>
        <v>10052</v>
      </c>
      <c r="C47" s="50">
        <f>'Line List'!F70</f>
        <v>450</v>
      </c>
      <c r="D47" s="50" t="s">
        <v>154</v>
      </c>
      <c r="E47" s="51" t="s">
        <v>127</v>
      </c>
      <c r="F47" s="52" t="s">
        <v>143</v>
      </c>
      <c r="G47" s="53" t="str">
        <f>'Line List'!D70</f>
        <v>131E1005</v>
      </c>
      <c r="H47" s="54" t="str">
        <f>'Line List'!E70</f>
        <v>131T1001</v>
      </c>
      <c r="I47" s="69" t="str">
        <f>'Line List'!C70</f>
        <v xml:space="preserve">PS07-12 </v>
      </c>
      <c r="J47" s="80" t="s">
        <v>155</v>
      </c>
      <c r="K47" s="71" t="s">
        <v>142</v>
      </c>
      <c r="L47" s="72"/>
      <c r="M47" s="71"/>
      <c r="N47" s="73"/>
      <c r="O47" s="74">
        <v>-35.75</v>
      </c>
      <c r="P47" s="75">
        <v>3.19</v>
      </c>
      <c r="Q47" s="172" t="s">
        <v>132</v>
      </c>
      <c r="R47" s="101">
        <v>4.7</v>
      </c>
      <c r="S47" s="102"/>
      <c r="T47" s="103"/>
      <c r="U47" s="100"/>
      <c r="V47" s="100"/>
      <c r="W47" s="104"/>
      <c r="X47" s="105"/>
      <c r="Y47" s="100"/>
      <c r="Z47" s="100"/>
      <c r="AA47" s="115"/>
      <c r="AB47" s="105"/>
      <c r="AC47" s="100"/>
      <c r="AD47" s="116"/>
      <c r="AE47" s="117"/>
      <c r="AF47" s="116"/>
    </row>
    <row r="48" spans="1:32" x14ac:dyDescent="0.2">
      <c r="A48" s="49" t="str">
        <f>'Line List'!A72</f>
        <v>MR</v>
      </c>
      <c r="B48" s="50">
        <f>'Line List'!B72</f>
        <v>10053</v>
      </c>
      <c r="C48" s="50">
        <f>'Line List'!F72</f>
        <v>450</v>
      </c>
      <c r="D48" s="50" t="s">
        <v>154</v>
      </c>
      <c r="E48" s="51" t="s">
        <v>127</v>
      </c>
      <c r="F48" s="52" t="s">
        <v>143</v>
      </c>
      <c r="G48" s="53" t="str">
        <f>'Line List'!D72</f>
        <v>131T1001</v>
      </c>
      <c r="H48" s="54" t="str">
        <f>'Line List'!E72</f>
        <v>131E1006</v>
      </c>
      <c r="I48" s="69" t="str">
        <f>'Line List'!C72</f>
        <v xml:space="preserve">PS07-11 </v>
      </c>
      <c r="J48" s="80" t="s">
        <v>155</v>
      </c>
      <c r="K48" s="71" t="s">
        <v>142</v>
      </c>
      <c r="L48" s="72"/>
      <c r="M48" s="71"/>
      <c r="N48" s="73"/>
      <c r="O48" s="74">
        <v>-24.76</v>
      </c>
      <c r="P48" s="75">
        <v>3.59</v>
      </c>
      <c r="Q48" s="172" t="s">
        <v>132</v>
      </c>
      <c r="R48" s="101">
        <v>4.5999999999999996</v>
      </c>
      <c r="S48" s="102"/>
      <c r="T48" s="103"/>
      <c r="U48" s="100"/>
      <c r="V48" s="100"/>
      <c r="W48" s="104"/>
      <c r="X48" s="105"/>
      <c r="Y48" s="100"/>
      <c r="Z48" s="100"/>
      <c r="AA48" s="115"/>
      <c r="AB48" s="105"/>
      <c r="AC48" s="100"/>
      <c r="AD48" s="116"/>
      <c r="AE48" s="117"/>
      <c r="AF48" s="116"/>
    </row>
    <row r="49" spans="1:32" x14ac:dyDescent="0.2">
      <c r="A49" s="49" t="str">
        <f>'Line List'!A73</f>
        <v>MR</v>
      </c>
      <c r="B49" s="50">
        <f>'Line List'!B73</f>
        <v>10053</v>
      </c>
      <c r="C49" s="50">
        <f>'Line List'!F73</f>
        <v>450</v>
      </c>
      <c r="D49" s="50" t="s">
        <v>154</v>
      </c>
      <c r="E49" s="51" t="s">
        <v>127</v>
      </c>
      <c r="F49" s="52" t="s">
        <v>143</v>
      </c>
      <c r="G49" s="53" t="str">
        <f>'Line List'!D73</f>
        <v>131T1001</v>
      </c>
      <c r="H49" s="54" t="str">
        <f>'Line List'!E73</f>
        <v>131E1006</v>
      </c>
      <c r="I49" s="69" t="str">
        <f>'Line List'!C73</f>
        <v xml:space="preserve">PS07-14 </v>
      </c>
      <c r="J49" s="80" t="s">
        <v>155</v>
      </c>
      <c r="K49" s="71" t="s">
        <v>142</v>
      </c>
      <c r="L49" s="72"/>
      <c r="M49" s="76"/>
      <c r="N49" s="77"/>
      <c r="O49" s="74">
        <v>-24.76</v>
      </c>
      <c r="P49" s="75">
        <v>3.59</v>
      </c>
      <c r="Q49" s="172" t="s">
        <v>132</v>
      </c>
      <c r="R49" s="101">
        <v>4.5999999999999996</v>
      </c>
      <c r="S49" s="107"/>
      <c r="T49" s="106"/>
      <c r="U49" s="108"/>
      <c r="V49" s="109"/>
      <c r="W49" s="104"/>
      <c r="X49" s="105"/>
      <c r="Y49" s="108"/>
      <c r="Z49" s="108"/>
      <c r="AA49" s="115"/>
      <c r="AB49" s="105"/>
      <c r="AC49" s="100"/>
      <c r="AD49" s="118"/>
      <c r="AE49" s="117"/>
      <c r="AF49" s="116"/>
    </row>
    <row r="50" spans="1:32" x14ac:dyDescent="0.2">
      <c r="A50" s="49" t="str">
        <f>'Line List'!A74</f>
        <v>MR</v>
      </c>
      <c r="B50" s="50">
        <f>'Line List'!B74</f>
        <v>10054</v>
      </c>
      <c r="C50" s="50">
        <f>'Line List'!F74</f>
        <v>450</v>
      </c>
      <c r="D50" s="50" t="s">
        <v>154</v>
      </c>
      <c r="E50" s="51" t="s">
        <v>127</v>
      </c>
      <c r="F50" s="52" t="s">
        <v>143</v>
      </c>
      <c r="G50" s="53" t="str">
        <f>'Line List'!D74</f>
        <v>131E1006</v>
      </c>
      <c r="H50" s="54" t="str">
        <f>'Line List'!E74</f>
        <v>131T1001</v>
      </c>
      <c r="I50" s="69" t="str">
        <f>'Line List'!C74</f>
        <v xml:space="preserve">PS07-11 </v>
      </c>
      <c r="J50" s="80" t="s">
        <v>155</v>
      </c>
      <c r="K50" s="71" t="s">
        <v>142</v>
      </c>
      <c r="L50" s="72"/>
      <c r="M50" s="71"/>
      <c r="N50" s="73"/>
      <c r="O50" s="74">
        <v>-40.6</v>
      </c>
      <c r="P50" s="75">
        <v>3.1930000000000001</v>
      </c>
      <c r="Q50" s="172" t="s">
        <v>132</v>
      </c>
      <c r="R50" s="101">
        <v>4.5999999999999996</v>
      </c>
      <c r="S50" s="102"/>
      <c r="T50" s="103"/>
      <c r="U50" s="100"/>
      <c r="V50" s="100"/>
      <c r="W50" s="104"/>
      <c r="X50" s="105"/>
      <c r="Y50" s="100"/>
      <c r="Z50" s="100"/>
      <c r="AA50" s="115"/>
      <c r="AB50" s="105"/>
      <c r="AC50" s="100"/>
      <c r="AD50" s="116"/>
      <c r="AE50" s="117"/>
      <c r="AF50" s="116"/>
    </row>
    <row r="51" spans="1:32" x14ac:dyDescent="0.2">
      <c r="A51" s="49" t="str">
        <f>'Line List'!A76</f>
        <v>MR</v>
      </c>
      <c r="B51" s="50">
        <f>'Line List'!B76</f>
        <v>10054</v>
      </c>
      <c r="C51" s="50">
        <f>'Line List'!F76</f>
        <v>450</v>
      </c>
      <c r="D51" s="50" t="s">
        <v>154</v>
      </c>
      <c r="E51" s="51" t="s">
        <v>127</v>
      </c>
      <c r="F51" s="52" t="s">
        <v>143</v>
      </c>
      <c r="G51" s="53" t="str">
        <f>'Line List'!D76</f>
        <v>131E1006</v>
      </c>
      <c r="H51" s="54" t="str">
        <f>'Line List'!E76</f>
        <v>131T1001</v>
      </c>
      <c r="I51" s="69" t="str">
        <f>'Line List'!C76</f>
        <v xml:space="preserve">PS07-14 </v>
      </c>
      <c r="J51" s="80" t="s">
        <v>155</v>
      </c>
      <c r="K51" s="71" t="s">
        <v>142</v>
      </c>
      <c r="L51" s="81"/>
      <c r="M51" s="71"/>
      <c r="N51" s="73"/>
      <c r="O51" s="74">
        <v>-40.6</v>
      </c>
      <c r="P51" s="75">
        <v>3.1930000000000001</v>
      </c>
      <c r="Q51" s="172" t="s">
        <v>132</v>
      </c>
      <c r="R51" s="101">
        <v>4.5999999999999996</v>
      </c>
      <c r="S51" s="102"/>
      <c r="T51" s="103"/>
      <c r="U51" s="100"/>
      <c r="V51" s="100"/>
      <c r="W51" s="104"/>
      <c r="X51" s="105"/>
      <c r="Y51" s="100"/>
      <c r="Z51" s="100"/>
      <c r="AA51" s="115"/>
      <c r="AB51" s="105"/>
      <c r="AC51" s="100"/>
      <c r="AD51" s="116"/>
      <c r="AE51" s="117"/>
      <c r="AF51" s="116"/>
    </row>
    <row r="52" spans="1:32" x14ac:dyDescent="0.2">
      <c r="A52" s="49" t="str">
        <f>'Line List'!A78</f>
        <v>MR</v>
      </c>
      <c r="B52" s="50">
        <f>'Line List'!B78</f>
        <v>10055</v>
      </c>
      <c r="C52" s="50">
        <f>'Line List'!F78</f>
        <v>300</v>
      </c>
      <c r="D52" s="50" t="s">
        <v>126</v>
      </c>
      <c r="E52" s="51" t="s">
        <v>127</v>
      </c>
      <c r="F52" s="52" t="s">
        <v>143</v>
      </c>
      <c r="G52" s="53">
        <f>'Line List'!D78</f>
        <v>10056</v>
      </c>
      <c r="H52" s="54" t="str">
        <f>'Line List'!E78</f>
        <v>131T1001</v>
      </c>
      <c r="I52" s="69" t="str">
        <f>'Line List'!C78</f>
        <v xml:space="preserve">PS07-11 </v>
      </c>
      <c r="J52" s="80" t="s">
        <v>155</v>
      </c>
      <c r="K52" s="71" t="s">
        <v>142</v>
      </c>
      <c r="L52" s="72"/>
      <c r="M52" s="71"/>
      <c r="N52" s="73"/>
      <c r="O52" s="74">
        <v>-24.6</v>
      </c>
      <c r="P52" s="75">
        <v>3.4830000000000001</v>
      </c>
      <c r="Q52" s="172" t="s">
        <v>128</v>
      </c>
      <c r="R52" s="101">
        <v>4.4000000000000004</v>
      </c>
      <c r="S52" s="102"/>
      <c r="T52" s="103"/>
      <c r="U52" s="100"/>
      <c r="V52" s="100"/>
      <c r="W52" s="104"/>
      <c r="X52" s="105"/>
      <c r="Y52" s="100"/>
      <c r="Z52" s="100"/>
      <c r="AA52" s="115"/>
      <c r="AB52" s="105"/>
      <c r="AC52" s="100"/>
      <c r="AD52" s="116"/>
      <c r="AE52" s="117"/>
      <c r="AF52" s="116"/>
    </row>
    <row r="53" spans="1:32" x14ac:dyDescent="0.2">
      <c r="A53" s="49" t="str">
        <f>'Line List'!A80</f>
        <v>MR</v>
      </c>
      <c r="B53" s="50">
        <f>'Line List'!B80</f>
        <v>10056</v>
      </c>
      <c r="C53" s="50">
        <f>'Line List'!F80</f>
        <v>450</v>
      </c>
      <c r="D53" s="50" t="s">
        <v>126</v>
      </c>
      <c r="E53" s="51" t="s">
        <v>127</v>
      </c>
      <c r="F53" s="52" t="s">
        <v>143</v>
      </c>
      <c r="G53" s="53" t="str">
        <f>'Line List'!D80</f>
        <v>131T1001</v>
      </c>
      <c r="H53" s="54" t="str">
        <f>'Line List'!E80</f>
        <v>131E1007</v>
      </c>
      <c r="I53" s="69" t="str">
        <f>'Line List'!C80</f>
        <v xml:space="preserve">PS07-11 </v>
      </c>
      <c r="J53" s="80" t="s">
        <v>155</v>
      </c>
      <c r="K53" s="71" t="s">
        <v>142</v>
      </c>
      <c r="L53" s="72"/>
      <c r="M53" s="71"/>
      <c r="N53" s="73"/>
      <c r="O53" s="74">
        <v>-24.6</v>
      </c>
      <c r="P53" s="75">
        <v>3.4830000000000001</v>
      </c>
      <c r="Q53" s="172" t="s">
        <v>128</v>
      </c>
      <c r="R53" s="101">
        <v>4.4000000000000004</v>
      </c>
      <c r="S53" s="107"/>
      <c r="T53" s="106"/>
      <c r="U53" s="108"/>
      <c r="V53" s="109"/>
      <c r="W53" s="104"/>
      <c r="X53" s="105"/>
      <c r="Y53" s="108"/>
      <c r="Z53" s="100"/>
      <c r="AA53" s="115"/>
      <c r="AB53" s="105"/>
      <c r="AC53" s="100"/>
      <c r="AD53" s="118"/>
      <c r="AE53" s="117"/>
      <c r="AF53" s="116"/>
    </row>
    <row r="54" spans="1:32" x14ac:dyDescent="0.2">
      <c r="A54" s="49" t="str">
        <f>'Line List'!A81</f>
        <v>MR</v>
      </c>
      <c r="B54" s="50">
        <f>'Line List'!B81</f>
        <v>10056</v>
      </c>
      <c r="C54" s="50">
        <f>'Line List'!F81</f>
        <v>300</v>
      </c>
      <c r="D54" s="50" t="s">
        <v>126</v>
      </c>
      <c r="E54" s="51" t="s">
        <v>127</v>
      </c>
      <c r="F54" s="52" t="s">
        <v>143</v>
      </c>
      <c r="G54" s="53" t="str">
        <f>'Line List'!D81</f>
        <v>131T1001</v>
      </c>
      <c r="H54" s="54" t="str">
        <f>'Line List'!E81</f>
        <v>131E1007</v>
      </c>
      <c r="I54" s="69" t="str">
        <f>'Line List'!C81</f>
        <v xml:space="preserve">PS07-11 </v>
      </c>
      <c r="J54" s="80" t="s">
        <v>155</v>
      </c>
      <c r="K54" s="71" t="s">
        <v>142</v>
      </c>
      <c r="L54" s="72"/>
      <c r="M54" s="76"/>
      <c r="N54" s="77"/>
      <c r="O54" s="74">
        <v>-24.6</v>
      </c>
      <c r="P54" s="75">
        <v>3.4830000000000001</v>
      </c>
      <c r="Q54" s="172" t="s">
        <v>128</v>
      </c>
      <c r="R54" s="101">
        <v>4.4000000000000004</v>
      </c>
      <c r="S54" s="102"/>
      <c r="T54" s="103"/>
      <c r="U54" s="100"/>
      <c r="V54" s="100"/>
      <c r="W54" s="104"/>
      <c r="X54" s="105"/>
      <c r="Y54" s="100"/>
      <c r="Z54" s="100"/>
      <c r="AA54" s="115"/>
      <c r="AB54" s="105"/>
      <c r="AC54" s="100"/>
      <c r="AD54" s="116"/>
      <c r="AE54" s="117"/>
      <c r="AF54" s="116"/>
    </row>
    <row r="55" spans="1:32" x14ac:dyDescent="0.2">
      <c r="A55" s="49" t="str">
        <f>'Line List'!A82</f>
        <v>MR</v>
      </c>
      <c r="B55" s="50">
        <f>'Line List'!B82</f>
        <v>10056</v>
      </c>
      <c r="C55" s="50">
        <f>'Line List'!F82</f>
        <v>300</v>
      </c>
      <c r="D55" s="50" t="s">
        <v>126</v>
      </c>
      <c r="E55" s="51" t="s">
        <v>127</v>
      </c>
      <c r="F55" s="52" t="s">
        <v>143</v>
      </c>
      <c r="G55" s="53" t="str">
        <f>'Line List'!D82</f>
        <v>131T1001</v>
      </c>
      <c r="H55" s="54" t="str">
        <f>'Line List'!E82</f>
        <v>131E1007</v>
      </c>
      <c r="I55" s="69" t="str">
        <f>'Line List'!C82</f>
        <v xml:space="preserve">PS07-14 </v>
      </c>
      <c r="J55" s="80" t="s">
        <v>155</v>
      </c>
      <c r="K55" s="71" t="s">
        <v>142</v>
      </c>
      <c r="L55" s="72"/>
      <c r="M55" s="76"/>
      <c r="N55" s="77"/>
      <c r="O55" s="74">
        <v>-24.6</v>
      </c>
      <c r="P55" s="75">
        <v>3.4830000000000001</v>
      </c>
      <c r="Q55" s="172" t="s">
        <v>128</v>
      </c>
      <c r="R55" s="101">
        <v>4.4000000000000004</v>
      </c>
      <c r="S55" s="107"/>
      <c r="T55" s="106"/>
      <c r="U55" s="108"/>
      <c r="V55" s="109"/>
      <c r="W55" s="104"/>
      <c r="X55" s="105"/>
      <c r="Y55" s="108"/>
      <c r="Z55" s="100"/>
      <c r="AA55" s="115"/>
      <c r="AB55" s="105"/>
      <c r="AC55" s="100"/>
      <c r="AD55" s="118"/>
      <c r="AE55" s="117"/>
      <c r="AF55" s="116"/>
    </row>
    <row r="56" spans="1:32" x14ac:dyDescent="0.2">
      <c r="A56" s="49" t="str">
        <f>'Line List'!A83</f>
        <v>MR</v>
      </c>
      <c r="B56" s="50">
        <f>'Line List'!B83</f>
        <v>10057</v>
      </c>
      <c r="C56" s="50">
        <f>'Line List'!F83</f>
        <v>300</v>
      </c>
      <c r="D56" s="50" t="s">
        <v>126</v>
      </c>
      <c r="E56" s="51" t="s">
        <v>127</v>
      </c>
      <c r="F56" s="52" t="s">
        <v>143</v>
      </c>
      <c r="G56" s="53" t="str">
        <f>'Line List'!D83</f>
        <v>131E1007</v>
      </c>
      <c r="H56" s="54" t="str">
        <f>'Line List'!E83</f>
        <v>131E1004</v>
      </c>
      <c r="I56" s="69" t="str">
        <f>'Line List'!C83</f>
        <v xml:space="preserve">PS07-13 </v>
      </c>
      <c r="J56" s="80" t="s">
        <v>155</v>
      </c>
      <c r="K56" s="71" t="s">
        <v>142</v>
      </c>
      <c r="L56" s="72"/>
      <c r="M56" s="76"/>
      <c r="N56" s="77"/>
      <c r="O56" s="74">
        <v>-30.17</v>
      </c>
      <c r="P56" s="75">
        <v>3.3929999999999998</v>
      </c>
      <c r="Q56" s="172" t="s">
        <v>128</v>
      </c>
      <c r="R56" s="101">
        <v>4.4000000000000004</v>
      </c>
      <c r="S56" s="107"/>
      <c r="T56" s="103"/>
      <c r="U56" s="100"/>
      <c r="V56" s="100"/>
      <c r="W56" s="104"/>
      <c r="X56" s="105"/>
      <c r="Y56" s="100"/>
      <c r="Z56" s="100"/>
      <c r="AA56" s="115"/>
      <c r="AB56" s="105"/>
      <c r="AC56" s="100"/>
      <c r="AD56" s="116"/>
      <c r="AE56" s="117"/>
      <c r="AF56" s="116"/>
    </row>
    <row r="57" spans="1:32" x14ac:dyDescent="0.2">
      <c r="A57" s="49" t="str">
        <f>'Line List'!A85</f>
        <v>MR</v>
      </c>
      <c r="B57" s="50">
        <f>'Line List'!B85</f>
        <v>10057</v>
      </c>
      <c r="C57" s="50">
        <f>'Line List'!F85</f>
        <v>300</v>
      </c>
      <c r="D57" s="50" t="s">
        <v>126</v>
      </c>
      <c r="E57" s="51" t="s">
        <v>127</v>
      </c>
      <c r="F57" s="52" t="s">
        <v>143</v>
      </c>
      <c r="G57" s="53" t="str">
        <f>'Line List'!D85</f>
        <v>131E1007</v>
      </c>
      <c r="H57" s="54" t="str">
        <f>'Line List'!E85</f>
        <v>131E1004</v>
      </c>
      <c r="I57" s="69" t="str">
        <f>'Line List'!C85</f>
        <v xml:space="preserve">PS07-14 </v>
      </c>
      <c r="J57" s="80" t="s">
        <v>155</v>
      </c>
      <c r="K57" s="71" t="s">
        <v>142</v>
      </c>
      <c r="L57" s="72"/>
      <c r="M57" s="76"/>
      <c r="N57" s="77"/>
      <c r="O57" s="74">
        <v>-30.17</v>
      </c>
      <c r="P57" s="75">
        <v>3.3929999999999998</v>
      </c>
      <c r="Q57" s="172" t="s">
        <v>128</v>
      </c>
      <c r="R57" s="101">
        <v>4.4000000000000004</v>
      </c>
      <c r="S57" s="107"/>
      <c r="T57" s="106"/>
      <c r="U57" s="108"/>
      <c r="V57" s="109"/>
      <c r="W57" s="104"/>
      <c r="X57" s="105"/>
      <c r="Y57" s="108"/>
      <c r="Z57" s="100"/>
      <c r="AA57" s="115"/>
      <c r="AB57" s="105"/>
      <c r="AC57" s="100"/>
      <c r="AD57" s="118"/>
      <c r="AE57" s="117"/>
      <c r="AF57" s="116"/>
    </row>
    <row r="58" spans="1:32" x14ac:dyDescent="0.2">
      <c r="A58" s="49" t="str">
        <f>'Line List'!A86</f>
        <v>MRS</v>
      </c>
      <c r="B58" s="50">
        <f>'Line List'!B86</f>
        <v>10058</v>
      </c>
      <c r="C58" s="50">
        <f>'Line List'!F86</f>
        <v>350</v>
      </c>
      <c r="D58" s="50" t="s">
        <v>126</v>
      </c>
      <c r="E58" s="51" t="s">
        <v>127</v>
      </c>
      <c r="F58" s="52" t="s">
        <v>143</v>
      </c>
      <c r="G58" s="53" t="str">
        <f>'Line List'!D86</f>
        <v>131E1021</v>
      </c>
      <c r="H58" s="54">
        <f>'Line List'!E86</f>
        <v>10067</v>
      </c>
      <c r="I58" s="69" t="str">
        <f>'Line List'!C86</f>
        <v xml:space="preserve">PS07-13 </v>
      </c>
      <c r="J58" s="70" t="s">
        <v>156</v>
      </c>
      <c r="K58" s="71" t="s">
        <v>142</v>
      </c>
      <c r="L58" s="72"/>
      <c r="M58" s="76"/>
      <c r="N58" s="77"/>
      <c r="O58" s="74">
        <v>-36</v>
      </c>
      <c r="P58" s="75">
        <v>2.88</v>
      </c>
      <c r="Q58" s="172" t="s">
        <v>128</v>
      </c>
      <c r="R58" s="101">
        <v>4.2</v>
      </c>
      <c r="S58" s="102"/>
      <c r="T58" s="103"/>
      <c r="U58" s="100"/>
      <c r="V58" s="100"/>
      <c r="W58" s="104"/>
      <c r="X58" s="105"/>
      <c r="Y58" s="100"/>
      <c r="Z58" s="100"/>
      <c r="AA58" s="115"/>
      <c r="AB58" s="105"/>
      <c r="AC58" s="100"/>
      <c r="AD58" s="116"/>
      <c r="AE58" s="117"/>
      <c r="AF58" s="116"/>
    </row>
    <row r="59" spans="1:32" x14ac:dyDescent="0.2">
      <c r="A59" s="49" t="str">
        <f>'Line List'!A88</f>
        <v>MRS</v>
      </c>
      <c r="B59" s="50">
        <f>'Line List'!B88</f>
        <v>10058</v>
      </c>
      <c r="C59" s="50">
        <f>'Line List'!F88</f>
        <v>350</v>
      </c>
      <c r="D59" s="50" t="s">
        <v>126</v>
      </c>
      <c r="E59" s="51" t="s">
        <v>127</v>
      </c>
      <c r="F59" s="52" t="s">
        <v>143</v>
      </c>
      <c r="G59" s="53" t="str">
        <f>'Line List'!D88</f>
        <v>131E1021</v>
      </c>
      <c r="H59" s="54">
        <f>'Line List'!E88</f>
        <v>10067</v>
      </c>
      <c r="I59" s="69" t="str">
        <f>'Line List'!C88</f>
        <v xml:space="preserve">PS07-17 </v>
      </c>
      <c r="J59" s="70" t="s">
        <v>156</v>
      </c>
      <c r="K59" s="71" t="s">
        <v>142</v>
      </c>
      <c r="L59" s="72"/>
      <c r="M59" s="76"/>
      <c r="N59" s="77"/>
      <c r="O59" s="74">
        <v>-36</v>
      </c>
      <c r="P59" s="75">
        <v>2.88</v>
      </c>
      <c r="Q59" s="172" t="s">
        <v>128</v>
      </c>
      <c r="R59" s="101">
        <v>4.2</v>
      </c>
      <c r="S59" s="102"/>
      <c r="T59" s="103"/>
      <c r="U59" s="100"/>
      <c r="V59" s="100"/>
      <c r="W59" s="104"/>
      <c r="X59" s="105"/>
      <c r="Y59" s="100"/>
      <c r="Z59" s="100"/>
      <c r="AA59" s="115"/>
      <c r="AB59" s="105"/>
      <c r="AC59" s="100"/>
      <c r="AD59" s="116"/>
      <c r="AE59" s="117"/>
      <c r="AF59" s="116"/>
    </row>
    <row r="60" spans="1:32" x14ac:dyDescent="0.2">
      <c r="A60" s="49" t="str">
        <f>'Line List'!A89</f>
        <v>MR</v>
      </c>
      <c r="B60" s="50">
        <f>'Line List'!B89</f>
        <v>10059</v>
      </c>
      <c r="C60" s="50">
        <f>'Line List'!F89</f>
        <v>300</v>
      </c>
      <c r="D60" s="50" t="s">
        <v>126</v>
      </c>
      <c r="E60" s="51" t="s">
        <v>127</v>
      </c>
      <c r="F60" s="52" t="s">
        <v>143</v>
      </c>
      <c r="G60" s="53" t="str">
        <f>'Line List'!D89</f>
        <v>131E1004</v>
      </c>
      <c r="H60" s="54">
        <f>'Line List'!E89</f>
        <v>10061</v>
      </c>
      <c r="I60" s="69" t="str">
        <f>'Line List'!C89</f>
        <v xml:space="preserve">PS07-13 </v>
      </c>
      <c r="J60" s="80" t="s">
        <v>155</v>
      </c>
      <c r="K60" s="71" t="s">
        <v>142</v>
      </c>
      <c r="L60" s="84"/>
      <c r="M60" s="71"/>
      <c r="N60" s="73"/>
      <c r="O60" s="74">
        <v>-36</v>
      </c>
      <c r="P60" s="85">
        <v>3.29</v>
      </c>
      <c r="Q60" s="172" t="s">
        <v>128</v>
      </c>
      <c r="R60" s="101">
        <v>4.4000000000000004</v>
      </c>
      <c r="S60" s="107"/>
      <c r="T60" s="106"/>
      <c r="U60" s="108"/>
      <c r="V60" s="109"/>
      <c r="W60" s="104"/>
      <c r="X60" s="105"/>
      <c r="Y60" s="108"/>
      <c r="Z60" s="100"/>
      <c r="AA60" s="115"/>
      <c r="AB60" s="105"/>
      <c r="AC60" s="100"/>
      <c r="AD60" s="118"/>
      <c r="AE60" s="117"/>
      <c r="AF60" s="116"/>
    </row>
    <row r="61" spans="1:32" x14ac:dyDescent="0.2">
      <c r="A61" s="49" t="str">
        <f>'Line List'!A91</f>
        <v>MR</v>
      </c>
      <c r="B61" s="50">
        <f>'Line List'!B91</f>
        <v>10059</v>
      </c>
      <c r="C61" s="50">
        <f>'Line List'!F91</f>
        <v>300</v>
      </c>
      <c r="D61" s="50" t="s">
        <v>126</v>
      </c>
      <c r="E61" s="51" t="s">
        <v>127</v>
      </c>
      <c r="F61" s="52" t="s">
        <v>143</v>
      </c>
      <c r="G61" s="53" t="str">
        <f>'Line List'!D91</f>
        <v>131E1004</v>
      </c>
      <c r="H61" s="54">
        <f>'Line List'!E91</f>
        <v>10061</v>
      </c>
      <c r="I61" s="69" t="str">
        <f>'Line List'!C91</f>
        <v xml:space="preserve">PS07-16 </v>
      </c>
      <c r="J61" s="80" t="s">
        <v>155</v>
      </c>
      <c r="K61" s="71" t="s">
        <v>142</v>
      </c>
      <c r="L61" s="84"/>
      <c r="M61" s="71"/>
      <c r="N61" s="73"/>
      <c r="O61" s="74">
        <v>-36</v>
      </c>
      <c r="P61" s="85">
        <v>3.29</v>
      </c>
      <c r="Q61" s="172" t="s">
        <v>128</v>
      </c>
      <c r="R61" s="101">
        <v>4.4000000000000004</v>
      </c>
      <c r="S61" s="107"/>
      <c r="T61" s="106"/>
      <c r="U61" s="108"/>
      <c r="V61" s="109"/>
      <c r="W61" s="104"/>
      <c r="X61" s="105"/>
      <c r="Y61" s="108"/>
      <c r="Z61" s="100"/>
      <c r="AA61" s="115"/>
      <c r="AB61" s="105"/>
      <c r="AC61" s="100"/>
      <c r="AD61" s="118"/>
      <c r="AE61" s="117"/>
      <c r="AF61" s="116"/>
    </row>
    <row r="62" spans="1:32" x14ac:dyDescent="0.2">
      <c r="A62" s="49" t="str">
        <f>'Line List'!A92</f>
        <v>MR</v>
      </c>
      <c r="B62" s="50">
        <f>'Line List'!B92</f>
        <v>10060</v>
      </c>
      <c r="C62" s="50">
        <f>'Line List'!F92</f>
        <v>300</v>
      </c>
      <c r="D62" s="50" t="s">
        <v>154</v>
      </c>
      <c r="E62" s="51" t="s">
        <v>127</v>
      </c>
      <c r="F62" s="52" t="s">
        <v>143</v>
      </c>
      <c r="G62" s="53">
        <f>'Line List'!D92</f>
        <v>10059</v>
      </c>
      <c r="H62" s="54">
        <f>'Line List'!E92</f>
        <v>10061</v>
      </c>
      <c r="I62" s="69" t="str">
        <f>'Line List'!C92</f>
        <v xml:space="preserve">PS07-16 </v>
      </c>
      <c r="J62" s="80" t="s">
        <v>155</v>
      </c>
      <c r="K62" s="71" t="s">
        <v>142</v>
      </c>
      <c r="L62" s="81"/>
      <c r="M62" s="76"/>
      <c r="N62" s="77"/>
      <c r="O62" s="82">
        <v>-35.520000000000003</v>
      </c>
      <c r="P62" s="83">
        <v>1.3</v>
      </c>
      <c r="Q62" s="172" t="s">
        <v>132</v>
      </c>
      <c r="R62" s="101">
        <v>4.4000000000000004</v>
      </c>
      <c r="S62" s="102"/>
      <c r="T62" s="103"/>
      <c r="U62" s="100"/>
      <c r="V62" s="100"/>
      <c r="W62" s="104"/>
      <c r="X62" s="105"/>
      <c r="Y62" s="100"/>
      <c r="Z62" s="100"/>
      <c r="AA62" s="115"/>
      <c r="AB62" s="105"/>
      <c r="AC62" s="100"/>
      <c r="AD62" s="116"/>
      <c r="AE62" s="117"/>
      <c r="AF62" s="116"/>
    </row>
    <row r="63" spans="1:32" x14ac:dyDescent="0.2">
      <c r="A63" s="49" t="str">
        <f>'Line List'!A94</f>
        <v>MR</v>
      </c>
      <c r="B63" s="50">
        <f>'Line List'!B94</f>
        <v>10061</v>
      </c>
      <c r="C63" s="50">
        <f>'Line List'!F94</f>
        <v>350</v>
      </c>
      <c r="D63" s="50" t="s">
        <v>130</v>
      </c>
      <c r="E63" s="51" t="s">
        <v>127</v>
      </c>
      <c r="F63" s="52" t="s">
        <v>122</v>
      </c>
      <c r="G63" s="53">
        <f>'Line List'!D94</f>
        <v>10060</v>
      </c>
      <c r="H63" s="54" t="str">
        <f>'Line List'!E94</f>
        <v>131V1002</v>
      </c>
      <c r="I63" s="69" t="str">
        <f>'Line List'!C94</f>
        <v xml:space="preserve">PS07-16 </v>
      </c>
      <c r="J63" s="80" t="s">
        <v>155</v>
      </c>
      <c r="K63" s="71" t="s">
        <v>142</v>
      </c>
      <c r="L63" s="81"/>
      <c r="M63" s="76"/>
      <c r="N63" s="77"/>
      <c r="O63" s="82">
        <v>-35.520000000000003</v>
      </c>
      <c r="P63" s="83">
        <v>1.3</v>
      </c>
      <c r="Q63" s="172" t="s">
        <v>132</v>
      </c>
      <c r="R63" s="101">
        <v>3.6</v>
      </c>
      <c r="S63" s="102"/>
      <c r="T63" s="103"/>
      <c r="U63" s="100"/>
      <c r="V63" s="100"/>
      <c r="W63" s="104"/>
      <c r="X63" s="105"/>
      <c r="Y63" s="100"/>
      <c r="Z63" s="100"/>
      <c r="AA63" s="115"/>
      <c r="AB63" s="105"/>
      <c r="AC63" s="100"/>
      <c r="AD63" s="116"/>
      <c r="AE63" s="117"/>
      <c r="AF63" s="116"/>
    </row>
    <row r="64" spans="1:32" x14ac:dyDescent="0.2">
      <c r="A64" s="49" t="str">
        <f>'Line List'!A95</f>
        <v>MR</v>
      </c>
      <c r="B64" s="50">
        <f>'Line List'!B95</f>
        <v>10061</v>
      </c>
      <c r="C64" s="50">
        <f>'Line List'!F95</f>
        <v>300</v>
      </c>
      <c r="D64" s="50" t="s">
        <v>130</v>
      </c>
      <c r="E64" s="51" t="s">
        <v>127</v>
      </c>
      <c r="F64" s="52" t="s">
        <v>122</v>
      </c>
      <c r="G64" s="53">
        <f>'Line List'!D95</f>
        <v>10060</v>
      </c>
      <c r="H64" s="54" t="str">
        <f>'Line List'!E95</f>
        <v>131V1002</v>
      </c>
      <c r="I64" s="69" t="str">
        <f>'Line List'!C95</f>
        <v xml:space="preserve">PS07-16 </v>
      </c>
      <c r="J64" s="80" t="s">
        <v>155</v>
      </c>
      <c r="K64" s="71" t="s">
        <v>142</v>
      </c>
      <c r="L64" s="84"/>
      <c r="M64" s="71"/>
      <c r="N64" s="73"/>
      <c r="O64" s="82">
        <v>-35.520000000000003</v>
      </c>
      <c r="P64" s="83">
        <v>1.3</v>
      </c>
      <c r="Q64" s="172" t="s">
        <v>132</v>
      </c>
      <c r="R64" s="101">
        <v>3.6</v>
      </c>
      <c r="S64" s="107"/>
      <c r="T64" s="106"/>
      <c r="U64" s="108"/>
      <c r="V64" s="109"/>
      <c r="W64" s="104"/>
      <c r="X64" s="105"/>
      <c r="Y64" s="108"/>
      <c r="Z64" s="100"/>
      <c r="AA64" s="115"/>
      <c r="AB64" s="105"/>
      <c r="AC64" s="100"/>
      <c r="AD64" s="118"/>
      <c r="AE64" s="117"/>
      <c r="AF64" s="116"/>
    </row>
    <row r="65" spans="1:32" x14ac:dyDescent="0.2">
      <c r="A65" s="49" t="str">
        <f>'Line List'!A97</f>
        <v>MRS</v>
      </c>
      <c r="B65" s="50">
        <f>'Line List'!B97</f>
        <v>10062</v>
      </c>
      <c r="C65" s="50">
        <f>'Line List'!F97</f>
        <v>350</v>
      </c>
      <c r="D65" s="50" t="s">
        <v>126</v>
      </c>
      <c r="E65" s="51" t="s">
        <v>127</v>
      </c>
      <c r="F65" s="52" t="s">
        <v>143</v>
      </c>
      <c r="G65" s="53" t="str">
        <f>'Line List'!D97</f>
        <v>131T1001</v>
      </c>
      <c r="H65" s="54" t="str">
        <f>'Line List'!E97</f>
        <v>131E1007</v>
      </c>
      <c r="I65" s="69" t="str">
        <f>'Line List'!C97</f>
        <v xml:space="preserve">PS07-11 </v>
      </c>
      <c r="J65" s="70" t="s">
        <v>156</v>
      </c>
      <c r="K65" s="71" t="s">
        <v>142</v>
      </c>
      <c r="L65" s="72"/>
      <c r="M65" s="71"/>
      <c r="N65" s="73"/>
      <c r="O65" s="74">
        <v>-20.73</v>
      </c>
      <c r="P65" s="75">
        <v>3.25</v>
      </c>
      <c r="Q65" s="172" t="s">
        <v>128</v>
      </c>
      <c r="R65" s="101">
        <v>4.2</v>
      </c>
      <c r="S65" s="107"/>
      <c r="T65" s="106"/>
      <c r="U65" s="108"/>
      <c r="V65" s="109"/>
      <c r="W65" s="104"/>
      <c r="X65" s="105"/>
      <c r="Y65" s="108"/>
      <c r="Z65" s="100"/>
      <c r="AA65" s="115"/>
      <c r="AB65" s="105"/>
      <c r="AC65" s="100"/>
      <c r="AD65" s="118"/>
      <c r="AE65" s="117"/>
      <c r="AF65" s="116"/>
    </row>
    <row r="66" spans="1:32" x14ac:dyDescent="0.2">
      <c r="A66" s="49" t="str">
        <f>'Line List'!A98</f>
        <v>MRS</v>
      </c>
      <c r="B66" s="50">
        <f>'Line List'!B98</f>
        <v>10062</v>
      </c>
      <c r="C66" s="50">
        <f>'Line List'!F98</f>
        <v>350</v>
      </c>
      <c r="D66" s="50" t="s">
        <v>126</v>
      </c>
      <c r="E66" s="51" t="s">
        <v>127</v>
      </c>
      <c r="F66" s="52" t="s">
        <v>143</v>
      </c>
      <c r="G66" s="53" t="str">
        <f>'Line List'!D98</f>
        <v>131T1001</v>
      </c>
      <c r="H66" s="54" t="str">
        <f>'Line List'!E98</f>
        <v>131E1007</v>
      </c>
      <c r="I66" s="69" t="str">
        <f>'Line List'!C98</f>
        <v xml:space="preserve">PS07-14 </v>
      </c>
      <c r="J66" s="70" t="s">
        <v>156</v>
      </c>
      <c r="K66" s="71" t="s">
        <v>142</v>
      </c>
      <c r="L66" s="72"/>
      <c r="M66" s="76"/>
      <c r="N66" s="77"/>
      <c r="O66" s="74">
        <v>-20.73</v>
      </c>
      <c r="P66" s="75">
        <v>3.25</v>
      </c>
      <c r="Q66" s="172" t="s">
        <v>128</v>
      </c>
      <c r="R66" s="101">
        <v>4.2</v>
      </c>
      <c r="S66" s="102"/>
      <c r="T66" s="103"/>
      <c r="U66" s="100"/>
      <c r="V66" s="100"/>
      <c r="W66" s="104"/>
      <c r="X66" s="105"/>
      <c r="Y66" s="100"/>
      <c r="Z66" s="100"/>
      <c r="AA66" s="115"/>
      <c r="AB66" s="105"/>
      <c r="AC66" s="100"/>
      <c r="AD66" s="116"/>
      <c r="AE66" s="117"/>
      <c r="AF66" s="116"/>
    </row>
    <row r="67" spans="1:32" x14ac:dyDescent="0.2">
      <c r="A67" s="49" t="str">
        <f>'Line List'!A99</f>
        <v>MRS</v>
      </c>
      <c r="B67" s="50">
        <f>'Line List'!B99</f>
        <v>10063</v>
      </c>
      <c r="C67" s="50">
        <f>'Line List'!F99</f>
        <v>350</v>
      </c>
      <c r="D67" s="50" t="s">
        <v>126</v>
      </c>
      <c r="E67" s="51" t="s">
        <v>127</v>
      </c>
      <c r="F67" s="52" t="s">
        <v>143</v>
      </c>
      <c r="G67" s="53" t="str">
        <f>'Line List'!D99</f>
        <v>131E1007</v>
      </c>
      <c r="H67" s="54" t="str">
        <f>'Line List'!E99</f>
        <v>131E1003</v>
      </c>
      <c r="I67" s="69" t="str">
        <f>'Line List'!C99</f>
        <v xml:space="preserve">PS07-12 </v>
      </c>
      <c r="J67" s="70" t="s">
        <v>156</v>
      </c>
      <c r="K67" s="71" t="s">
        <v>142</v>
      </c>
      <c r="L67" s="72"/>
      <c r="M67" s="71"/>
      <c r="N67" s="73"/>
      <c r="O67" s="74">
        <v>-30.173999999999999</v>
      </c>
      <c r="P67" s="75">
        <v>3.0830000000000002</v>
      </c>
      <c r="Q67" s="172" t="s">
        <v>128</v>
      </c>
      <c r="R67" s="101">
        <v>4.2</v>
      </c>
      <c r="S67" s="107"/>
      <c r="T67" s="106"/>
      <c r="U67" s="108"/>
      <c r="V67" s="109"/>
      <c r="W67" s="104"/>
      <c r="X67" s="105"/>
      <c r="Y67" s="108"/>
      <c r="Z67" s="100"/>
      <c r="AA67" s="115"/>
      <c r="AB67" s="105"/>
      <c r="AC67" s="100"/>
      <c r="AD67" s="118"/>
      <c r="AE67" s="117"/>
      <c r="AF67" s="116"/>
    </row>
    <row r="68" spans="1:32" x14ac:dyDescent="0.2">
      <c r="A68" s="49" t="str">
        <f>'Line List'!A101</f>
        <v>MRS</v>
      </c>
      <c r="B68" s="50">
        <f>'Line List'!B101</f>
        <v>10063</v>
      </c>
      <c r="C68" s="50">
        <f>'Line List'!F101</f>
        <v>350</v>
      </c>
      <c r="D68" s="50" t="s">
        <v>126</v>
      </c>
      <c r="E68" s="51" t="s">
        <v>127</v>
      </c>
      <c r="F68" s="52" t="s">
        <v>143</v>
      </c>
      <c r="G68" s="53" t="str">
        <f>'Line List'!D101</f>
        <v>131E1007</v>
      </c>
      <c r="H68" s="54" t="str">
        <f>'Line List'!E101</f>
        <v>131E1003</v>
      </c>
      <c r="I68" s="69" t="str">
        <f>'Line List'!C101</f>
        <v xml:space="preserve">PS07-14 </v>
      </c>
      <c r="J68" s="70" t="s">
        <v>156</v>
      </c>
      <c r="K68" s="71" t="s">
        <v>142</v>
      </c>
      <c r="L68" s="72"/>
      <c r="M68" s="71"/>
      <c r="N68" s="73"/>
      <c r="O68" s="74">
        <v>-30.173999999999999</v>
      </c>
      <c r="P68" s="75">
        <v>3.0830000000000002</v>
      </c>
      <c r="Q68" s="172" t="s">
        <v>128</v>
      </c>
      <c r="R68" s="101">
        <v>4.2</v>
      </c>
      <c r="S68" s="107"/>
      <c r="T68" s="106"/>
      <c r="U68" s="108"/>
      <c r="V68" s="109"/>
      <c r="W68" s="104"/>
      <c r="X68" s="105"/>
      <c r="Y68" s="108"/>
      <c r="Z68" s="100"/>
      <c r="AA68" s="115"/>
      <c r="AB68" s="105"/>
      <c r="AC68" s="100"/>
      <c r="AD68" s="118"/>
      <c r="AE68" s="117"/>
      <c r="AF68" s="116"/>
    </row>
    <row r="69" spans="1:32" x14ac:dyDescent="0.2">
      <c r="A69" s="49" t="str">
        <f>'Line List'!A103</f>
        <v>MRS</v>
      </c>
      <c r="B69" s="50">
        <f>'Line List'!B103</f>
        <v>10064</v>
      </c>
      <c r="C69" s="50">
        <f>'Line List'!F103</f>
        <v>350</v>
      </c>
      <c r="D69" s="50" t="s">
        <v>126</v>
      </c>
      <c r="E69" s="51" t="s">
        <v>127</v>
      </c>
      <c r="F69" s="52" t="s">
        <v>143</v>
      </c>
      <c r="G69" s="53" t="str">
        <f>'Line List'!D103</f>
        <v>131E1003</v>
      </c>
      <c r="H69" s="54" t="str">
        <f>'Line List'!E103</f>
        <v>131E1021</v>
      </c>
      <c r="I69" s="69" t="str">
        <f>'Line List'!C103</f>
        <v xml:space="preserve">PS07-12 </v>
      </c>
      <c r="J69" s="70" t="s">
        <v>156</v>
      </c>
      <c r="K69" s="71" t="s">
        <v>142</v>
      </c>
      <c r="L69" s="72"/>
      <c r="M69" s="71"/>
      <c r="N69" s="73"/>
      <c r="O69" s="74">
        <v>-32.094999999999999</v>
      </c>
      <c r="P69" s="75">
        <v>2.9830000000000001</v>
      </c>
      <c r="Q69" s="172" t="s">
        <v>128</v>
      </c>
      <c r="R69" s="101">
        <v>4.2</v>
      </c>
      <c r="S69" s="107"/>
      <c r="T69" s="106"/>
      <c r="U69" s="108"/>
      <c r="V69" s="109"/>
      <c r="W69" s="104"/>
      <c r="X69" s="105"/>
      <c r="Y69" s="108"/>
      <c r="Z69" s="100"/>
      <c r="AA69" s="115"/>
      <c r="AB69" s="105"/>
      <c r="AC69" s="100"/>
      <c r="AD69" s="118"/>
      <c r="AE69" s="117"/>
      <c r="AF69" s="116"/>
    </row>
    <row r="70" spans="1:32" x14ac:dyDescent="0.2">
      <c r="A70" s="49" t="str">
        <f>'Line List'!A104</f>
        <v>MRS</v>
      </c>
      <c r="B70" s="50">
        <f>'Line List'!B104</f>
        <v>10064</v>
      </c>
      <c r="C70" s="50">
        <f>'Line List'!F104</f>
        <v>350</v>
      </c>
      <c r="D70" s="50" t="s">
        <v>126</v>
      </c>
      <c r="E70" s="51" t="s">
        <v>127</v>
      </c>
      <c r="F70" s="52" t="s">
        <v>143</v>
      </c>
      <c r="G70" s="53" t="str">
        <f>'Line List'!D104</f>
        <v>131E1003</v>
      </c>
      <c r="H70" s="54" t="str">
        <f>'Line List'!E104</f>
        <v>131E1021</v>
      </c>
      <c r="I70" s="69" t="str">
        <f>'Line List'!C104</f>
        <v xml:space="preserve">PS07-13 </v>
      </c>
      <c r="J70" s="70" t="s">
        <v>156</v>
      </c>
      <c r="K70" s="71" t="s">
        <v>142</v>
      </c>
      <c r="L70" s="72"/>
      <c r="M70" s="76"/>
      <c r="N70" s="77"/>
      <c r="O70" s="74">
        <v>-32.094999999999999</v>
      </c>
      <c r="P70" s="75">
        <v>2.9830000000000001</v>
      </c>
      <c r="Q70" s="172" t="s">
        <v>128</v>
      </c>
      <c r="R70" s="101">
        <v>4.2</v>
      </c>
      <c r="S70" s="102"/>
      <c r="T70" s="103"/>
      <c r="U70" s="100"/>
      <c r="V70" s="100"/>
      <c r="W70" s="104"/>
      <c r="X70" s="105"/>
      <c r="Y70" s="100"/>
      <c r="Z70" s="100"/>
      <c r="AA70" s="115"/>
      <c r="AB70" s="105"/>
      <c r="AC70" s="100"/>
      <c r="AD70" s="116"/>
      <c r="AE70" s="117"/>
      <c r="AF70" s="116"/>
    </row>
    <row r="71" spans="1:32" x14ac:dyDescent="0.2">
      <c r="A71" s="49" t="str">
        <f>'Line List'!A105</f>
        <v>MRS</v>
      </c>
      <c r="B71" s="50">
        <f>'Line List'!B105</f>
        <v>10066</v>
      </c>
      <c r="C71" s="50">
        <f>'Line List'!F105</f>
        <v>350</v>
      </c>
      <c r="D71" s="50" t="s">
        <v>154</v>
      </c>
      <c r="E71" s="51" t="s">
        <v>127</v>
      </c>
      <c r="F71" s="52" t="s">
        <v>143</v>
      </c>
      <c r="G71" s="53">
        <f>'Line List'!D105</f>
        <v>10058</v>
      </c>
      <c r="H71" s="54">
        <f>'Line List'!E105</f>
        <v>10067</v>
      </c>
      <c r="I71" s="69" t="str">
        <f>'Line List'!C105</f>
        <v xml:space="preserve">PS07-17 </v>
      </c>
      <c r="J71" s="70" t="s">
        <v>156</v>
      </c>
      <c r="K71" s="71" t="s">
        <v>142</v>
      </c>
      <c r="L71" s="72"/>
      <c r="M71" s="71"/>
      <c r="N71" s="73"/>
      <c r="O71" s="74">
        <v>-35.6</v>
      </c>
      <c r="P71" s="75">
        <v>1.3</v>
      </c>
      <c r="Q71" s="172" t="s">
        <v>132</v>
      </c>
      <c r="R71" s="101">
        <v>4.2</v>
      </c>
      <c r="S71" s="107"/>
      <c r="T71" s="106"/>
      <c r="U71" s="108"/>
      <c r="V71" s="109"/>
      <c r="W71" s="104"/>
      <c r="X71" s="105"/>
      <c r="Y71" s="108"/>
      <c r="Z71" s="100"/>
      <c r="AA71" s="115"/>
      <c r="AB71" s="105"/>
      <c r="AC71" s="100"/>
      <c r="AD71" s="118"/>
      <c r="AE71" s="117"/>
      <c r="AF71" s="116"/>
    </row>
    <row r="72" spans="1:32" x14ac:dyDescent="0.2">
      <c r="A72" s="49" t="str">
        <f>'Line List'!A107</f>
        <v>MRS</v>
      </c>
      <c r="B72" s="50">
        <f>'Line List'!B107</f>
        <v>10067</v>
      </c>
      <c r="C72" s="50">
        <f>'Line List'!F107</f>
        <v>450</v>
      </c>
      <c r="D72" s="50" t="s">
        <v>130</v>
      </c>
      <c r="E72" s="51" t="s">
        <v>127</v>
      </c>
      <c r="F72" s="52" t="s">
        <v>122</v>
      </c>
      <c r="G72" s="53">
        <f>'Line List'!D107</f>
        <v>10066</v>
      </c>
      <c r="H72" s="54" t="str">
        <f>'Line List'!E107</f>
        <v>131V1003</v>
      </c>
      <c r="I72" s="69" t="str">
        <f>'Line List'!C107</f>
        <v xml:space="preserve">PS07-17 </v>
      </c>
      <c r="J72" s="70" t="s">
        <v>156</v>
      </c>
      <c r="K72" s="71" t="s">
        <v>142</v>
      </c>
      <c r="L72" s="72"/>
      <c r="M72" s="71"/>
      <c r="N72" s="73"/>
      <c r="O72" s="74">
        <v>-35.6</v>
      </c>
      <c r="P72" s="75">
        <v>1.3</v>
      </c>
      <c r="Q72" s="172" t="s">
        <v>132</v>
      </c>
      <c r="R72" s="101">
        <v>3.3</v>
      </c>
      <c r="S72" s="107"/>
      <c r="T72" s="106"/>
      <c r="U72" s="120"/>
      <c r="V72" s="83"/>
      <c r="W72" s="104"/>
      <c r="X72" s="105"/>
      <c r="Y72" s="108"/>
      <c r="Z72" s="100"/>
      <c r="AA72" s="115"/>
      <c r="AB72" s="105"/>
      <c r="AC72" s="100"/>
      <c r="AD72" s="118"/>
      <c r="AE72" s="117"/>
      <c r="AF72" s="116"/>
    </row>
    <row r="73" spans="1:32" x14ac:dyDescent="0.2">
      <c r="A73" s="49" t="str">
        <f>'Line List'!A108</f>
        <v>MRS</v>
      </c>
      <c r="B73" s="50">
        <f>'Line List'!B108</f>
        <v>10067</v>
      </c>
      <c r="C73" s="50">
        <f>'Line List'!F108</f>
        <v>350</v>
      </c>
      <c r="D73" s="50" t="s">
        <v>130</v>
      </c>
      <c r="E73" s="51" t="s">
        <v>127</v>
      </c>
      <c r="F73" s="52" t="s">
        <v>122</v>
      </c>
      <c r="G73" s="53">
        <f>'Line List'!D108</f>
        <v>10066</v>
      </c>
      <c r="H73" s="54" t="str">
        <f>'Line List'!E108</f>
        <v>131V1003</v>
      </c>
      <c r="I73" s="69" t="str">
        <f>'Line List'!C108</f>
        <v xml:space="preserve">PS07-17 </v>
      </c>
      <c r="J73" s="70" t="s">
        <v>156</v>
      </c>
      <c r="K73" s="71" t="s">
        <v>142</v>
      </c>
      <c r="L73" s="72"/>
      <c r="M73" s="76"/>
      <c r="N73" s="77"/>
      <c r="O73" s="74">
        <v>-35.6</v>
      </c>
      <c r="P73" s="75">
        <v>1.3</v>
      </c>
      <c r="Q73" s="172" t="s">
        <v>132</v>
      </c>
      <c r="R73" s="101">
        <v>3.3</v>
      </c>
      <c r="S73" s="107"/>
      <c r="T73" s="106"/>
      <c r="U73" s="108"/>
      <c r="V73" s="109"/>
      <c r="W73" s="104"/>
      <c r="X73" s="105"/>
      <c r="Y73" s="100"/>
      <c r="Z73" s="100"/>
      <c r="AA73" s="115"/>
      <c r="AB73" s="105"/>
      <c r="AC73" s="100"/>
      <c r="AD73" s="116"/>
      <c r="AE73" s="117"/>
      <c r="AF73" s="116"/>
    </row>
    <row r="74" spans="1:32" x14ac:dyDescent="0.2">
      <c r="A74" s="49" t="str">
        <f>'Line List'!A109</f>
        <v>MR</v>
      </c>
      <c r="B74" s="50">
        <f>'Line List'!B109</f>
        <v>10073</v>
      </c>
      <c r="C74" s="50">
        <f>'Line List'!F109</f>
        <v>450</v>
      </c>
      <c r="D74" s="50" t="s">
        <v>154</v>
      </c>
      <c r="E74" s="51" t="s">
        <v>127</v>
      </c>
      <c r="F74" s="52" t="s">
        <v>143</v>
      </c>
      <c r="G74" s="53" t="str">
        <f>'Line List'!D109</f>
        <v>131T1001</v>
      </c>
      <c r="H74" s="54" t="str">
        <f>'Line List'!E109</f>
        <v>131E1006</v>
      </c>
      <c r="I74" s="69" t="str">
        <f>'Line List'!C109</f>
        <v xml:space="preserve">PS07-11 </v>
      </c>
      <c r="J74" s="80" t="s">
        <v>155</v>
      </c>
      <c r="K74" s="71" t="s">
        <v>142</v>
      </c>
      <c r="L74" s="81"/>
      <c r="M74" s="71"/>
      <c r="N74" s="73"/>
      <c r="O74" s="82">
        <v>-24.61</v>
      </c>
      <c r="P74" s="83">
        <v>3.198</v>
      </c>
      <c r="Q74" s="172" t="s">
        <v>132</v>
      </c>
      <c r="R74" s="101">
        <v>4.5</v>
      </c>
      <c r="S74" s="102"/>
      <c r="T74" s="103"/>
      <c r="U74" s="100"/>
      <c r="V74" s="100"/>
      <c r="W74" s="104"/>
      <c r="X74" s="105"/>
      <c r="Y74" s="100"/>
      <c r="Z74" s="100"/>
      <c r="AA74" s="115"/>
      <c r="AB74" s="105"/>
      <c r="AC74" s="100"/>
      <c r="AD74" s="116"/>
      <c r="AE74" s="117"/>
      <c r="AF74" s="116"/>
    </row>
    <row r="75" spans="1:32" x14ac:dyDescent="0.2">
      <c r="A75" s="49" t="str">
        <f>'Line List'!A110</f>
        <v>MR</v>
      </c>
      <c r="B75" s="50">
        <f>'Line List'!B110</f>
        <v>10073</v>
      </c>
      <c r="C75" s="50">
        <f>'Line List'!F110</f>
        <v>450</v>
      </c>
      <c r="D75" s="50" t="s">
        <v>154</v>
      </c>
      <c r="E75" s="51" t="s">
        <v>127</v>
      </c>
      <c r="F75" s="52" t="s">
        <v>143</v>
      </c>
      <c r="G75" s="53" t="str">
        <f>'Line List'!D110</f>
        <v>131T1001</v>
      </c>
      <c r="H75" s="54" t="str">
        <f>'Line List'!E110</f>
        <v>131E1006</v>
      </c>
      <c r="I75" s="69" t="str">
        <f>'Line List'!C110</f>
        <v xml:space="preserve">PS07-14 </v>
      </c>
      <c r="J75" s="80" t="s">
        <v>155</v>
      </c>
      <c r="K75" s="71" t="s">
        <v>142</v>
      </c>
      <c r="L75" s="72"/>
      <c r="M75" s="76"/>
      <c r="N75" s="77"/>
      <c r="O75" s="82">
        <v>-24.61</v>
      </c>
      <c r="P75" s="83">
        <v>3.198</v>
      </c>
      <c r="Q75" s="172" t="s">
        <v>132</v>
      </c>
      <c r="R75" s="101">
        <v>4.5</v>
      </c>
      <c r="S75" s="107"/>
      <c r="T75" s="106"/>
      <c r="U75" s="108"/>
      <c r="V75" s="109"/>
      <c r="W75" s="104"/>
      <c r="X75" s="105"/>
      <c r="Y75" s="108"/>
      <c r="Z75" s="100"/>
      <c r="AA75" s="115"/>
      <c r="AB75" s="105"/>
      <c r="AC75" s="100"/>
      <c r="AD75" s="118"/>
      <c r="AE75" s="117"/>
      <c r="AF75" s="116"/>
    </row>
    <row r="76" spans="1:32" x14ac:dyDescent="0.2">
      <c r="A76" s="49" t="str">
        <f>'Line List'!A111</f>
        <v>MR</v>
      </c>
      <c r="B76" s="50">
        <f>'Line List'!B111</f>
        <v>10074</v>
      </c>
      <c r="C76" s="50">
        <f>'Line List'!F111</f>
        <v>450</v>
      </c>
      <c r="D76" s="50" t="s">
        <v>154</v>
      </c>
      <c r="E76" s="51" t="s">
        <v>127</v>
      </c>
      <c r="F76" s="52" t="s">
        <v>143</v>
      </c>
      <c r="G76" s="53" t="str">
        <f>'Line List'!D111</f>
        <v>131E1006</v>
      </c>
      <c r="H76" s="54" t="str">
        <f>'Line List'!E111</f>
        <v>131T1001</v>
      </c>
      <c r="I76" s="69" t="str">
        <f>'Line List'!C111</f>
        <v xml:space="preserve">PS07-11 </v>
      </c>
      <c r="J76" s="80" t="s">
        <v>155</v>
      </c>
      <c r="K76" s="71" t="s">
        <v>142</v>
      </c>
      <c r="L76" s="72"/>
      <c r="M76" s="71"/>
      <c r="N76" s="73"/>
      <c r="O76" s="74">
        <v>-40.642000000000003</v>
      </c>
      <c r="P76" s="75">
        <v>3.2010000000000001</v>
      </c>
      <c r="Q76" s="172" t="s">
        <v>132</v>
      </c>
      <c r="R76" s="101">
        <v>4.5</v>
      </c>
      <c r="S76" s="102"/>
      <c r="T76" s="103"/>
      <c r="U76" s="100"/>
      <c r="V76" s="100"/>
      <c r="W76" s="104"/>
      <c r="X76" s="105"/>
      <c r="Y76" s="100"/>
      <c r="Z76" s="100"/>
      <c r="AA76" s="115"/>
      <c r="AB76" s="105"/>
      <c r="AC76" s="100"/>
      <c r="AD76" s="116"/>
      <c r="AE76" s="117"/>
      <c r="AF76" s="116"/>
    </row>
    <row r="77" spans="1:32" x14ac:dyDescent="0.2">
      <c r="A77" s="49" t="str">
        <f>'Line List'!A113</f>
        <v>MR</v>
      </c>
      <c r="B77" s="50">
        <f>'Line List'!B113</f>
        <v>10074</v>
      </c>
      <c r="C77" s="50">
        <f>'Line List'!F113</f>
        <v>450</v>
      </c>
      <c r="D77" s="50" t="s">
        <v>154</v>
      </c>
      <c r="E77" s="51" t="s">
        <v>127</v>
      </c>
      <c r="F77" s="52" t="s">
        <v>143</v>
      </c>
      <c r="G77" s="53" t="str">
        <f>'Line List'!D113</f>
        <v>131E1006</v>
      </c>
      <c r="H77" s="54" t="str">
        <f>'Line List'!E113</f>
        <v>131T1001</v>
      </c>
      <c r="I77" s="69" t="str">
        <f>'Line List'!C113</f>
        <v xml:space="preserve">PS07-14 </v>
      </c>
      <c r="J77" s="80" t="s">
        <v>155</v>
      </c>
      <c r="K77" s="71" t="s">
        <v>142</v>
      </c>
      <c r="L77" s="72"/>
      <c r="M77" s="71"/>
      <c r="N77" s="73"/>
      <c r="O77" s="74">
        <v>-40.642000000000003</v>
      </c>
      <c r="P77" s="75">
        <v>3.2010000000000001</v>
      </c>
      <c r="Q77" s="172" t="s">
        <v>132</v>
      </c>
      <c r="R77" s="101">
        <v>4.5</v>
      </c>
      <c r="S77" s="102"/>
      <c r="T77" s="103"/>
      <c r="U77" s="100"/>
      <c r="V77" s="100"/>
      <c r="W77" s="104"/>
      <c r="X77" s="105"/>
      <c r="Y77" s="100"/>
      <c r="Z77" s="100"/>
      <c r="AA77" s="115"/>
      <c r="AB77" s="105"/>
      <c r="AC77" s="100"/>
      <c r="AD77" s="116"/>
      <c r="AE77" s="117"/>
      <c r="AF77" s="116"/>
    </row>
    <row r="78" spans="1:32" x14ac:dyDescent="0.2">
      <c r="A78" s="49" t="str">
        <f>'Line List'!A114</f>
        <v>PG</v>
      </c>
      <c r="B78" s="50">
        <f>'Line List'!B114</f>
        <v>10090</v>
      </c>
      <c r="C78" s="50">
        <f>'Line List'!F114</f>
        <v>500</v>
      </c>
      <c r="D78" s="50" t="s">
        <v>121</v>
      </c>
      <c r="E78" s="51"/>
      <c r="F78" s="52" t="s">
        <v>122</v>
      </c>
      <c r="G78" s="53" t="str">
        <f>'Line List'!D114</f>
        <v xml:space="preserve">BL </v>
      </c>
      <c r="H78" s="54" t="str">
        <f>'Line List'!E114</f>
        <v>131T1007</v>
      </c>
      <c r="I78" s="69" t="str">
        <f>'Line List'!C114</f>
        <v xml:space="preserve">PS07-01 </v>
      </c>
      <c r="J78" s="70" t="s">
        <v>157</v>
      </c>
      <c r="K78" s="71" t="s">
        <v>124</v>
      </c>
      <c r="L78" s="72"/>
      <c r="M78" s="76"/>
      <c r="N78" s="77"/>
      <c r="O78" s="74">
        <v>40</v>
      </c>
      <c r="P78" s="75">
        <v>3.4</v>
      </c>
      <c r="Q78" s="173" t="s">
        <v>125</v>
      </c>
      <c r="R78" s="101">
        <v>4.0999999999999996</v>
      </c>
      <c r="S78" s="107"/>
      <c r="T78" s="106"/>
      <c r="U78" s="108"/>
      <c r="V78" s="109"/>
      <c r="W78" s="104"/>
      <c r="X78" s="105"/>
      <c r="Y78" s="108"/>
      <c r="Z78" s="100"/>
      <c r="AA78" s="115"/>
      <c r="AB78" s="105"/>
      <c r="AC78" s="100"/>
      <c r="AD78" s="118"/>
      <c r="AE78" s="117"/>
      <c r="AF78" s="116"/>
    </row>
    <row r="79" spans="1:32" x14ac:dyDescent="0.2">
      <c r="A79" s="49" t="str">
        <f>'Line List'!A115</f>
        <v>PG</v>
      </c>
      <c r="B79" s="50">
        <f>'Line List'!B115</f>
        <v>10090</v>
      </c>
      <c r="C79" s="50">
        <f>'Line List'!F115</f>
        <v>500</v>
      </c>
      <c r="D79" s="50" t="s">
        <v>121</v>
      </c>
      <c r="E79" s="51"/>
      <c r="F79" s="52" t="s">
        <v>122</v>
      </c>
      <c r="G79" s="53" t="str">
        <f>'Line List'!D115</f>
        <v xml:space="preserve">BL </v>
      </c>
      <c r="H79" s="54" t="str">
        <f>'Line List'!E115</f>
        <v>131T1007</v>
      </c>
      <c r="I79" s="69" t="str">
        <f>'Line List'!C115</f>
        <v xml:space="preserve">PS07-03 </v>
      </c>
      <c r="J79" s="70" t="s">
        <v>157</v>
      </c>
      <c r="K79" s="71" t="s">
        <v>124</v>
      </c>
      <c r="L79" s="72"/>
      <c r="M79" s="76"/>
      <c r="N79" s="77"/>
      <c r="O79" s="74">
        <v>40</v>
      </c>
      <c r="P79" s="75">
        <v>3.4</v>
      </c>
      <c r="Q79" s="173" t="s">
        <v>125</v>
      </c>
      <c r="R79" s="101">
        <v>4.0999999999999996</v>
      </c>
      <c r="S79" s="107"/>
      <c r="T79" s="106"/>
      <c r="U79" s="108"/>
      <c r="V79" s="109"/>
      <c r="W79" s="104"/>
      <c r="X79" s="105"/>
      <c r="Y79" s="108"/>
      <c r="Z79" s="100"/>
      <c r="AA79" s="115"/>
      <c r="AB79" s="105"/>
      <c r="AC79" s="100"/>
      <c r="AD79" s="118"/>
      <c r="AE79" s="117"/>
      <c r="AF79" s="116"/>
    </row>
    <row r="80" spans="1:32" x14ac:dyDescent="0.2">
      <c r="A80" s="49" t="str">
        <f>'Line List'!A116</f>
        <v>PG</v>
      </c>
      <c r="B80" s="50">
        <f>'Line List'!B116</f>
        <v>10091</v>
      </c>
      <c r="C80" s="50">
        <f>'Line List'!F116</f>
        <v>500</v>
      </c>
      <c r="D80" s="50" t="s">
        <v>121</v>
      </c>
      <c r="E80" s="51"/>
      <c r="F80" s="52" t="s">
        <v>122</v>
      </c>
      <c r="G80" s="53" t="str">
        <f>'Line List'!D116</f>
        <v>131T1007</v>
      </c>
      <c r="H80" s="54" t="str">
        <f>'Line List'!E116</f>
        <v>131E1002</v>
      </c>
      <c r="I80" s="69" t="str">
        <f>'Line List'!C116</f>
        <v xml:space="preserve">PS07-03 </v>
      </c>
      <c r="J80" s="70" t="s">
        <v>157</v>
      </c>
      <c r="K80" s="71" t="s">
        <v>124</v>
      </c>
      <c r="L80" s="72"/>
      <c r="M80" s="76"/>
      <c r="N80" s="77"/>
      <c r="O80" s="74">
        <v>40</v>
      </c>
      <c r="P80" s="75">
        <v>3.4</v>
      </c>
      <c r="Q80" s="173" t="s">
        <v>125</v>
      </c>
      <c r="R80" s="101">
        <v>4.0999999999999996</v>
      </c>
      <c r="S80" s="107"/>
      <c r="T80" s="106"/>
      <c r="U80" s="108"/>
      <c r="V80" s="109"/>
      <c r="W80" s="104"/>
      <c r="X80" s="105"/>
      <c r="Y80" s="108"/>
      <c r="Z80" s="100"/>
      <c r="AA80" s="115"/>
      <c r="AB80" s="105"/>
      <c r="AC80" s="100"/>
      <c r="AD80" s="118"/>
      <c r="AE80" s="117"/>
      <c r="AF80" s="116"/>
    </row>
    <row r="81" spans="1:32" x14ac:dyDescent="0.2">
      <c r="A81" s="49" t="str">
        <f>'Line List'!A117</f>
        <v>PG</v>
      </c>
      <c r="B81" s="50">
        <f>'Line List'!B117</f>
        <v>10091</v>
      </c>
      <c r="C81" s="50">
        <f>'Line List'!F117</f>
        <v>500</v>
      </c>
      <c r="D81" s="50" t="s">
        <v>121</v>
      </c>
      <c r="E81" s="51"/>
      <c r="F81" s="52" t="s">
        <v>122</v>
      </c>
      <c r="G81" s="53" t="str">
        <f>'Line List'!D117</f>
        <v>131T1007</v>
      </c>
      <c r="H81" s="54" t="str">
        <f>'Line List'!E117</f>
        <v>131E1002</v>
      </c>
      <c r="I81" s="69" t="str">
        <f>'Line List'!C117</f>
        <v xml:space="preserve">PS07-04 </v>
      </c>
      <c r="J81" s="70" t="s">
        <v>157</v>
      </c>
      <c r="K81" s="71" t="s">
        <v>124</v>
      </c>
      <c r="L81" s="81"/>
      <c r="M81" s="71"/>
      <c r="N81" s="73"/>
      <c r="O81" s="74">
        <v>40</v>
      </c>
      <c r="P81" s="75">
        <v>3.4</v>
      </c>
      <c r="Q81" s="173" t="s">
        <v>125</v>
      </c>
      <c r="R81" s="101">
        <v>4.0999999999999996</v>
      </c>
      <c r="S81" s="107"/>
      <c r="T81" s="106"/>
      <c r="U81" s="108"/>
      <c r="V81" s="109"/>
      <c r="W81" s="104"/>
      <c r="X81" s="105"/>
      <c r="Y81" s="108"/>
      <c r="Z81" s="100"/>
      <c r="AA81" s="115"/>
      <c r="AB81" s="105"/>
      <c r="AC81" s="100"/>
      <c r="AD81" s="118"/>
      <c r="AE81" s="117"/>
      <c r="AF81" s="116"/>
    </row>
    <row r="82" spans="1:32" x14ac:dyDescent="0.2">
      <c r="A82" s="49" t="str">
        <f>'Line List'!A118</f>
        <v>PG</v>
      </c>
      <c r="B82" s="50">
        <f>'Line List'!B118</f>
        <v>10092</v>
      </c>
      <c r="C82" s="50">
        <f>'Line List'!F118</f>
        <v>500</v>
      </c>
      <c r="D82" s="50" t="s">
        <v>158</v>
      </c>
      <c r="E82" s="51" t="s">
        <v>127</v>
      </c>
      <c r="F82" s="52" t="s">
        <v>122</v>
      </c>
      <c r="G82" s="53" t="str">
        <f>'Line List'!D118</f>
        <v>131E1002</v>
      </c>
      <c r="H82" s="54" t="str">
        <f>'Line List'!E118</f>
        <v>131V1010</v>
      </c>
      <c r="I82" s="69" t="str">
        <f>'Line List'!C118</f>
        <v xml:space="preserve">PS07-04 </v>
      </c>
      <c r="J82" s="70" t="s">
        <v>157</v>
      </c>
      <c r="K82" s="71" t="s">
        <v>124</v>
      </c>
      <c r="L82" s="72"/>
      <c r="M82" s="76"/>
      <c r="N82" s="77"/>
      <c r="O82" s="74">
        <v>-38.337000000000003</v>
      </c>
      <c r="P82" s="75">
        <v>3.355</v>
      </c>
      <c r="Q82" s="173" t="s">
        <v>128</v>
      </c>
      <c r="R82" s="101">
        <v>4.0999999999999996</v>
      </c>
      <c r="S82" s="102"/>
      <c r="T82" s="103"/>
      <c r="U82" s="100"/>
      <c r="V82" s="100"/>
      <c r="W82" s="104"/>
      <c r="X82" s="105"/>
      <c r="Y82" s="100"/>
      <c r="Z82" s="100"/>
      <c r="AA82" s="115"/>
      <c r="AB82" s="105"/>
      <c r="AC82" s="100"/>
      <c r="AD82" s="116"/>
      <c r="AE82" s="117"/>
      <c r="AF82" s="116"/>
    </row>
    <row r="83" spans="1:32" x14ac:dyDescent="0.2">
      <c r="A83" s="49" t="str">
        <f>'Line List'!A119</f>
        <v>PG</v>
      </c>
      <c r="B83" s="50">
        <f>'Line List'!B119</f>
        <v>10092</v>
      </c>
      <c r="C83" s="50">
        <f>'Line List'!F119</f>
        <v>600</v>
      </c>
      <c r="D83" s="50" t="s">
        <v>158</v>
      </c>
      <c r="E83" s="51" t="s">
        <v>127</v>
      </c>
      <c r="F83" s="52" t="s">
        <v>122</v>
      </c>
      <c r="G83" s="53" t="str">
        <f>'Line List'!D119</f>
        <v>131E1002</v>
      </c>
      <c r="H83" s="54" t="str">
        <f>'Line List'!E119</f>
        <v>131V1010</v>
      </c>
      <c r="I83" s="69" t="str">
        <f>'Line List'!C119</f>
        <v xml:space="preserve">PS07-05 </v>
      </c>
      <c r="J83" s="70" t="s">
        <v>157</v>
      </c>
      <c r="K83" s="71" t="s">
        <v>124</v>
      </c>
      <c r="L83" s="72"/>
      <c r="M83" s="76"/>
      <c r="N83" s="77"/>
      <c r="O83" s="74">
        <v>-38.337000000000003</v>
      </c>
      <c r="P83" s="75">
        <v>3.355</v>
      </c>
      <c r="Q83" s="173" t="s">
        <v>128</v>
      </c>
      <c r="R83" s="101">
        <v>4.0999999999999996</v>
      </c>
      <c r="S83" s="107"/>
      <c r="T83" s="106"/>
      <c r="U83" s="108"/>
      <c r="V83" s="109"/>
      <c r="W83" s="104"/>
      <c r="X83" s="105"/>
      <c r="Y83" s="108"/>
      <c r="Z83" s="100"/>
      <c r="AA83" s="115"/>
      <c r="AB83" s="105"/>
      <c r="AC83" s="100"/>
      <c r="AD83" s="118"/>
      <c r="AE83" s="117"/>
      <c r="AF83" s="116"/>
    </row>
    <row r="84" spans="1:32" x14ac:dyDescent="0.2">
      <c r="A84" s="49" t="str">
        <f>'Line List'!A121</f>
        <v>PG</v>
      </c>
      <c r="B84" s="50">
        <f>'Line List'!B121</f>
        <v>10094</v>
      </c>
      <c r="C84" s="50">
        <f>'Line List'!F121</f>
        <v>450</v>
      </c>
      <c r="D84" s="50" t="s">
        <v>158</v>
      </c>
      <c r="E84" s="51" t="s">
        <v>127</v>
      </c>
      <c r="F84" s="52" t="s">
        <v>122</v>
      </c>
      <c r="G84" s="53" t="str">
        <f>'Line List'!D121</f>
        <v>131V1010</v>
      </c>
      <c r="H84" s="54" t="str">
        <f>'Line List'!E121</f>
        <v>131T1010</v>
      </c>
      <c r="I84" s="69" t="str">
        <f>'Line List'!C121</f>
        <v xml:space="preserve">PS07-05 </v>
      </c>
      <c r="J84" s="70" t="s">
        <v>157</v>
      </c>
      <c r="K84" s="71" t="s">
        <v>124</v>
      </c>
      <c r="L84" s="72"/>
      <c r="M84" s="76"/>
      <c r="N84" s="77"/>
      <c r="O84" s="74">
        <v>-38.337000000000003</v>
      </c>
      <c r="P84" s="75">
        <v>3.355</v>
      </c>
      <c r="Q84" s="173" t="s">
        <v>128</v>
      </c>
      <c r="R84" s="101">
        <v>4.0999999999999996</v>
      </c>
      <c r="S84" s="107"/>
      <c r="T84" s="106"/>
      <c r="U84" s="108"/>
      <c r="V84" s="109"/>
      <c r="W84" s="104"/>
      <c r="X84" s="105"/>
      <c r="Y84" s="108"/>
      <c r="Z84" s="100"/>
      <c r="AA84" s="115"/>
      <c r="AB84" s="105"/>
      <c r="AC84" s="100"/>
      <c r="AD84" s="118"/>
      <c r="AE84" s="117"/>
      <c r="AF84" s="116"/>
    </row>
    <row r="85" spans="1:32" x14ac:dyDescent="0.2">
      <c r="A85" s="49" t="str">
        <f>'Line List'!A122</f>
        <v>PG</v>
      </c>
      <c r="B85" s="50">
        <f>'Line List'!B122</f>
        <v>10094</v>
      </c>
      <c r="C85" s="50">
        <f>'Line List'!F122</f>
        <v>450</v>
      </c>
      <c r="D85" s="50" t="s">
        <v>158</v>
      </c>
      <c r="E85" s="51" t="s">
        <v>127</v>
      </c>
      <c r="F85" s="52" t="s">
        <v>122</v>
      </c>
      <c r="G85" s="53" t="str">
        <f>'Line List'!D122</f>
        <v>131V1010</v>
      </c>
      <c r="H85" s="54" t="str">
        <f>'Line List'!E122</f>
        <v>131T1010</v>
      </c>
      <c r="I85" s="69" t="str">
        <f>'Line List'!C122</f>
        <v xml:space="preserve">PS07-06 </v>
      </c>
      <c r="J85" s="70" t="s">
        <v>157</v>
      </c>
      <c r="K85" s="71" t="s">
        <v>124</v>
      </c>
      <c r="L85" s="72"/>
      <c r="M85" s="76"/>
      <c r="N85" s="77"/>
      <c r="O85" s="74">
        <v>-38.337000000000003</v>
      </c>
      <c r="P85" s="75">
        <v>3.355</v>
      </c>
      <c r="Q85" s="173" t="s">
        <v>128</v>
      </c>
      <c r="R85" s="101">
        <v>4.0999999999999996</v>
      </c>
      <c r="S85" s="102"/>
      <c r="T85" s="103"/>
      <c r="U85" s="100"/>
      <c r="V85" s="100"/>
      <c r="W85" s="104"/>
      <c r="X85" s="105"/>
      <c r="Y85" s="100"/>
      <c r="Z85" s="100"/>
      <c r="AA85" s="115"/>
      <c r="AB85" s="105"/>
      <c r="AC85" s="100"/>
      <c r="AD85" s="116"/>
      <c r="AE85" s="117"/>
      <c r="AF85" s="116"/>
    </row>
    <row r="86" spans="1:32" x14ac:dyDescent="0.2">
      <c r="A86" s="49" t="str">
        <f>'Line List'!A123</f>
        <v>PG</v>
      </c>
      <c r="B86" s="50">
        <f>'Line List'!B123</f>
        <v>10098</v>
      </c>
      <c r="C86" s="50" t="s">
        <v>159</v>
      </c>
      <c r="D86" s="50" t="s">
        <v>130</v>
      </c>
      <c r="E86" s="51" t="s">
        <v>127</v>
      </c>
      <c r="F86" s="52" t="s">
        <v>122</v>
      </c>
      <c r="G86" s="53">
        <f>'Line List'!D123</f>
        <v>10100</v>
      </c>
      <c r="H86" s="54" t="str">
        <f>'Line List'!E123</f>
        <v>131SV1003</v>
      </c>
      <c r="I86" s="69" t="str">
        <f>'Line List'!C123</f>
        <v xml:space="preserve">PS07-06 </v>
      </c>
      <c r="J86" s="79" t="s">
        <v>160</v>
      </c>
      <c r="K86" s="71" t="s">
        <v>124</v>
      </c>
      <c r="L86" s="72"/>
      <c r="M86" s="71"/>
      <c r="N86" s="73"/>
      <c r="O86" s="74">
        <v>-62.62</v>
      </c>
      <c r="P86" s="75">
        <v>3.2829999999999999</v>
      </c>
      <c r="Q86" s="173" t="s">
        <v>132</v>
      </c>
      <c r="R86" s="101">
        <v>4.0999999999999996</v>
      </c>
      <c r="S86" s="107"/>
      <c r="T86" s="106"/>
      <c r="U86" s="108"/>
      <c r="V86" s="109"/>
      <c r="W86" s="104"/>
      <c r="X86" s="105"/>
      <c r="Y86" s="108"/>
      <c r="Z86" s="100"/>
      <c r="AA86" s="115"/>
      <c r="AB86" s="105"/>
      <c r="AC86" s="100"/>
      <c r="AD86" s="118"/>
      <c r="AE86" s="117"/>
      <c r="AF86" s="116"/>
    </row>
    <row r="87" spans="1:32" x14ac:dyDescent="0.2">
      <c r="A87" s="49" t="str">
        <f>'Line List'!A125</f>
        <v>FL</v>
      </c>
      <c r="B87" s="50">
        <f>'Line List'!B125</f>
        <v>10099</v>
      </c>
      <c r="C87" s="50" t="s">
        <v>129</v>
      </c>
      <c r="D87" s="50" t="s">
        <v>134</v>
      </c>
      <c r="E87" s="51"/>
      <c r="F87" s="52" t="s">
        <v>122</v>
      </c>
      <c r="G87" s="53" t="str">
        <f>'Line List'!D125</f>
        <v>131SV1003</v>
      </c>
      <c r="H87" s="54">
        <f>'Line List'!E125</f>
        <v>10884</v>
      </c>
      <c r="I87" s="69" t="str">
        <f>'Line List'!C125</f>
        <v xml:space="preserve">PS07-06 </v>
      </c>
      <c r="J87" s="79" t="s">
        <v>161</v>
      </c>
      <c r="K87" s="71" t="s">
        <v>124</v>
      </c>
      <c r="L87" s="72"/>
      <c r="M87" s="71"/>
      <c r="N87" s="73"/>
      <c r="O87" s="74"/>
      <c r="P87" s="75"/>
      <c r="Q87" s="173" t="s">
        <v>132</v>
      </c>
      <c r="R87" s="101">
        <v>0.5</v>
      </c>
      <c r="S87" s="107"/>
      <c r="T87" s="106"/>
      <c r="U87" s="108"/>
      <c r="V87" s="109"/>
      <c r="W87" s="104"/>
      <c r="X87" s="105"/>
      <c r="Y87" s="108"/>
      <c r="Z87" s="100"/>
      <c r="AA87" s="115"/>
      <c r="AB87" s="105"/>
      <c r="AC87" s="100"/>
      <c r="AD87" s="118"/>
      <c r="AE87" s="117"/>
      <c r="AF87" s="116"/>
    </row>
    <row r="88" spans="1:32" x14ac:dyDescent="0.2">
      <c r="A88" s="49" t="str">
        <f>'Line List'!A127</f>
        <v>PG</v>
      </c>
      <c r="B88" s="50">
        <f>'Line List'!B127</f>
        <v>10100</v>
      </c>
      <c r="C88" s="50">
        <f>'Line List'!F127</f>
        <v>400</v>
      </c>
      <c r="D88" s="50" t="s">
        <v>130</v>
      </c>
      <c r="E88" s="51" t="s">
        <v>127</v>
      </c>
      <c r="F88" s="52" t="s">
        <v>122</v>
      </c>
      <c r="G88" s="53" t="str">
        <f>'Line List'!D127</f>
        <v>131T1010</v>
      </c>
      <c r="H88" s="54" t="str">
        <f>'Line List'!E127</f>
        <v>131E1002</v>
      </c>
      <c r="I88" s="69" t="str">
        <f>'Line List'!C127</f>
        <v xml:space="preserve">PS07-04 </v>
      </c>
      <c r="J88" s="79" t="s">
        <v>160</v>
      </c>
      <c r="K88" s="71" t="s">
        <v>124</v>
      </c>
      <c r="L88" s="72"/>
      <c r="M88" s="71"/>
      <c r="N88" s="73"/>
      <c r="O88" s="74">
        <v>-62.62</v>
      </c>
      <c r="P88" s="75">
        <v>3.2829999999999999</v>
      </c>
      <c r="Q88" s="173" t="s">
        <v>132</v>
      </c>
      <c r="R88" s="101">
        <v>4.0999999999999996</v>
      </c>
      <c r="S88" s="102"/>
      <c r="T88" s="103"/>
      <c r="U88" s="100"/>
      <c r="V88" s="100"/>
      <c r="W88" s="104"/>
      <c r="X88" s="105"/>
      <c r="Y88" s="100"/>
      <c r="Z88" s="100"/>
      <c r="AA88" s="115"/>
      <c r="AB88" s="105"/>
      <c r="AC88" s="100"/>
      <c r="AD88" s="116"/>
      <c r="AE88" s="117"/>
      <c r="AF88" s="116"/>
    </row>
    <row r="89" spans="1:32" x14ac:dyDescent="0.2">
      <c r="A89" s="49" t="str">
        <f>'Line List'!A129</f>
        <v>PG</v>
      </c>
      <c r="B89" s="50">
        <f>'Line List'!B129</f>
        <v>10100</v>
      </c>
      <c r="C89" s="50" t="s">
        <v>129</v>
      </c>
      <c r="D89" s="50" t="s">
        <v>130</v>
      </c>
      <c r="E89" s="51" t="s">
        <v>127</v>
      </c>
      <c r="F89" s="52" t="s">
        <v>122</v>
      </c>
      <c r="G89" s="53" t="str">
        <f>'Line List'!D129</f>
        <v>131T1010</v>
      </c>
      <c r="H89" s="54" t="str">
        <f>'Line List'!E129</f>
        <v>131E1002</v>
      </c>
      <c r="I89" s="69" t="str">
        <f>'Line List'!C129</f>
        <v xml:space="preserve">PS07-06 </v>
      </c>
      <c r="J89" s="79" t="s">
        <v>160</v>
      </c>
      <c r="K89" s="71" t="s">
        <v>124</v>
      </c>
      <c r="L89" s="72"/>
      <c r="M89" s="71"/>
      <c r="N89" s="73"/>
      <c r="O89" s="74">
        <v>-62.62</v>
      </c>
      <c r="P89" s="75">
        <v>3.2829999999999999</v>
      </c>
      <c r="Q89" s="173" t="s">
        <v>132</v>
      </c>
      <c r="R89" s="101">
        <v>4.0999999999999996</v>
      </c>
      <c r="S89" s="102"/>
      <c r="T89" s="103"/>
      <c r="U89" s="100"/>
      <c r="V89" s="100"/>
      <c r="W89" s="104"/>
      <c r="X89" s="105"/>
      <c r="Y89" s="100"/>
      <c r="Z89" s="100"/>
      <c r="AA89" s="115"/>
      <c r="AB89" s="105"/>
      <c r="AC89" s="100"/>
      <c r="AD89" s="116"/>
      <c r="AE89" s="117"/>
      <c r="AF89" s="116"/>
    </row>
    <row r="90" spans="1:32" x14ac:dyDescent="0.2">
      <c r="A90" s="49" t="str">
        <f>'Line List'!A131</f>
        <v>PG</v>
      </c>
      <c r="B90" s="50">
        <f>'Line List'!B131</f>
        <v>10102</v>
      </c>
      <c r="C90" s="50">
        <f>'Line List'!F131</f>
        <v>450</v>
      </c>
      <c r="D90" s="50" t="s">
        <v>130</v>
      </c>
      <c r="E90" s="51"/>
      <c r="F90" s="52" t="s">
        <v>122</v>
      </c>
      <c r="G90" s="53" t="str">
        <f>'Line List'!D131</f>
        <v>131E1002</v>
      </c>
      <c r="H90" s="54">
        <f>'Line List'!E131</f>
        <v>10103</v>
      </c>
      <c r="I90" s="69" t="str">
        <f>'Line List'!C131</f>
        <v xml:space="preserve">PS07-04 </v>
      </c>
      <c r="J90" s="79" t="s">
        <v>160</v>
      </c>
      <c r="K90" s="71" t="s">
        <v>124</v>
      </c>
      <c r="L90" s="81"/>
      <c r="M90" s="71"/>
      <c r="N90" s="73"/>
      <c r="O90" s="82">
        <v>30</v>
      </c>
      <c r="P90" s="83">
        <v>3.246</v>
      </c>
      <c r="Q90" s="173" t="s">
        <v>162</v>
      </c>
      <c r="R90" s="101">
        <v>4.0999999999999996</v>
      </c>
      <c r="S90" s="102"/>
      <c r="T90" s="103"/>
      <c r="U90" s="100"/>
      <c r="V90" s="100"/>
      <c r="W90" s="104"/>
      <c r="X90" s="105"/>
      <c r="Y90" s="100"/>
      <c r="Z90" s="100"/>
      <c r="AA90" s="115"/>
      <c r="AB90" s="105"/>
      <c r="AC90" s="100"/>
      <c r="AD90" s="116"/>
      <c r="AE90" s="117"/>
      <c r="AF90" s="116"/>
    </row>
    <row r="91" spans="1:32" x14ac:dyDescent="0.2">
      <c r="A91" s="49" t="str">
        <f>'Line List'!A132</f>
        <v>PG</v>
      </c>
      <c r="B91" s="50">
        <f>'Line List'!B132</f>
        <v>10102</v>
      </c>
      <c r="C91" s="50">
        <f>'Line List'!F132</f>
        <v>150</v>
      </c>
      <c r="D91" s="50" t="s">
        <v>130</v>
      </c>
      <c r="E91" s="51"/>
      <c r="F91" s="52" t="s">
        <v>122</v>
      </c>
      <c r="G91" s="53" t="str">
        <f>'Line List'!D132</f>
        <v>131E1002</v>
      </c>
      <c r="H91" s="54">
        <f>'Line List'!E132</f>
        <v>10103</v>
      </c>
      <c r="I91" s="69" t="str">
        <f>'Line List'!C132</f>
        <v xml:space="preserve">PS07-04 </v>
      </c>
      <c r="J91" s="79" t="s">
        <v>160</v>
      </c>
      <c r="K91" s="71" t="s">
        <v>124</v>
      </c>
      <c r="L91" s="81"/>
      <c r="M91" s="71"/>
      <c r="N91" s="73"/>
      <c r="O91" s="82">
        <v>30</v>
      </c>
      <c r="P91" s="83">
        <v>3.246</v>
      </c>
      <c r="Q91" s="173" t="s">
        <v>162</v>
      </c>
      <c r="R91" s="101">
        <v>4.0999999999999996</v>
      </c>
      <c r="S91" s="102"/>
      <c r="T91" s="103"/>
      <c r="U91" s="100"/>
      <c r="V91" s="100"/>
      <c r="W91" s="104"/>
      <c r="X91" s="105"/>
      <c r="Y91" s="100"/>
      <c r="Z91" s="100"/>
      <c r="AA91" s="115"/>
      <c r="AB91" s="105"/>
      <c r="AC91" s="100"/>
      <c r="AD91" s="116"/>
      <c r="AE91" s="117"/>
      <c r="AF91" s="116"/>
    </row>
    <row r="92" spans="1:32" x14ac:dyDescent="0.2">
      <c r="A92" s="49" t="str">
        <f>'Line List'!A133</f>
        <v>PG</v>
      </c>
      <c r="B92" s="50" t="s">
        <v>163</v>
      </c>
      <c r="C92" s="50">
        <f>'Line List'!F133</f>
        <v>450</v>
      </c>
      <c r="D92" s="50" t="s">
        <v>137</v>
      </c>
      <c r="E92" s="51"/>
      <c r="F92" s="52" t="s">
        <v>122</v>
      </c>
      <c r="G92" s="53">
        <f>'Line List'!D133</f>
        <v>10102</v>
      </c>
      <c r="H92" s="54" t="str">
        <f>'Line List'!E133</f>
        <v xml:space="preserve">BL </v>
      </c>
      <c r="I92" s="69" t="str">
        <f>'Line List'!C133</f>
        <v xml:space="preserve">PS07-01 </v>
      </c>
      <c r="J92" s="79" t="s">
        <v>160</v>
      </c>
      <c r="K92" s="71" t="s">
        <v>124</v>
      </c>
      <c r="L92" s="81"/>
      <c r="M92" s="71"/>
      <c r="N92" s="73"/>
      <c r="O92" s="82">
        <v>30</v>
      </c>
      <c r="P92" s="83">
        <v>3.246</v>
      </c>
      <c r="Q92" s="100" t="s">
        <v>125</v>
      </c>
      <c r="R92" s="101">
        <v>4.0999999999999996</v>
      </c>
      <c r="S92" s="102"/>
      <c r="T92" s="103"/>
      <c r="U92" s="100"/>
      <c r="V92" s="100"/>
      <c r="W92" s="104"/>
      <c r="X92" s="105"/>
      <c r="Y92" s="100"/>
      <c r="Z92" s="100"/>
      <c r="AA92" s="115"/>
      <c r="AB92" s="105"/>
      <c r="AC92" s="100"/>
      <c r="AD92" s="116"/>
      <c r="AE92" s="117"/>
      <c r="AF92" s="116"/>
    </row>
    <row r="93" spans="1:32" x14ac:dyDescent="0.2">
      <c r="A93" s="49" t="str">
        <f>'Line List'!A133</f>
        <v>PG</v>
      </c>
      <c r="B93" s="50">
        <f>'Line List'!B133</f>
        <v>10103</v>
      </c>
      <c r="C93" s="50">
        <f>'Line List'!F133</f>
        <v>450</v>
      </c>
      <c r="D93" s="50" t="s">
        <v>137</v>
      </c>
      <c r="E93" s="51"/>
      <c r="F93" s="52" t="s">
        <v>122</v>
      </c>
      <c r="G93" s="53">
        <f>'Line List'!D133</f>
        <v>10102</v>
      </c>
      <c r="H93" s="54" t="str">
        <f>'Line List'!E133</f>
        <v xml:space="preserve">BL </v>
      </c>
      <c r="I93" s="69" t="str">
        <f>'Line List'!C133</f>
        <v xml:space="preserve">PS07-01 </v>
      </c>
      <c r="J93" s="78" t="s">
        <v>164</v>
      </c>
      <c r="K93" s="71" t="s">
        <v>124</v>
      </c>
      <c r="L93" s="81"/>
      <c r="M93" s="71"/>
      <c r="N93" s="73"/>
      <c r="O93" s="82">
        <v>29.78</v>
      </c>
      <c r="P93" s="83">
        <v>3.2349999999999999</v>
      </c>
      <c r="Q93" s="100" t="s">
        <v>125</v>
      </c>
      <c r="R93" s="101">
        <v>4.0999999999999996</v>
      </c>
      <c r="S93" s="102"/>
      <c r="T93" s="103"/>
      <c r="U93" s="100"/>
      <c r="V93" s="100"/>
      <c r="W93" s="104"/>
      <c r="X93" s="105"/>
      <c r="Y93" s="100"/>
      <c r="Z93" s="100"/>
      <c r="AA93" s="115"/>
      <c r="AB93" s="105"/>
      <c r="AC93" s="100"/>
      <c r="AD93" s="116"/>
      <c r="AE93" s="117"/>
      <c r="AF93" s="116"/>
    </row>
    <row r="94" spans="1:32" x14ac:dyDescent="0.2">
      <c r="A94" s="49" t="str">
        <f>'Line List'!A134</f>
        <v>PG</v>
      </c>
      <c r="B94" s="50" t="s">
        <v>165</v>
      </c>
      <c r="C94" s="50">
        <f>'Line List'!F134</f>
        <v>450</v>
      </c>
      <c r="D94" s="50" t="s">
        <v>137</v>
      </c>
      <c r="E94" s="51"/>
      <c r="F94" s="52" t="s">
        <v>122</v>
      </c>
      <c r="G94" s="53" t="s">
        <v>163</v>
      </c>
      <c r="H94" s="54" t="s">
        <v>166</v>
      </c>
      <c r="I94" s="69" t="s">
        <v>167</v>
      </c>
      <c r="J94" s="78" t="s">
        <v>164</v>
      </c>
      <c r="K94" s="71" t="s">
        <v>124</v>
      </c>
      <c r="L94" s="81"/>
      <c r="M94" s="71"/>
      <c r="N94" s="73"/>
      <c r="O94" s="82">
        <v>30</v>
      </c>
      <c r="P94" s="83">
        <v>3.246</v>
      </c>
      <c r="Q94" s="100" t="s">
        <v>125</v>
      </c>
      <c r="R94" s="101">
        <v>4.0999999999999996</v>
      </c>
      <c r="S94" s="102"/>
      <c r="T94" s="103"/>
      <c r="U94" s="100"/>
      <c r="V94" s="100"/>
      <c r="W94" s="104"/>
      <c r="X94" s="105"/>
      <c r="Y94" s="100"/>
      <c r="Z94" s="100"/>
      <c r="AA94" s="115"/>
      <c r="AB94" s="105"/>
      <c r="AC94" s="100"/>
      <c r="AD94" s="116"/>
      <c r="AE94" s="117"/>
      <c r="AF94" s="116"/>
    </row>
    <row r="95" spans="1:32" x14ac:dyDescent="0.2">
      <c r="A95" s="49" t="str">
        <f>'Line List'!A135</f>
        <v>PG</v>
      </c>
      <c r="B95" s="50">
        <f>'Line List'!B135</f>
        <v>10104</v>
      </c>
      <c r="C95" s="50">
        <f>'Line List'!F135</f>
        <v>250</v>
      </c>
      <c r="D95" s="50" t="s">
        <v>137</v>
      </c>
      <c r="E95" s="51"/>
      <c r="F95" s="52" t="s">
        <v>122</v>
      </c>
      <c r="G95" s="53">
        <f>'Line List'!D135</f>
        <v>10102</v>
      </c>
      <c r="H95" s="54">
        <f>'Line List'!E135</f>
        <v>10105</v>
      </c>
      <c r="I95" s="69" t="str">
        <f>'Line List'!C135</f>
        <v xml:space="preserve">PS07-04 </v>
      </c>
      <c r="J95" s="78" t="s">
        <v>164</v>
      </c>
      <c r="K95" s="71" t="s">
        <v>124</v>
      </c>
      <c r="L95" s="81"/>
      <c r="M95" s="71"/>
      <c r="N95" s="73"/>
      <c r="O95" s="82">
        <v>29.78</v>
      </c>
      <c r="P95" s="83">
        <v>3.2349999999999999</v>
      </c>
      <c r="Q95" s="100" t="s">
        <v>125</v>
      </c>
      <c r="R95" s="101">
        <v>4.0999999999999996</v>
      </c>
      <c r="S95" s="102"/>
      <c r="T95" s="103"/>
      <c r="U95" s="100"/>
      <c r="V95" s="100"/>
      <c r="W95" s="104"/>
      <c r="X95" s="105"/>
      <c r="Y95" s="100"/>
      <c r="Z95" s="100"/>
      <c r="AA95" s="115"/>
      <c r="AB95" s="105"/>
      <c r="AC95" s="100"/>
      <c r="AD95" s="116"/>
      <c r="AE95" s="117"/>
      <c r="AF95" s="116"/>
    </row>
    <row r="96" spans="1:32" x14ac:dyDescent="0.2">
      <c r="A96" s="49" t="str">
        <f>'Line List'!A135</f>
        <v>PG</v>
      </c>
      <c r="B96" s="50">
        <f>'Line List'!B135</f>
        <v>10104</v>
      </c>
      <c r="C96" s="50">
        <f>'Line List'!F135</f>
        <v>250</v>
      </c>
      <c r="D96" s="50" t="s">
        <v>130</v>
      </c>
      <c r="E96" s="51"/>
      <c r="F96" s="52" t="s">
        <v>122</v>
      </c>
      <c r="G96" s="53">
        <f>'Line List'!D135</f>
        <v>10102</v>
      </c>
      <c r="H96" s="54">
        <f>'Line List'!E135</f>
        <v>10105</v>
      </c>
      <c r="I96" s="69" t="str">
        <f>'Line List'!C135</f>
        <v xml:space="preserve">PS07-04 </v>
      </c>
      <c r="J96" s="78" t="s">
        <v>164</v>
      </c>
      <c r="K96" s="71" t="s">
        <v>124</v>
      </c>
      <c r="L96" s="81"/>
      <c r="M96" s="71"/>
      <c r="N96" s="73"/>
      <c r="O96" s="82">
        <v>29.78</v>
      </c>
      <c r="P96" s="83">
        <v>3.2349999999999999</v>
      </c>
      <c r="Q96" s="172" t="s">
        <v>162</v>
      </c>
      <c r="R96" s="101">
        <v>4.0999999999999996</v>
      </c>
      <c r="S96" s="107"/>
      <c r="T96" s="106"/>
      <c r="U96" s="108"/>
      <c r="V96" s="109"/>
      <c r="W96" s="104"/>
      <c r="X96" s="105"/>
      <c r="Y96" s="108"/>
      <c r="Z96" s="100"/>
      <c r="AA96" s="115"/>
      <c r="AB96" s="105"/>
      <c r="AC96" s="100"/>
      <c r="AD96" s="118"/>
      <c r="AE96" s="117"/>
      <c r="AF96" s="116"/>
    </row>
    <row r="97" spans="1:32" x14ac:dyDescent="0.2">
      <c r="A97" s="49" t="str">
        <f>'Line List'!A136</f>
        <v>PG</v>
      </c>
      <c r="B97" s="50">
        <f>'Line List'!B136</f>
        <v>10104</v>
      </c>
      <c r="C97" s="50">
        <f>'Line List'!F136</f>
        <v>250</v>
      </c>
      <c r="D97" s="50" t="s">
        <v>130</v>
      </c>
      <c r="E97" s="51"/>
      <c r="F97" s="52" t="s">
        <v>122</v>
      </c>
      <c r="G97" s="53">
        <f>'Line List'!D136</f>
        <v>10102</v>
      </c>
      <c r="H97" s="54">
        <f>'Line List'!E136</f>
        <v>10105</v>
      </c>
      <c r="I97" s="69" t="str">
        <f>'Line List'!C136</f>
        <v xml:space="preserve">PS07-04 </v>
      </c>
      <c r="J97" s="78" t="s">
        <v>164</v>
      </c>
      <c r="K97" s="71" t="s">
        <v>124</v>
      </c>
      <c r="L97" s="81"/>
      <c r="M97" s="71"/>
      <c r="N97" s="73"/>
      <c r="O97" s="82">
        <v>29.78</v>
      </c>
      <c r="P97" s="83">
        <v>3.2349999999999999</v>
      </c>
      <c r="Q97" s="172" t="s">
        <v>162</v>
      </c>
      <c r="R97" s="101">
        <v>4.0999999999999996</v>
      </c>
      <c r="S97" s="102"/>
      <c r="T97" s="103"/>
      <c r="U97" s="100"/>
      <c r="V97" s="100"/>
      <c r="W97" s="104"/>
      <c r="X97" s="105"/>
      <c r="Y97" s="100"/>
      <c r="Z97" s="100"/>
      <c r="AA97" s="115"/>
      <c r="AB97" s="105"/>
      <c r="AC97" s="100"/>
      <c r="AD97" s="116"/>
      <c r="AE97" s="117"/>
      <c r="AF97" s="116"/>
    </row>
    <row r="98" spans="1:32" x14ac:dyDescent="0.2">
      <c r="A98" s="49" t="str">
        <f>'Line List'!A137</f>
        <v>FL</v>
      </c>
      <c r="B98" s="50">
        <f>'Line List'!B137</f>
        <v>10105</v>
      </c>
      <c r="C98" s="50" t="s">
        <v>168</v>
      </c>
      <c r="D98" s="50" t="s">
        <v>134</v>
      </c>
      <c r="E98" s="51"/>
      <c r="F98" s="52" t="s">
        <v>122</v>
      </c>
      <c r="G98" s="53">
        <f>'Line List'!D137</f>
        <v>10104</v>
      </c>
      <c r="H98" s="54">
        <f>'Line List'!E137</f>
        <v>10884</v>
      </c>
      <c r="I98" s="69" t="str">
        <f>'Line List'!C137</f>
        <v xml:space="preserve">PS07-04 </v>
      </c>
      <c r="J98" s="79" t="s">
        <v>161</v>
      </c>
      <c r="K98" s="71" t="s">
        <v>124</v>
      </c>
      <c r="L98" s="72"/>
      <c r="M98" s="71"/>
      <c r="N98" s="73"/>
      <c r="O98" s="74"/>
      <c r="P98" s="75"/>
      <c r="Q98" s="173" t="s">
        <v>132</v>
      </c>
      <c r="R98" s="101">
        <v>0.5</v>
      </c>
      <c r="S98" s="102"/>
      <c r="T98" s="103"/>
      <c r="U98" s="100"/>
      <c r="V98" s="100"/>
      <c r="W98" s="104"/>
      <c r="X98" s="105"/>
      <c r="Y98" s="100"/>
      <c r="Z98" s="100"/>
      <c r="AA98" s="115"/>
      <c r="AB98" s="105"/>
      <c r="AC98" s="100"/>
      <c r="AD98" s="116"/>
      <c r="AE98" s="117"/>
      <c r="AF98" s="116"/>
    </row>
    <row r="99" spans="1:32" x14ac:dyDescent="0.2">
      <c r="A99" s="49" t="str">
        <f>'Line List'!A138</f>
        <v>FL</v>
      </c>
      <c r="B99" s="50">
        <f>'Line List'!B138</f>
        <v>10105</v>
      </c>
      <c r="C99" s="50" t="s">
        <v>168</v>
      </c>
      <c r="D99" s="50" t="s">
        <v>134</v>
      </c>
      <c r="E99" s="51"/>
      <c r="F99" s="52" t="s">
        <v>122</v>
      </c>
      <c r="G99" s="53">
        <f>'Line List'!D138</f>
        <v>10104</v>
      </c>
      <c r="H99" s="54">
        <f>'Line List'!E138</f>
        <v>10884</v>
      </c>
      <c r="I99" s="69" t="str">
        <f>'Line List'!C138</f>
        <v xml:space="preserve">PS07-60 </v>
      </c>
      <c r="J99" s="79" t="s">
        <v>161</v>
      </c>
      <c r="K99" s="71" t="s">
        <v>124</v>
      </c>
      <c r="L99" s="72"/>
      <c r="M99" s="71"/>
      <c r="N99" s="73"/>
      <c r="O99" s="74"/>
      <c r="P99" s="75"/>
      <c r="Q99" s="173" t="s">
        <v>132</v>
      </c>
      <c r="R99" s="101">
        <v>0.5</v>
      </c>
      <c r="S99" s="107"/>
      <c r="T99" s="106"/>
      <c r="U99" s="108"/>
      <c r="V99" s="109"/>
      <c r="W99" s="104"/>
      <c r="X99" s="105"/>
      <c r="Y99" s="108"/>
      <c r="Z99" s="100"/>
      <c r="AA99" s="115"/>
      <c r="AB99" s="105"/>
      <c r="AC99" s="100"/>
      <c r="AD99" s="118"/>
      <c r="AE99" s="117"/>
      <c r="AF99" s="116"/>
    </row>
    <row r="100" spans="1:32" x14ac:dyDescent="0.2">
      <c r="A100" s="49" t="str">
        <f>'Line List'!A139</f>
        <v>PW</v>
      </c>
      <c r="B100" s="50">
        <f>'Line List'!B139</f>
        <v>10110</v>
      </c>
      <c r="C100" s="50">
        <f>'Line List'!F139</f>
        <v>40</v>
      </c>
      <c r="D100" s="50" t="s">
        <v>121</v>
      </c>
      <c r="E100" s="51"/>
      <c r="F100" s="52"/>
      <c r="G100" s="53" t="str">
        <f>'Line List'!D139</f>
        <v>131T1007</v>
      </c>
      <c r="H100" s="54" t="str">
        <f>'Line List'!E139</f>
        <v xml:space="preserve">BL </v>
      </c>
      <c r="I100" s="69" t="str">
        <f>'Line List'!C139</f>
        <v xml:space="preserve">PS07-01 </v>
      </c>
      <c r="J100" s="79" t="s">
        <v>169</v>
      </c>
      <c r="K100" s="71" t="s">
        <v>142</v>
      </c>
      <c r="L100" s="72"/>
      <c r="M100" s="76"/>
      <c r="N100" s="77"/>
      <c r="O100" s="74">
        <v>40</v>
      </c>
      <c r="P100" s="75">
        <v>0.8</v>
      </c>
      <c r="Q100" s="173" t="s">
        <v>125</v>
      </c>
      <c r="R100" s="101">
        <v>4.2</v>
      </c>
      <c r="S100" s="107"/>
      <c r="T100" s="106"/>
      <c r="U100" s="108"/>
      <c r="V100" s="109"/>
      <c r="W100" s="104"/>
      <c r="X100" s="105"/>
      <c r="Y100" s="108"/>
      <c r="Z100" s="100"/>
      <c r="AA100" s="115"/>
      <c r="AB100" s="105"/>
      <c r="AC100" s="100"/>
      <c r="AD100" s="118"/>
      <c r="AE100" s="117"/>
      <c r="AF100" s="116"/>
    </row>
    <row r="101" spans="1:32" x14ac:dyDescent="0.2">
      <c r="A101" s="49" t="str">
        <f>'Line List'!A141</f>
        <v>PW</v>
      </c>
      <c r="B101" s="50">
        <f>'Line List'!B141</f>
        <v>10110</v>
      </c>
      <c r="C101" s="50">
        <f>'Line List'!F141</f>
        <v>80</v>
      </c>
      <c r="D101" s="50" t="s">
        <v>121</v>
      </c>
      <c r="E101" s="51" t="s">
        <v>170</v>
      </c>
      <c r="F101" s="52" t="s">
        <v>147</v>
      </c>
      <c r="G101" s="53" t="str">
        <f>'Line List'!D141</f>
        <v>131T1007</v>
      </c>
      <c r="H101" s="54" t="str">
        <f>'Line List'!E141</f>
        <v xml:space="preserve">BL </v>
      </c>
      <c r="I101" s="69" t="str">
        <f>'Line List'!C141</f>
        <v xml:space="preserve">PS07-03 </v>
      </c>
      <c r="J101" s="79" t="s">
        <v>169</v>
      </c>
      <c r="K101" s="71" t="s">
        <v>142</v>
      </c>
      <c r="L101" s="72"/>
      <c r="M101" s="76"/>
      <c r="N101" s="77"/>
      <c r="O101" s="74">
        <v>40</v>
      </c>
      <c r="P101" s="75">
        <v>3.3919999999999999</v>
      </c>
      <c r="Q101" s="173" t="s">
        <v>125</v>
      </c>
      <c r="R101" s="101">
        <v>4.2</v>
      </c>
      <c r="S101" s="102"/>
      <c r="T101" s="103"/>
      <c r="U101" s="100"/>
      <c r="V101" s="100"/>
      <c r="W101" s="104"/>
      <c r="X101" s="105"/>
      <c r="Y101" s="100"/>
      <c r="Z101" s="100"/>
      <c r="AA101" s="115"/>
      <c r="AB101" s="105"/>
      <c r="AC101" s="100"/>
      <c r="AD101" s="116"/>
      <c r="AE101" s="117"/>
      <c r="AF101" s="116"/>
    </row>
    <row r="102" spans="1:32" x14ac:dyDescent="0.2">
      <c r="A102" s="49" t="str">
        <f>'Line List'!A142</f>
        <v>PW</v>
      </c>
      <c r="B102" s="50">
        <f>'Line List'!B142</f>
        <v>10110</v>
      </c>
      <c r="C102" s="50">
        <f>'Line List'!F142</f>
        <v>50</v>
      </c>
      <c r="D102" s="50" t="s">
        <v>121</v>
      </c>
      <c r="E102" s="51" t="s">
        <v>170</v>
      </c>
      <c r="F102" s="52" t="s">
        <v>147</v>
      </c>
      <c r="G102" s="53" t="str">
        <f>'Line List'!D142</f>
        <v>131T1007</v>
      </c>
      <c r="H102" s="54" t="str">
        <f>'Line List'!E142</f>
        <v xml:space="preserve">BL </v>
      </c>
      <c r="I102" s="69" t="str">
        <f>'Line List'!C142</f>
        <v xml:space="preserve">PS07-03 </v>
      </c>
      <c r="J102" s="79" t="s">
        <v>169</v>
      </c>
      <c r="K102" s="71" t="s">
        <v>142</v>
      </c>
      <c r="L102" s="72"/>
      <c r="M102" s="71"/>
      <c r="N102" s="73"/>
      <c r="O102" s="74">
        <v>40</v>
      </c>
      <c r="P102" s="75">
        <v>3.3919999999999999</v>
      </c>
      <c r="Q102" s="173" t="s">
        <v>125</v>
      </c>
      <c r="R102" s="101">
        <v>4.2</v>
      </c>
      <c r="S102" s="107"/>
      <c r="T102" s="106"/>
      <c r="U102" s="108"/>
      <c r="V102" s="109"/>
      <c r="W102" s="104"/>
      <c r="X102" s="105"/>
      <c r="Y102" s="108"/>
      <c r="Z102" s="100"/>
      <c r="AA102" s="115"/>
      <c r="AB102" s="105"/>
      <c r="AC102" s="100"/>
      <c r="AD102" s="118"/>
      <c r="AE102" s="117"/>
      <c r="AF102" s="116"/>
    </row>
    <row r="103" spans="1:32" x14ac:dyDescent="0.2">
      <c r="A103" s="49" t="str">
        <f>'Line List'!A145</f>
        <v>MRS</v>
      </c>
      <c r="B103" s="50">
        <f>'Line List'!B145</f>
        <v>10111</v>
      </c>
      <c r="C103" s="50">
        <f>'Line List'!F145</f>
        <v>50</v>
      </c>
      <c r="D103" s="50" t="s">
        <v>126</v>
      </c>
      <c r="E103" s="51" t="s">
        <v>127</v>
      </c>
      <c r="F103" s="52" t="s">
        <v>143</v>
      </c>
      <c r="G103" s="53" t="str">
        <f>'Line List'!D145</f>
        <v>131V1010</v>
      </c>
      <c r="H103" s="54">
        <f>'Line List'!E145</f>
        <v>10112</v>
      </c>
      <c r="I103" s="69" t="str">
        <f>'Line List'!C145</f>
        <v xml:space="preserve">PS07-05 </v>
      </c>
      <c r="J103" s="79" t="s">
        <v>144</v>
      </c>
      <c r="K103" s="71" t="s">
        <v>142</v>
      </c>
      <c r="L103" s="81"/>
      <c r="M103" s="76"/>
      <c r="N103" s="77"/>
      <c r="O103" s="82">
        <v>-38.343000000000004</v>
      </c>
      <c r="P103" s="83">
        <v>3.3530000000000002</v>
      </c>
      <c r="Q103" s="173" t="s">
        <v>128</v>
      </c>
      <c r="R103" s="101">
        <v>4.2</v>
      </c>
      <c r="S103" s="102"/>
      <c r="T103" s="103"/>
      <c r="U103" s="100"/>
      <c r="V103" s="100"/>
      <c r="W103" s="104"/>
      <c r="X103" s="105"/>
      <c r="Y103" s="100"/>
      <c r="Z103" s="100"/>
      <c r="AA103" s="115"/>
      <c r="AB103" s="105"/>
      <c r="AC103" s="100"/>
      <c r="AD103" s="116"/>
      <c r="AE103" s="117"/>
      <c r="AF103" s="116"/>
    </row>
    <row r="104" spans="1:32" x14ac:dyDescent="0.2">
      <c r="A104" s="49" t="str">
        <f>'Line List'!A146</f>
        <v>MRS</v>
      </c>
      <c r="B104" s="50">
        <f>'Line List'!B146</f>
        <v>10111</v>
      </c>
      <c r="C104" s="50">
        <f>'Line List'!F146</f>
        <v>25</v>
      </c>
      <c r="D104" s="50" t="s">
        <v>126</v>
      </c>
      <c r="E104" s="51" t="s">
        <v>127</v>
      </c>
      <c r="F104" s="52"/>
      <c r="G104" s="53" t="str">
        <f>'Line List'!D146</f>
        <v>131V1010</v>
      </c>
      <c r="H104" s="54">
        <f>'Line List'!E146</f>
        <v>10112</v>
      </c>
      <c r="I104" s="69" t="str">
        <f>'Line List'!C146</f>
        <v xml:space="preserve">PS07-05 </v>
      </c>
      <c r="J104" s="79" t="s">
        <v>144</v>
      </c>
      <c r="K104" s="71" t="s">
        <v>142</v>
      </c>
      <c r="L104" s="81"/>
      <c r="M104" s="71"/>
      <c r="N104" s="73"/>
      <c r="O104" s="82">
        <v>-38.343000000000004</v>
      </c>
      <c r="P104" s="83">
        <v>3.3530000000000002</v>
      </c>
      <c r="Q104" s="173" t="s">
        <v>128</v>
      </c>
      <c r="R104" s="101">
        <v>4.2</v>
      </c>
      <c r="S104" s="102"/>
      <c r="T104" s="103"/>
      <c r="U104" s="100"/>
      <c r="V104" s="100"/>
      <c r="W104" s="104"/>
      <c r="X104" s="105"/>
      <c r="Y104" s="100"/>
      <c r="Z104" s="100"/>
      <c r="AA104" s="115"/>
      <c r="AB104" s="105"/>
      <c r="AC104" s="100"/>
      <c r="AD104" s="116"/>
      <c r="AE104" s="117"/>
      <c r="AF104" s="116"/>
    </row>
    <row r="105" spans="1:32" x14ac:dyDescent="0.2">
      <c r="A105" s="49" t="str">
        <f>'Line List'!A148</f>
        <v>MRS</v>
      </c>
      <c r="B105" s="50">
        <f>'Line List'!B148</f>
        <v>10112</v>
      </c>
      <c r="C105" s="50">
        <f>'Line List'!F148</f>
        <v>50</v>
      </c>
      <c r="D105" s="50" t="s">
        <v>126</v>
      </c>
      <c r="E105" s="51" t="s">
        <v>127</v>
      </c>
      <c r="F105" s="52" t="s">
        <v>143</v>
      </c>
      <c r="G105" s="53">
        <f>'Line List'!D148</f>
        <v>10111</v>
      </c>
      <c r="H105" s="54" t="str">
        <f>'Line List'!E148</f>
        <v>131V1001</v>
      </c>
      <c r="I105" s="69" t="str">
        <f>'Line List'!C148</f>
        <v xml:space="preserve">PS07-05 </v>
      </c>
      <c r="J105" s="79" t="s">
        <v>144</v>
      </c>
      <c r="K105" s="71" t="s">
        <v>142</v>
      </c>
      <c r="L105" s="81"/>
      <c r="M105" s="71"/>
      <c r="N105" s="73"/>
      <c r="O105" s="82">
        <v>-38.343000000000004</v>
      </c>
      <c r="P105" s="83">
        <v>3.3530000000000002</v>
      </c>
      <c r="Q105" s="173" t="s">
        <v>128</v>
      </c>
      <c r="R105" s="101">
        <v>4.2</v>
      </c>
      <c r="S105" s="102"/>
      <c r="T105" s="103"/>
      <c r="U105" s="100"/>
      <c r="V105" s="100"/>
      <c r="W105" s="104"/>
      <c r="X105" s="105"/>
      <c r="Y105" s="100"/>
      <c r="Z105" s="100"/>
      <c r="AA105" s="115"/>
      <c r="AB105" s="105"/>
      <c r="AC105" s="100"/>
      <c r="AD105" s="116"/>
      <c r="AE105" s="117"/>
      <c r="AF105" s="116"/>
    </row>
    <row r="106" spans="1:32" x14ac:dyDescent="0.2">
      <c r="A106" s="49" t="str">
        <f>'Line List'!A150</f>
        <v>MRS</v>
      </c>
      <c r="B106" s="50">
        <f>'Line List'!B150</f>
        <v>10112</v>
      </c>
      <c r="C106" s="50">
        <f>'Line List'!F150</f>
        <v>50</v>
      </c>
      <c r="D106" s="50" t="s">
        <v>126</v>
      </c>
      <c r="E106" s="51" t="s">
        <v>127</v>
      </c>
      <c r="F106" s="52" t="s">
        <v>143</v>
      </c>
      <c r="G106" s="53">
        <f>'Line List'!D150</f>
        <v>10111</v>
      </c>
      <c r="H106" s="54" t="str">
        <f>'Line List'!E150</f>
        <v>131V1001</v>
      </c>
      <c r="I106" s="69" t="str">
        <f>'Line List'!C150</f>
        <v xml:space="preserve">PS07-10 </v>
      </c>
      <c r="J106" s="79" t="s">
        <v>144</v>
      </c>
      <c r="K106" s="71" t="s">
        <v>142</v>
      </c>
      <c r="L106" s="84"/>
      <c r="M106" s="71"/>
      <c r="N106" s="73"/>
      <c r="O106" s="82">
        <v>-38.343000000000004</v>
      </c>
      <c r="P106" s="83">
        <v>3.3530000000000002</v>
      </c>
      <c r="Q106" s="173" t="s">
        <v>128</v>
      </c>
      <c r="R106" s="101">
        <v>4.2</v>
      </c>
      <c r="S106" s="107"/>
      <c r="T106" s="106"/>
      <c r="U106" s="108"/>
      <c r="V106" s="109"/>
      <c r="W106" s="104"/>
      <c r="X106" s="105"/>
      <c r="Y106" s="108"/>
      <c r="Z106" s="100"/>
      <c r="AA106" s="115"/>
      <c r="AB106" s="105"/>
      <c r="AC106" s="100"/>
      <c r="AD106" s="118"/>
      <c r="AE106" s="117"/>
      <c r="AF106" s="116"/>
    </row>
    <row r="107" spans="1:32" x14ac:dyDescent="0.2">
      <c r="A107" s="49" t="str">
        <f>'Line List'!A152</f>
        <v>MR</v>
      </c>
      <c r="B107" s="50">
        <f>'Line List'!B152</f>
        <v>10118</v>
      </c>
      <c r="C107" s="50">
        <f>'Line List'!F152</f>
        <v>150</v>
      </c>
      <c r="D107" s="50" t="s">
        <v>154</v>
      </c>
      <c r="E107" s="51" t="s">
        <v>127</v>
      </c>
      <c r="F107" s="52" t="s">
        <v>143</v>
      </c>
      <c r="G107" s="53">
        <f>'Line List'!D152</f>
        <v>10119</v>
      </c>
      <c r="H107" s="54" t="str">
        <f>'Line List'!E152</f>
        <v>131T1010</v>
      </c>
      <c r="I107" s="69" t="str">
        <f>'Line List'!C152</f>
        <v xml:space="preserve">PS07-06 </v>
      </c>
      <c r="J107" s="79" t="s">
        <v>155</v>
      </c>
      <c r="K107" s="71" t="s">
        <v>142</v>
      </c>
      <c r="L107" s="72"/>
      <c r="M107" s="71"/>
      <c r="N107" s="73"/>
      <c r="O107" s="74">
        <v>-41.792999999999999</v>
      </c>
      <c r="P107" s="75">
        <v>3.3079999999999998</v>
      </c>
      <c r="Q107" s="173" t="s">
        <v>171</v>
      </c>
      <c r="R107" s="101">
        <v>4.5999999999999996</v>
      </c>
      <c r="S107" s="107"/>
      <c r="T107" s="106"/>
      <c r="U107" s="108"/>
      <c r="V107" s="109"/>
      <c r="W107" s="104"/>
      <c r="X107" s="105"/>
      <c r="Y107" s="108"/>
      <c r="Z107" s="100"/>
      <c r="AA107" s="115"/>
      <c r="AB107" s="105"/>
      <c r="AC107" s="100"/>
      <c r="AD107" s="118"/>
      <c r="AE107" s="117"/>
      <c r="AF107" s="116"/>
    </row>
    <row r="108" spans="1:32" x14ac:dyDescent="0.2">
      <c r="A108" s="49" t="str">
        <f>'Line List'!A154</f>
        <v>MR</v>
      </c>
      <c r="B108" s="50">
        <f>'Line List'!B154</f>
        <v>10119</v>
      </c>
      <c r="C108" s="50">
        <f>'Line List'!F154</f>
        <v>350</v>
      </c>
      <c r="D108" s="50" t="s">
        <v>154</v>
      </c>
      <c r="E108" s="51" t="s">
        <v>127</v>
      </c>
      <c r="F108" s="52" t="s">
        <v>143</v>
      </c>
      <c r="G108" s="53" t="str">
        <f>'Line List'!D154</f>
        <v>131T1010</v>
      </c>
      <c r="H108" s="54">
        <f>'Line List'!E154</f>
        <v>10120</v>
      </c>
      <c r="I108" s="69" t="str">
        <f>'Line List'!C154</f>
        <v xml:space="preserve">PS07-06 </v>
      </c>
      <c r="J108" s="79" t="s">
        <v>155</v>
      </c>
      <c r="K108" s="71" t="s">
        <v>142</v>
      </c>
      <c r="L108" s="72"/>
      <c r="M108" s="71"/>
      <c r="N108" s="73"/>
      <c r="O108" s="74">
        <v>-41.792999999999999</v>
      </c>
      <c r="P108" s="75">
        <v>3.3079999999999998</v>
      </c>
      <c r="Q108" s="173" t="s">
        <v>171</v>
      </c>
      <c r="R108" s="101">
        <v>4.5999999999999996</v>
      </c>
      <c r="S108" s="107"/>
      <c r="T108" s="106"/>
      <c r="U108" s="108"/>
      <c r="V108" s="109"/>
      <c r="W108" s="104"/>
      <c r="X108" s="105"/>
      <c r="Y108" s="108"/>
      <c r="Z108" s="100"/>
      <c r="AA108" s="115"/>
      <c r="AB108" s="105"/>
      <c r="AC108" s="100"/>
      <c r="AD108" s="118"/>
      <c r="AE108" s="117"/>
      <c r="AF108" s="116"/>
    </row>
    <row r="109" spans="1:32" x14ac:dyDescent="0.2">
      <c r="A109" s="49" t="str">
        <f>'Line List'!A155</f>
        <v>MR</v>
      </c>
      <c r="B109" s="50">
        <f>'Line List'!B155</f>
        <v>10119</v>
      </c>
      <c r="C109" s="50">
        <f>'Line List'!F155</f>
        <v>250</v>
      </c>
      <c r="D109" s="50" t="s">
        <v>154</v>
      </c>
      <c r="E109" s="51" t="s">
        <v>127</v>
      </c>
      <c r="F109" s="52" t="s">
        <v>143</v>
      </c>
      <c r="G109" s="53" t="str">
        <f>'Line List'!D155</f>
        <v>131T1010</v>
      </c>
      <c r="H109" s="54">
        <f>'Line List'!E155</f>
        <v>10120</v>
      </c>
      <c r="I109" s="69" t="str">
        <f>'Line List'!C155</f>
        <v xml:space="preserve">PS07-06 </v>
      </c>
      <c r="J109" s="79" t="s">
        <v>155</v>
      </c>
      <c r="K109" s="71" t="s">
        <v>142</v>
      </c>
      <c r="L109" s="72"/>
      <c r="M109" s="71"/>
      <c r="N109" s="73"/>
      <c r="O109" s="74">
        <v>-41.792999999999999</v>
      </c>
      <c r="P109" s="75">
        <v>3.3079999999999998</v>
      </c>
      <c r="Q109" s="173" t="s">
        <v>171</v>
      </c>
      <c r="R109" s="101">
        <v>4.5999999999999996</v>
      </c>
      <c r="S109" s="102"/>
      <c r="T109" s="103"/>
      <c r="U109" s="100"/>
      <c r="V109" s="100"/>
      <c r="W109" s="104"/>
      <c r="X109" s="105"/>
      <c r="Y109" s="100"/>
      <c r="Z109" s="100"/>
      <c r="AA109" s="115"/>
      <c r="AB109" s="105"/>
      <c r="AC109" s="100"/>
      <c r="AD109" s="116"/>
      <c r="AE109" s="117"/>
      <c r="AF109" s="116"/>
    </row>
    <row r="110" spans="1:32" x14ac:dyDescent="0.2">
      <c r="A110" s="49" t="str">
        <f>'Line List'!A156</f>
        <v>MR</v>
      </c>
      <c r="B110" s="50">
        <f>'Line List'!B156</f>
        <v>10119</v>
      </c>
      <c r="C110" s="50">
        <f>'Line List'!F156</f>
        <v>250</v>
      </c>
      <c r="D110" s="50" t="s">
        <v>154</v>
      </c>
      <c r="E110" s="51" t="s">
        <v>127</v>
      </c>
      <c r="F110" s="52" t="s">
        <v>143</v>
      </c>
      <c r="G110" s="53" t="str">
        <f>'Line List'!D156</f>
        <v>131T1010</v>
      </c>
      <c r="H110" s="54">
        <f>'Line List'!E156</f>
        <v>10120</v>
      </c>
      <c r="I110" s="69" t="str">
        <f>'Line List'!C156</f>
        <v xml:space="preserve">PS07-07 </v>
      </c>
      <c r="J110" s="79" t="s">
        <v>155</v>
      </c>
      <c r="K110" s="71" t="s">
        <v>142</v>
      </c>
      <c r="L110" s="72"/>
      <c r="M110" s="71"/>
      <c r="N110" s="73"/>
      <c r="O110" s="74">
        <v>-41.792999999999999</v>
      </c>
      <c r="P110" s="75">
        <v>3.3079999999999998</v>
      </c>
      <c r="Q110" s="173" t="s">
        <v>171</v>
      </c>
      <c r="R110" s="101">
        <v>4.5999999999999996</v>
      </c>
      <c r="S110" s="107"/>
      <c r="T110" s="106"/>
      <c r="U110" s="108"/>
      <c r="V110" s="109"/>
      <c r="W110" s="104"/>
      <c r="X110" s="105"/>
      <c r="Y110" s="108"/>
      <c r="Z110" s="100"/>
      <c r="AA110" s="115"/>
      <c r="AB110" s="105"/>
      <c r="AC110" s="100"/>
      <c r="AD110" s="118"/>
      <c r="AE110" s="117"/>
      <c r="AF110" s="116"/>
    </row>
    <row r="111" spans="1:32" x14ac:dyDescent="0.2">
      <c r="A111" s="49" t="str">
        <f>'Line List'!A158</f>
        <v>MR</v>
      </c>
      <c r="B111" s="50">
        <f>'Line List'!B158</f>
        <v>10120</v>
      </c>
      <c r="C111" s="50">
        <f>'Line List'!F158</f>
        <v>250</v>
      </c>
      <c r="D111" s="50" t="s">
        <v>154</v>
      </c>
      <c r="E111" s="51" t="s">
        <v>127</v>
      </c>
      <c r="F111" s="52" t="s">
        <v>143</v>
      </c>
      <c r="G111" s="53">
        <f>'Line List'!D158</f>
        <v>10119</v>
      </c>
      <c r="H111" s="54" t="str">
        <f>'Line List'!E158</f>
        <v>131P1009A</v>
      </c>
      <c r="I111" s="69" t="str">
        <f>'Line List'!C158</f>
        <v xml:space="preserve">PS07-07 </v>
      </c>
      <c r="J111" s="79" t="s">
        <v>155</v>
      </c>
      <c r="K111" s="71" t="s">
        <v>142</v>
      </c>
      <c r="L111" s="72"/>
      <c r="M111" s="76"/>
      <c r="N111" s="77"/>
      <c r="O111" s="74">
        <v>-41.792999999999999</v>
      </c>
      <c r="P111" s="75">
        <v>3.3079999999999998</v>
      </c>
      <c r="Q111" s="173" t="s">
        <v>171</v>
      </c>
      <c r="R111" s="101">
        <v>6.7</v>
      </c>
      <c r="S111" s="107"/>
      <c r="T111" s="106"/>
      <c r="U111" s="108"/>
      <c r="V111" s="109"/>
      <c r="W111" s="104"/>
      <c r="X111" s="105"/>
      <c r="Y111" s="108"/>
      <c r="Z111" s="100"/>
      <c r="AA111" s="115"/>
      <c r="AB111" s="105"/>
      <c r="AC111" s="100"/>
      <c r="AD111" s="118"/>
      <c r="AE111" s="117"/>
      <c r="AF111" s="116"/>
    </row>
    <row r="112" spans="1:32" x14ac:dyDescent="0.2">
      <c r="A112" s="49" t="str">
        <f>'Line List'!A160</f>
        <v>MR</v>
      </c>
      <c r="B112" s="50">
        <f>'Line List'!B160</f>
        <v>10121</v>
      </c>
      <c r="C112" s="50">
        <f>'Line List'!F160</f>
        <v>250</v>
      </c>
      <c r="D112" s="50" t="s">
        <v>154</v>
      </c>
      <c r="E112" s="51" t="s">
        <v>127</v>
      </c>
      <c r="F112" s="52" t="s">
        <v>143</v>
      </c>
      <c r="G112" s="53">
        <f>'Line List'!D160</f>
        <v>10119</v>
      </c>
      <c r="H112" s="54" t="str">
        <f>'Line List'!E160</f>
        <v>131P1009B</v>
      </c>
      <c r="I112" s="69" t="str">
        <f>'Line List'!C160</f>
        <v xml:space="preserve">PS07-07 </v>
      </c>
      <c r="J112" s="79" t="s">
        <v>155</v>
      </c>
      <c r="K112" s="71" t="s">
        <v>142</v>
      </c>
      <c r="L112" s="72"/>
      <c r="M112" s="76"/>
      <c r="N112" s="77"/>
      <c r="O112" s="74">
        <v>-41.792999999999999</v>
      </c>
      <c r="P112" s="75">
        <v>3.3079999999999998</v>
      </c>
      <c r="Q112" s="173" t="s">
        <v>171</v>
      </c>
      <c r="R112" s="101">
        <v>6.7</v>
      </c>
      <c r="S112" s="107"/>
      <c r="T112" s="106"/>
      <c r="U112" s="108"/>
      <c r="V112" s="109"/>
      <c r="W112" s="104"/>
      <c r="X112" s="105"/>
      <c r="Y112" s="108"/>
      <c r="Z112" s="100"/>
      <c r="AA112" s="115"/>
      <c r="AB112" s="105"/>
      <c r="AC112" s="100"/>
      <c r="AD112" s="118"/>
      <c r="AE112" s="117"/>
      <c r="AF112" s="116"/>
    </row>
    <row r="113" spans="1:32" x14ac:dyDescent="0.2">
      <c r="A113" s="49" t="str">
        <f>'Line List'!A161</f>
        <v>MR</v>
      </c>
      <c r="B113" s="50">
        <f>'Line List'!B161</f>
        <v>10122</v>
      </c>
      <c r="C113" s="50" t="s">
        <v>129</v>
      </c>
      <c r="D113" s="50" t="s">
        <v>154</v>
      </c>
      <c r="E113" s="51" t="s">
        <v>127</v>
      </c>
      <c r="F113" s="52" t="s">
        <v>143</v>
      </c>
      <c r="G113" s="53">
        <f>'Line List'!D161</f>
        <v>10129</v>
      </c>
      <c r="H113" s="54" t="str">
        <f>'Line List'!E161</f>
        <v>131T1010</v>
      </c>
      <c r="I113" s="69" t="str">
        <f>'Line List'!C161</f>
        <v xml:space="preserve">PS07-06 </v>
      </c>
      <c r="J113" s="79" t="s">
        <v>155</v>
      </c>
      <c r="K113" s="71" t="s">
        <v>142</v>
      </c>
      <c r="L113" s="72"/>
      <c r="M113" s="76"/>
      <c r="N113" s="77"/>
      <c r="O113" s="74">
        <v>-41.792999999999999</v>
      </c>
      <c r="P113" s="75">
        <v>3.3079999999999998</v>
      </c>
      <c r="Q113" s="173" t="s">
        <v>171</v>
      </c>
      <c r="R113" s="101">
        <v>4.5999999999999996</v>
      </c>
      <c r="S113" s="102"/>
      <c r="T113" s="103"/>
      <c r="U113" s="100"/>
      <c r="V113" s="100"/>
      <c r="W113" s="104"/>
      <c r="X113" s="105"/>
      <c r="Y113" s="100"/>
      <c r="Z113" s="100"/>
      <c r="AA113" s="115"/>
      <c r="AB113" s="105"/>
      <c r="AC113" s="100"/>
      <c r="AD113" s="116"/>
      <c r="AE113" s="117"/>
      <c r="AF113" s="116"/>
    </row>
    <row r="114" spans="1:32" x14ac:dyDescent="0.2">
      <c r="A114" s="49" t="str">
        <f>'Line List'!A163</f>
        <v>MR</v>
      </c>
      <c r="B114" s="50">
        <f>'Line List'!B163</f>
        <v>10123</v>
      </c>
      <c r="C114" s="50" t="s">
        <v>172</v>
      </c>
      <c r="D114" s="50" t="s">
        <v>154</v>
      </c>
      <c r="E114" s="51" t="s">
        <v>127</v>
      </c>
      <c r="F114" s="52"/>
      <c r="G114" s="53">
        <f>'Line List'!D163</f>
        <v>10129</v>
      </c>
      <c r="H114" s="54" t="str">
        <f>'Line List'!E163</f>
        <v>131SV1004</v>
      </c>
      <c r="I114" s="69" t="str">
        <f>'Line List'!C163</f>
        <v xml:space="preserve">PS07-07 </v>
      </c>
      <c r="J114" s="79" t="s">
        <v>155</v>
      </c>
      <c r="K114" s="71" t="s">
        <v>142</v>
      </c>
      <c r="L114" s="72"/>
      <c r="M114" s="76"/>
      <c r="N114" s="77"/>
      <c r="O114" s="74">
        <v>-41.792999999999999</v>
      </c>
      <c r="P114" s="75">
        <v>4.2770000000000001</v>
      </c>
      <c r="Q114" s="173" t="s">
        <v>171</v>
      </c>
      <c r="R114" s="101">
        <v>6.7</v>
      </c>
      <c r="S114" s="102"/>
      <c r="T114" s="103"/>
      <c r="U114" s="100"/>
      <c r="V114" s="100"/>
      <c r="W114" s="104"/>
      <c r="X114" s="105"/>
      <c r="Y114" s="100"/>
      <c r="Z114" s="100"/>
      <c r="AA114" s="115"/>
      <c r="AB114" s="105"/>
      <c r="AC114" s="100"/>
      <c r="AD114" s="116"/>
      <c r="AE114" s="117"/>
      <c r="AF114" s="116"/>
    </row>
    <row r="115" spans="1:32" x14ac:dyDescent="0.2">
      <c r="A115" s="49" t="str">
        <f>'Line List'!A168</f>
        <v>MR</v>
      </c>
      <c r="B115" s="50">
        <f>'Line List'!B168</f>
        <v>10125</v>
      </c>
      <c r="C115" s="50" t="s">
        <v>172</v>
      </c>
      <c r="D115" s="50" t="s">
        <v>154</v>
      </c>
      <c r="E115" s="51" t="s">
        <v>127</v>
      </c>
      <c r="F115" s="52"/>
      <c r="G115" s="53">
        <f>'Line List'!D168</f>
        <v>10129</v>
      </c>
      <c r="H115" s="54" t="str">
        <f>'Line List'!E168</f>
        <v>131SV1005</v>
      </c>
      <c r="I115" s="69" t="str">
        <f>'Line List'!C168</f>
        <v xml:space="preserve">PS07-07 </v>
      </c>
      <c r="J115" s="79" t="s">
        <v>155</v>
      </c>
      <c r="K115" s="71" t="s">
        <v>142</v>
      </c>
      <c r="L115" s="72"/>
      <c r="M115" s="76"/>
      <c r="N115" s="77"/>
      <c r="O115" s="74">
        <v>-41.792999999999999</v>
      </c>
      <c r="P115" s="75">
        <v>4.2770000000000001</v>
      </c>
      <c r="Q115" s="173" t="s">
        <v>171</v>
      </c>
      <c r="R115" s="101">
        <v>6.7</v>
      </c>
      <c r="S115" s="102"/>
      <c r="T115" s="103"/>
      <c r="U115" s="100"/>
      <c r="V115" s="100"/>
      <c r="W115" s="104"/>
      <c r="X115" s="105"/>
      <c r="Y115" s="100"/>
      <c r="Z115" s="100"/>
      <c r="AA115" s="115"/>
      <c r="AB115" s="105"/>
      <c r="AC115" s="100"/>
      <c r="AD115" s="116"/>
      <c r="AE115" s="117"/>
      <c r="AF115" s="116"/>
    </row>
    <row r="116" spans="1:32" x14ac:dyDescent="0.2">
      <c r="A116" s="49" t="str">
        <f>'Line List'!A177</f>
        <v>MR</v>
      </c>
      <c r="B116" s="50">
        <f>'Line List'!B177</f>
        <v>10129</v>
      </c>
      <c r="C116" s="50">
        <f>'Line List'!F177</f>
        <v>150</v>
      </c>
      <c r="D116" s="50" t="s">
        <v>154</v>
      </c>
      <c r="E116" s="51" t="s">
        <v>127</v>
      </c>
      <c r="F116" s="52" t="s">
        <v>143</v>
      </c>
      <c r="G116" s="53" t="str">
        <f>'Line List'!D177</f>
        <v>131P1009B</v>
      </c>
      <c r="H116" s="54">
        <f>'Line List'!E177</f>
        <v>10122</v>
      </c>
      <c r="I116" s="69" t="str">
        <f>'Line List'!C177</f>
        <v xml:space="preserve">PS07-07 </v>
      </c>
      <c r="J116" s="79" t="s">
        <v>155</v>
      </c>
      <c r="K116" s="71" t="s">
        <v>142</v>
      </c>
      <c r="L116" s="72"/>
      <c r="M116" s="76"/>
      <c r="N116" s="77"/>
      <c r="O116" s="74">
        <v>-41.89</v>
      </c>
      <c r="P116" s="75">
        <v>4.28</v>
      </c>
      <c r="Q116" s="173" t="s">
        <v>132</v>
      </c>
      <c r="R116" s="101">
        <v>6.7</v>
      </c>
      <c r="S116" s="107"/>
      <c r="T116" s="106"/>
      <c r="U116" s="108"/>
      <c r="V116" s="109"/>
      <c r="W116" s="104"/>
      <c r="X116" s="105"/>
      <c r="Y116" s="108"/>
      <c r="Z116" s="100"/>
      <c r="AA116" s="115"/>
      <c r="AB116" s="105"/>
      <c r="AC116" s="100"/>
      <c r="AD116" s="118"/>
      <c r="AE116" s="117"/>
      <c r="AF116" s="116"/>
    </row>
    <row r="117" spans="1:32" x14ac:dyDescent="0.2">
      <c r="A117" s="49" t="str">
        <f>'Line List'!A179</f>
        <v>MR</v>
      </c>
      <c r="B117" s="50">
        <f>'Line List'!B179</f>
        <v>10131</v>
      </c>
      <c r="C117" s="50">
        <f>'Line List'!F179</f>
        <v>150</v>
      </c>
      <c r="D117" s="50" t="s">
        <v>154</v>
      </c>
      <c r="E117" s="51" t="s">
        <v>127</v>
      </c>
      <c r="F117" s="52" t="s">
        <v>143</v>
      </c>
      <c r="G117" s="53">
        <f>'Line List'!D179</f>
        <v>10129</v>
      </c>
      <c r="H117" s="54" t="str">
        <f>'Line List'!E179</f>
        <v>131T1001</v>
      </c>
      <c r="I117" s="69" t="str">
        <f>'Line List'!C179</f>
        <v xml:space="preserve">PS07-07 </v>
      </c>
      <c r="J117" s="79" t="s">
        <v>155</v>
      </c>
      <c r="K117" s="71" t="s">
        <v>142</v>
      </c>
      <c r="L117" s="72"/>
      <c r="M117" s="76"/>
      <c r="N117" s="77"/>
      <c r="O117" s="74">
        <v>-41.89</v>
      </c>
      <c r="P117" s="75">
        <v>4.28</v>
      </c>
      <c r="Q117" s="173" t="s">
        <v>132</v>
      </c>
      <c r="R117" s="101">
        <v>6.7</v>
      </c>
      <c r="S117" s="107"/>
      <c r="T117" s="106"/>
      <c r="U117" s="108"/>
      <c r="V117" s="109"/>
      <c r="W117" s="104"/>
      <c r="X117" s="105"/>
      <c r="Y117" s="108"/>
      <c r="Z117" s="100"/>
      <c r="AA117" s="115"/>
      <c r="AB117" s="105"/>
      <c r="AC117" s="100"/>
      <c r="AD117" s="118"/>
      <c r="AE117" s="117"/>
      <c r="AF117" s="116"/>
    </row>
    <row r="118" spans="1:32" x14ac:dyDescent="0.2">
      <c r="A118" s="49" t="str">
        <f>'Line List'!A181</f>
        <v>MR</v>
      </c>
      <c r="B118" s="50">
        <f>'Line List'!B181</f>
        <v>10131</v>
      </c>
      <c r="C118" s="50">
        <f>'Line List'!F181</f>
        <v>200</v>
      </c>
      <c r="D118" s="50" t="s">
        <v>154</v>
      </c>
      <c r="E118" s="51" t="s">
        <v>127</v>
      </c>
      <c r="F118" s="52" t="s">
        <v>143</v>
      </c>
      <c r="G118" s="53">
        <f>'Line List'!D181</f>
        <v>10129</v>
      </c>
      <c r="H118" s="54" t="str">
        <f>'Line List'!E181</f>
        <v>131T1001</v>
      </c>
      <c r="I118" s="69" t="str">
        <f>'Line List'!C181</f>
        <v xml:space="preserve">PS07-11 </v>
      </c>
      <c r="J118" s="79" t="s">
        <v>155</v>
      </c>
      <c r="K118" s="71" t="s">
        <v>142</v>
      </c>
      <c r="L118" s="72"/>
      <c r="M118" s="76"/>
      <c r="N118" s="77"/>
      <c r="O118" s="74">
        <v>-41.89</v>
      </c>
      <c r="P118" s="75">
        <v>4.28</v>
      </c>
      <c r="Q118" s="173" t="s">
        <v>132</v>
      </c>
      <c r="R118" s="101">
        <v>6.7</v>
      </c>
      <c r="S118" s="107"/>
      <c r="T118" s="106"/>
      <c r="U118" s="108"/>
      <c r="V118" s="109"/>
      <c r="W118" s="104"/>
      <c r="X118" s="105"/>
      <c r="Y118" s="108"/>
      <c r="Z118" s="100"/>
      <c r="AA118" s="115"/>
      <c r="AB118" s="105"/>
      <c r="AC118" s="100"/>
      <c r="AD118" s="118"/>
      <c r="AE118" s="117"/>
      <c r="AF118" s="116"/>
    </row>
    <row r="119" spans="1:32" x14ac:dyDescent="0.2">
      <c r="A119" s="49" t="str">
        <f>'Line List'!A184</f>
        <v>MRS</v>
      </c>
      <c r="B119" s="50">
        <f>'Line List'!B184</f>
        <v>10134</v>
      </c>
      <c r="C119" s="50">
        <f>'Line List'!F184</f>
        <v>200</v>
      </c>
      <c r="D119" s="50" t="s">
        <v>126</v>
      </c>
      <c r="E119" s="51" t="s">
        <v>127</v>
      </c>
      <c r="F119" s="52" t="s">
        <v>143</v>
      </c>
      <c r="G119" s="53" t="str">
        <f>'Line List'!D184</f>
        <v>131T1010</v>
      </c>
      <c r="H119" s="54" t="s">
        <v>173</v>
      </c>
      <c r="I119" s="69" t="str">
        <f>'Line List'!C184</f>
        <v xml:space="preserve">PS07-06 </v>
      </c>
      <c r="J119" s="70" t="s">
        <v>156</v>
      </c>
      <c r="K119" s="71" t="s">
        <v>142</v>
      </c>
      <c r="L119" s="72"/>
      <c r="M119" s="71"/>
      <c r="N119" s="73"/>
      <c r="O119" s="74">
        <v>-37.085999999999999</v>
      </c>
      <c r="P119" s="75">
        <v>3.3530000000000002</v>
      </c>
      <c r="Q119" s="173" t="s">
        <v>128</v>
      </c>
      <c r="R119" s="101">
        <v>4.2</v>
      </c>
      <c r="S119" s="107"/>
      <c r="T119" s="106"/>
      <c r="U119" s="108"/>
      <c r="V119" s="109"/>
      <c r="W119" s="104"/>
      <c r="X119" s="105"/>
      <c r="Y119" s="108"/>
      <c r="Z119" s="100"/>
      <c r="AA119" s="115"/>
      <c r="AB119" s="105"/>
      <c r="AC119" s="100"/>
      <c r="AD119" s="118"/>
      <c r="AE119" s="117"/>
      <c r="AF119" s="116"/>
    </row>
    <row r="120" spans="1:32" x14ac:dyDescent="0.2">
      <c r="A120" s="49" t="str">
        <f>'Line List'!A185</f>
        <v>MRS</v>
      </c>
      <c r="B120" s="50">
        <f>'Line List'!B185</f>
        <v>10134</v>
      </c>
      <c r="C120" s="50">
        <f>'Line List'!F185</f>
        <v>150</v>
      </c>
      <c r="D120" s="50" t="s">
        <v>126</v>
      </c>
      <c r="E120" s="51" t="s">
        <v>127</v>
      </c>
      <c r="F120" s="52" t="s">
        <v>143</v>
      </c>
      <c r="G120" s="53" t="str">
        <f>'Line List'!D185</f>
        <v>131T1010</v>
      </c>
      <c r="H120" s="54" t="s">
        <v>173</v>
      </c>
      <c r="I120" s="69" t="s">
        <v>174</v>
      </c>
      <c r="J120" s="70" t="s">
        <v>156</v>
      </c>
      <c r="K120" s="71" t="s">
        <v>142</v>
      </c>
      <c r="L120" s="72"/>
      <c r="M120" s="71"/>
      <c r="N120" s="73"/>
      <c r="O120" s="74">
        <v>-37.085999999999999</v>
      </c>
      <c r="P120" s="75">
        <v>3.3530000000000002</v>
      </c>
      <c r="Q120" s="173" t="s">
        <v>128</v>
      </c>
      <c r="R120" s="101">
        <v>4.2</v>
      </c>
      <c r="S120" s="102"/>
      <c r="T120" s="103"/>
      <c r="U120" s="100"/>
      <c r="V120" s="100"/>
      <c r="W120" s="104"/>
      <c r="X120" s="105"/>
      <c r="Y120" s="100"/>
      <c r="Z120" s="100"/>
      <c r="AA120" s="115"/>
      <c r="AB120" s="105"/>
      <c r="AC120" s="100"/>
      <c r="AD120" s="116"/>
      <c r="AE120" s="117"/>
      <c r="AF120" s="116"/>
    </row>
    <row r="121" spans="1:32" x14ac:dyDescent="0.2">
      <c r="A121" s="49" t="str">
        <f>'Line List'!A186</f>
        <v>MRS</v>
      </c>
      <c r="B121" s="50" t="s">
        <v>175</v>
      </c>
      <c r="C121" s="50" t="s">
        <v>133</v>
      </c>
      <c r="D121" s="50" t="s">
        <v>176</v>
      </c>
      <c r="E121" s="51" t="s">
        <v>127</v>
      </c>
      <c r="F121" s="52" t="s">
        <v>143</v>
      </c>
      <c r="G121" s="53">
        <f>'Line List'!D186</f>
        <v>10134</v>
      </c>
      <c r="H121" s="54" t="s">
        <v>177</v>
      </c>
      <c r="I121" s="69" t="s">
        <v>174</v>
      </c>
      <c r="J121" s="70" t="s">
        <v>156</v>
      </c>
      <c r="K121" s="71" t="s">
        <v>142</v>
      </c>
      <c r="L121" s="72"/>
      <c r="M121" s="71"/>
      <c r="N121" s="73"/>
      <c r="O121" s="74">
        <v>-37.085999999999999</v>
      </c>
      <c r="P121" s="75">
        <v>3.3530000000000002</v>
      </c>
      <c r="Q121" s="173" t="s">
        <v>128</v>
      </c>
      <c r="R121" s="101">
        <v>6.7</v>
      </c>
      <c r="S121" s="102"/>
      <c r="T121" s="103"/>
      <c r="U121" s="100"/>
      <c r="V121" s="100"/>
      <c r="W121" s="104"/>
      <c r="X121" s="105"/>
      <c r="Y121" s="100"/>
      <c r="Z121" s="100"/>
      <c r="AA121" s="115"/>
      <c r="AB121" s="105"/>
      <c r="AC121" s="100"/>
      <c r="AD121" s="116"/>
      <c r="AE121" s="117"/>
      <c r="AF121" s="116"/>
    </row>
    <row r="122" spans="1:32" x14ac:dyDescent="0.2">
      <c r="A122" s="49" t="str">
        <f>'Line List'!A187</f>
        <v>MRS</v>
      </c>
      <c r="B122" s="50" t="s">
        <v>178</v>
      </c>
      <c r="C122" s="50" t="s">
        <v>133</v>
      </c>
      <c r="D122" s="50" t="s">
        <v>176</v>
      </c>
      <c r="E122" s="51" t="s">
        <v>127</v>
      </c>
      <c r="F122" s="52" t="s">
        <v>143</v>
      </c>
      <c r="G122" s="53">
        <f>'Line List'!D187</f>
        <v>10134</v>
      </c>
      <c r="H122" s="54" t="s">
        <v>179</v>
      </c>
      <c r="I122" s="69" t="s">
        <v>174</v>
      </c>
      <c r="J122" s="70" t="s">
        <v>156</v>
      </c>
      <c r="K122" s="71" t="s">
        <v>142</v>
      </c>
      <c r="L122" s="72"/>
      <c r="M122" s="71"/>
      <c r="N122" s="73"/>
      <c r="O122" s="74">
        <v>-37.085999999999999</v>
      </c>
      <c r="P122" s="75">
        <v>3.3530000000000002</v>
      </c>
      <c r="Q122" s="173" t="s">
        <v>128</v>
      </c>
      <c r="R122" s="101">
        <v>6.7</v>
      </c>
      <c r="S122" s="102"/>
      <c r="T122" s="103"/>
      <c r="U122" s="100"/>
      <c r="V122" s="100"/>
      <c r="W122" s="104"/>
      <c r="X122" s="105"/>
      <c r="Y122" s="100"/>
      <c r="Z122" s="100"/>
      <c r="AA122" s="115"/>
      <c r="AB122" s="105"/>
      <c r="AC122" s="100"/>
      <c r="AD122" s="116"/>
      <c r="AE122" s="117"/>
      <c r="AF122" s="116"/>
    </row>
    <row r="123" spans="1:32" x14ac:dyDescent="0.2">
      <c r="A123" s="49" t="str">
        <f>'Line List'!A186</f>
        <v>MRS</v>
      </c>
      <c r="B123" s="50">
        <f>'Line List'!B186</f>
        <v>10135</v>
      </c>
      <c r="C123" s="50" t="s">
        <v>133</v>
      </c>
      <c r="D123" s="50" t="s">
        <v>126</v>
      </c>
      <c r="E123" s="51" t="s">
        <v>127</v>
      </c>
      <c r="F123" s="52" t="s">
        <v>143</v>
      </c>
      <c r="G123" s="53">
        <f>'Line List'!D186</f>
        <v>10134</v>
      </c>
      <c r="H123" s="54" t="s">
        <v>173</v>
      </c>
      <c r="I123" s="69" t="s">
        <v>174</v>
      </c>
      <c r="J123" s="70" t="s">
        <v>156</v>
      </c>
      <c r="K123" s="71" t="s">
        <v>142</v>
      </c>
      <c r="L123" s="72"/>
      <c r="M123" s="71"/>
      <c r="N123" s="73"/>
      <c r="O123" s="74">
        <v>-37.085999999999999</v>
      </c>
      <c r="P123" s="75">
        <v>3.3530000000000002</v>
      </c>
      <c r="Q123" s="173" t="s">
        <v>180</v>
      </c>
      <c r="R123" s="101">
        <v>6.7</v>
      </c>
      <c r="S123" s="102"/>
      <c r="T123" s="103"/>
      <c r="U123" s="100"/>
      <c r="V123" s="100"/>
      <c r="W123" s="104"/>
      <c r="X123" s="105"/>
      <c r="Y123" s="100"/>
      <c r="Z123" s="100"/>
      <c r="AA123" s="115"/>
      <c r="AB123" s="105"/>
      <c r="AC123" s="100"/>
      <c r="AD123" s="116"/>
      <c r="AE123" s="117"/>
      <c r="AF123" s="116"/>
    </row>
    <row r="124" spans="1:32" x14ac:dyDescent="0.2">
      <c r="A124" s="49" t="str">
        <f>'Line List'!A186</f>
        <v>MRS</v>
      </c>
      <c r="B124" s="50">
        <f>'Line List'!B187</f>
        <v>10135</v>
      </c>
      <c r="C124" s="50" t="s">
        <v>133</v>
      </c>
      <c r="D124" s="50" t="s">
        <v>126</v>
      </c>
      <c r="E124" s="51" t="s">
        <v>127</v>
      </c>
      <c r="F124" s="52" t="s">
        <v>143</v>
      </c>
      <c r="G124" s="53">
        <f>'Line List'!D186</f>
        <v>10134</v>
      </c>
      <c r="H124" s="54" t="s">
        <v>173</v>
      </c>
      <c r="I124" s="69" t="s">
        <v>174</v>
      </c>
      <c r="J124" s="70" t="s">
        <v>156</v>
      </c>
      <c r="K124" s="71" t="s">
        <v>142</v>
      </c>
      <c r="L124" s="72"/>
      <c r="M124" s="71"/>
      <c r="N124" s="73"/>
      <c r="O124" s="74">
        <v>-37.085999999999999</v>
      </c>
      <c r="P124" s="75">
        <v>3.3530000000000002</v>
      </c>
      <c r="Q124" s="173" t="s">
        <v>180</v>
      </c>
      <c r="R124" s="101">
        <v>6.7</v>
      </c>
      <c r="S124" s="102"/>
      <c r="T124" s="103"/>
      <c r="U124" s="100"/>
      <c r="V124" s="100"/>
      <c r="W124" s="104"/>
      <c r="X124" s="105"/>
      <c r="Y124" s="100"/>
      <c r="Z124" s="100"/>
      <c r="AA124" s="115"/>
      <c r="AB124" s="105"/>
      <c r="AC124" s="100"/>
      <c r="AD124" s="116"/>
      <c r="AE124" s="117"/>
      <c r="AF124" s="116"/>
    </row>
    <row r="125" spans="1:32" x14ac:dyDescent="0.2">
      <c r="A125" s="49" t="str">
        <f>'Line List'!A187</f>
        <v>MRS</v>
      </c>
      <c r="B125" s="50">
        <f>'Line List'!B187</f>
        <v>10135</v>
      </c>
      <c r="C125" s="50">
        <f>'Line List'!F187</f>
        <v>150</v>
      </c>
      <c r="D125" s="50" t="s">
        <v>176</v>
      </c>
      <c r="E125" s="51" t="s">
        <v>127</v>
      </c>
      <c r="F125" s="52" t="s">
        <v>143</v>
      </c>
      <c r="G125" s="53" t="s">
        <v>173</v>
      </c>
      <c r="H125" s="54" t="str">
        <f>'Line List'!E187</f>
        <v>131T1001</v>
      </c>
      <c r="I125" s="69" t="s">
        <v>181</v>
      </c>
      <c r="J125" s="70" t="s">
        <v>156</v>
      </c>
      <c r="K125" s="71" t="s">
        <v>142</v>
      </c>
      <c r="L125" s="72"/>
      <c r="M125" s="71"/>
      <c r="N125" s="73"/>
      <c r="O125" s="74">
        <v>-37.085999999999999</v>
      </c>
      <c r="P125" s="75">
        <v>4.28</v>
      </c>
      <c r="Q125" s="173" t="s">
        <v>180</v>
      </c>
      <c r="R125" s="101">
        <v>6.7</v>
      </c>
      <c r="S125" s="102"/>
      <c r="T125" s="103"/>
      <c r="U125" s="100"/>
      <c r="V125" s="100"/>
      <c r="W125" s="104"/>
      <c r="X125" s="105"/>
      <c r="Y125" s="100"/>
      <c r="Z125" s="100"/>
      <c r="AA125" s="115"/>
      <c r="AB125" s="105"/>
      <c r="AC125" s="100"/>
      <c r="AD125" s="116"/>
      <c r="AE125" s="117"/>
      <c r="AF125" s="118"/>
    </row>
    <row r="126" spans="1:32" x14ac:dyDescent="0.2">
      <c r="A126" s="49" t="str">
        <f>'Line List'!A188</f>
        <v>MRS</v>
      </c>
      <c r="B126" s="50">
        <f>'Line List'!B188</f>
        <v>10135</v>
      </c>
      <c r="C126" s="50">
        <f>'Line List'!F188</f>
        <v>150</v>
      </c>
      <c r="D126" s="50" t="s">
        <v>176</v>
      </c>
      <c r="E126" s="51" t="s">
        <v>127</v>
      </c>
      <c r="F126" s="52" t="s">
        <v>143</v>
      </c>
      <c r="G126" s="53" t="s">
        <v>173</v>
      </c>
      <c r="H126" s="54" t="str">
        <f>'Line List'!E188</f>
        <v>131T1001</v>
      </c>
      <c r="I126" s="69" t="s">
        <v>174</v>
      </c>
      <c r="J126" s="70" t="s">
        <v>156</v>
      </c>
      <c r="K126" s="71" t="s">
        <v>142</v>
      </c>
      <c r="L126" s="72"/>
      <c r="M126" s="71"/>
      <c r="N126" s="73"/>
      <c r="O126" s="74">
        <v>-37.085999999999999</v>
      </c>
      <c r="P126" s="75">
        <v>4.28</v>
      </c>
      <c r="Q126" s="173" t="s">
        <v>180</v>
      </c>
      <c r="R126" s="101">
        <v>6.7</v>
      </c>
      <c r="S126" s="107"/>
      <c r="T126" s="106"/>
      <c r="U126" s="108"/>
      <c r="V126" s="109"/>
      <c r="W126" s="104"/>
      <c r="X126" s="105"/>
      <c r="Y126" s="108"/>
      <c r="Z126" s="100"/>
      <c r="AA126" s="115"/>
      <c r="AB126" s="105"/>
      <c r="AC126" s="100"/>
      <c r="AD126" s="118"/>
      <c r="AE126" s="117"/>
      <c r="AF126" s="116"/>
    </row>
    <row r="127" spans="1:32" x14ac:dyDescent="0.2">
      <c r="A127" s="49" t="str">
        <f>'Line List'!A189</f>
        <v>FS</v>
      </c>
      <c r="B127" s="50">
        <f>'Line List'!B189</f>
        <v>10140</v>
      </c>
      <c r="C127" s="50" t="s">
        <v>168</v>
      </c>
      <c r="D127" s="50" t="s">
        <v>130</v>
      </c>
      <c r="E127" s="51" t="s">
        <v>127</v>
      </c>
      <c r="F127" s="52" t="s">
        <v>122</v>
      </c>
      <c r="G127" s="53" t="str">
        <f>'Line List'!D189</f>
        <v>131V1002</v>
      </c>
      <c r="H127" s="54" t="str">
        <f>'Line List'!E189</f>
        <v>131V1003</v>
      </c>
      <c r="I127" s="69" t="str">
        <f>'Line List'!C189</f>
        <v xml:space="preserve">PS07-16 </v>
      </c>
      <c r="J127" s="79" t="s">
        <v>182</v>
      </c>
      <c r="K127" s="71" t="s">
        <v>124</v>
      </c>
      <c r="L127" s="72"/>
      <c r="M127" s="76"/>
      <c r="N127" s="77"/>
      <c r="O127" s="74">
        <v>-35.521000000000001</v>
      </c>
      <c r="P127" s="75">
        <v>1.3</v>
      </c>
      <c r="Q127" s="172" t="s">
        <v>132</v>
      </c>
      <c r="R127" s="101">
        <v>1.6</v>
      </c>
      <c r="S127" s="102"/>
      <c r="T127" s="103"/>
      <c r="U127" s="100"/>
      <c r="V127" s="100"/>
      <c r="W127" s="104"/>
      <c r="X127" s="105"/>
      <c r="Y127" s="100"/>
      <c r="Z127" s="100"/>
      <c r="AA127" s="115"/>
      <c r="AB127" s="105"/>
      <c r="AC127" s="100"/>
      <c r="AD127" s="116"/>
      <c r="AE127" s="117"/>
      <c r="AF127" s="118"/>
    </row>
    <row r="128" spans="1:32" x14ac:dyDescent="0.2">
      <c r="A128" s="49" t="str">
        <f>'Line List'!A192</f>
        <v>FS</v>
      </c>
      <c r="B128" s="50">
        <f>'Line List'!B192</f>
        <v>10141</v>
      </c>
      <c r="C128" s="50" t="s">
        <v>183</v>
      </c>
      <c r="D128" s="50" t="s">
        <v>130</v>
      </c>
      <c r="E128" s="51" t="s">
        <v>127</v>
      </c>
      <c r="F128" s="52" t="s">
        <v>122</v>
      </c>
      <c r="G128" s="53">
        <f>'Line List'!D192</f>
        <v>10140</v>
      </c>
      <c r="H128" s="54" t="str">
        <f>'Line List'!E192</f>
        <v>131SV1007A</v>
      </c>
      <c r="I128" s="69" t="str">
        <f>'Line List'!C192</f>
        <v xml:space="preserve">PS07-16 </v>
      </c>
      <c r="J128" s="79" t="s">
        <v>182</v>
      </c>
      <c r="K128" s="71" t="s">
        <v>124</v>
      </c>
      <c r="L128" s="72"/>
      <c r="M128" s="76"/>
      <c r="N128" s="77"/>
      <c r="O128" s="74">
        <v>-35.521000000000001</v>
      </c>
      <c r="P128" s="75">
        <v>1.3</v>
      </c>
      <c r="Q128" s="172" t="s">
        <v>132</v>
      </c>
      <c r="R128" s="101">
        <v>1.6</v>
      </c>
      <c r="S128" s="107"/>
      <c r="T128" s="106"/>
      <c r="U128" s="108"/>
      <c r="V128" s="109"/>
      <c r="W128" s="104"/>
      <c r="X128" s="105"/>
      <c r="Y128" s="108"/>
      <c r="Z128" s="100"/>
      <c r="AA128" s="115"/>
      <c r="AB128" s="105"/>
      <c r="AC128" s="100"/>
      <c r="AD128" s="118"/>
      <c r="AE128" s="117"/>
      <c r="AF128" s="116"/>
    </row>
    <row r="129" spans="1:32" x14ac:dyDescent="0.2">
      <c r="A129" s="49" t="str">
        <f>'Line List'!A194</f>
        <v>FL</v>
      </c>
      <c r="B129" s="50">
        <f>'Line List'!B194</f>
        <v>10142</v>
      </c>
      <c r="C129" s="50" t="s">
        <v>139</v>
      </c>
      <c r="D129" s="50" t="s">
        <v>134</v>
      </c>
      <c r="E129" s="51"/>
      <c r="F129" s="52" t="s">
        <v>122</v>
      </c>
      <c r="G129" s="53" t="str">
        <f>'Line List'!D194</f>
        <v>131SV1007B</v>
      </c>
      <c r="H129" s="54" t="s">
        <v>184</v>
      </c>
      <c r="I129" s="69" t="str">
        <f>'Line List'!C194</f>
        <v xml:space="preserve">PS07-16 </v>
      </c>
      <c r="J129" s="79" t="s">
        <v>161</v>
      </c>
      <c r="K129" s="71" t="s">
        <v>124</v>
      </c>
      <c r="L129" s="72"/>
      <c r="M129" s="71"/>
      <c r="N129" s="73"/>
      <c r="O129" s="74"/>
      <c r="P129" s="75"/>
      <c r="Q129" s="172" t="s">
        <v>132</v>
      </c>
      <c r="R129" s="101">
        <v>0.5</v>
      </c>
      <c r="S129" s="107"/>
      <c r="T129" s="106"/>
      <c r="U129" s="108"/>
      <c r="V129" s="109"/>
      <c r="W129" s="104"/>
      <c r="X129" s="105"/>
      <c r="Y129" s="108"/>
      <c r="Z129" s="100"/>
      <c r="AA129" s="115"/>
      <c r="AB129" s="105"/>
      <c r="AC129" s="100"/>
      <c r="AD129" s="118"/>
      <c r="AE129" s="117"/>
      <c r="AF129" s="116"/>
    </row>
    <row r="130" spans="1:32" x14ac:dyDescent="0.2">
      <c r="A130" s="49" t="str">
        <f>'Line List'!A195</f>
        <v>FL</v>
      </c>
      <c r="B130" s="50">
        <f>'Line List'!B195</f>
        <v>10142</v>
      </c>
      <c r="C130" s="50" t="s">
        <v>139</v>
      </c>
      <c r="D130" s="50" t="s">
        <v>134</v>
      </c>
      <c r="E130" s="51"/>
      <c r="F130" s="52" t="s">
        <v>122</v>
      </c>
      <c r="G130" s="53" t="str">
        <f>'Line List'!D195</f>
        <v>131SV1007B</v>
      </c>
      <c r="H130" s="54" t="s">
        <v>184</v>
      </c>
      <c r="I130" s="69" t="str">
        <f>'Line List'!C195</f>
        <v xml:space="preserve">PS07-60 </v>
      </c>
      <c r="J130" s="79" t="s">
        <v>161</v>
      </c>
      <c r="K130" s="71" t="s">
        <v>124</v>
      </c>
      <c r="L130" s="72"/>
      <c r="M130" s="71"/>
      <c r="N130" s="73"/>
      <c r="O130" s="74"/>
      <c r="P130" s="75"/>
      <c r="Q130" s="172" t="s">
        <v>132</v>
      </c>
      <c r="R130" s="101">
        <v>0.5</v>
      </c>
      <c r="S130" s="102"/>
      <c r="T130" s="103"/>
      <c r="U130" s="100"/>
      <c r="V130" s="100"/>
      <c r="W130" s="104"/>
      <c r="X130" s="105"/>
      <c r="Y130" s="100"/>
      <c r="Z130" s="100"/>
      <c r="AA130" s="115"/>
      <c r="AB130" s="105"/>
      <c r="AC130" s="100"/>
      <c r="AD130" s="116"/>
      <c r="AE130" s="117"/>
      <c r="AF130" s="116"/>
    </row>
    <row r="131" spans="1:32" x14ac:dyDescent="0.2">
      <c r="A131" s="49" t="str">
        <f>'Line List'!A196</f>
        <v>FS</v>
      </c>
      <c r="B131" s="50">
        <f>'Line List'!B196</f>
        <v>10143</v>
      </c>
      <c r="C131" s="50">
        <f>'Line List'!F196</f>
        <v>100</v>
      </c>
      <c r="D131" s="50" t="s">
        <v>130</v>
      </c>
      <c r="E131" s="51" t="s">
        <v>127</v>
      </c>
      <c r="F131" s="52" t="s">
        <v>122</v>
      </c>
      <c r="G131" s="53" t="str">
        <f>'Line List'!D196</f>
        <v>131V1003</v>
      </c>
      <c r="H131" s="54">
        <f>'Line List'!E196</f>
        <v>10144</v>
      </c>
      <c r="I131" s="69" t="str">
        <f>'Line List'!C196</f>
        <v xml:space="preserve">PS07-17 </v>
      </c>
      <c r="J131" s="79" t="s">
        <v>182</v>
      </c>
      <c r="K131" s="71" t="s">
        <v>124</v>
      </c>
      <c r="L131" s="72"/>
      <c r="M131" s="71"/>
      <c r="N131" s="73"/>
      <c r="O131" s="74">
        <v>-35.57</v>
      </c>
      <c r="P131" s="75">
        <v>1.3</v>
      </c>
      <c r="Q131" s="172" t="s">
        <v>132</v>
      </c>
      <c r="R131" s="101">
        <v>1.6</v>
      </c>
      <c r="S131" s="107"/>
      <c r="T131" s="106"/>
      <c r="U131" s="108"/>
      <c r="V131" s="109"/>
      <c r="W131" s="104"/>
      <c r="X131" s="105"/>
      <c r="Y131" s="108"/>
      <c r="Z131" s="100"/>
      <c r="AA131" s="115"/>
      <c r="AB131" s="105"/>
      <c r="AC131" s="100"/>
      <c r="AD131" s="118"/>
      <c r="AE131" s="117"/>
      <c r="AF131" s="116"/>
    </row>
    <row r="132" spans="1:32" x14ac:dyDescent="0.2">
      <c r="A132" s="49" t="str">
        <f>'Line List'!A198</f>
        <v>FS</v>
      </c>
      <c r="B132" s="50">
        <f>'Line List'!B198</f>
        <v>10143</v>
      </c>
      <c r="C132" s="50" t="s">
        <v>159</v>
      </c>
      <c r="D132" s="50" t="s">
        <v>130</v>
      </c>
      <c r="E132" s="51" t="s">
        <v>127</v>
      </c>
      <c r="F132" s="52" t="s">
        <v>122</v>
      </c>
      <c r="G132" s="53" t="str">
        <f>'Line List'!D198</f>
        <v>131V1003</v>
      </c>
      <c r="H132" s="54">
        <f>'Line List'!E198</f>
        <v>10144</v>
      </c>
      <c r="I132" s="69" t="str">
        <f>'Line List'!C198</f>
        <v xml:space="preserve">PS07-20 </v>
      </c>
      <c r="J132" s="79" t="s">
        <v>182</v>
      </c>
      <c r="K132" s="71" t="s">
        <v>124</v>
      </c>
      <c r="L132" s="72"/>
      <c r="M132" s="71"/>
      <c r="N132" s="73"/>
      <c r="O132" s="74">
        <v>-35.57</v>
      </c>
      <c r="P132" s="75">
        <v>1.3</v>
      </c>
      <c r="Q132" s="172" t="s">
        <v>132</v>
      </c>
      <c r="R132" s="101">
        <v>1.6</v>
      </c>
      <c r="S132" s="107"/>
      <c r="T132" s="106"/>
      <c r="U132" s="108"/>
      <c r="V132" s="109"/>
      <c r="W132" s="104"/>
      <c r="X132" s="105"/>
      <c r="Y132" s="108"/>
      <c r="Z132" s="100"/>
      <c r="AA132" s="115"/>
      <c r="AB132" s="105"/>
      <c r="AC132" s="100"/>
      <c r="AD132" s="118"/>
      <c r="AE132" s="117"/>
      <c r="AF132" s="116"/>
    </row>
    <row r="133" spans="1:32" x14ac:dyDescent="0.2">
      <c r="A133" s="49" t="str">
        <f>'Line List'!A200</f>
        <v>FS</v>
      </c>
      <c r="B133" s="50">
        <f>'Line List'!B200</f>
        <v>10144</v>
      </c>
      <c r="C133" s="50">
        <f>'Line List'!F200</f>
        <v>100</v>
      </c>
      <c r="D133" s="50" t="s">
        <v>130</v>
      </c>
      <c r="E133" s="51" t="s">
        <v>127</v>
      </c>
      <c r="F133" s="52" t="s">
        <v>122</v>
      </c>
      <c r="G133" s="53">
        <f>'Line List'!D200</f>
        <v>10143</v>
      </c>
      <c r="H133" s="54" t="str">
        <f>'Line List'!E200</f>
        <v>131Y1001</v>
      </c>
      <c r="I133" s="69" t="str">
        <f>'Line List'!C200</f>
        <v xml:space="preserve">PS07-20 </v>
      </c>
      <c r="J133" s="79" t="s">
        <v>182</v>
      </c>
      <c r="K133" s="71" t="s">
        <v>124</v>
      </c>
      <c r="L133" s="72"/>
      <c r="M133" s="71"/>
      <c r="N133" s="73"/>
      <c r="O133" s="74">
        <v>-35.57</v>
      </c>
      <c r="P133" s="75">
        <v>1.3</v>
      </c>
      <c r="Q133" s="172" t="s">
        <v>132</v>
      </c>
      <c r="R133" s="101">
        <v>1.6</v>
      </c>
      <c r="S133" s="107"/>
      <c r="T133" s="106"/>
      <c r="U133" s="108"/>
      <c r="V133" s="109"/>
      <c r="W133" s="104"/>
      <c r="X133" s="105"/>
      <c r="Y133" s="108"/>
      <c r="Z133" s="100"/>
      <c r="AA133" s="115"/>
      <c r="AB133" s="105"/>
      <c r="AC133" s="100"/>
      <c r="AD133" s="118"/>
      <c r="AE133" s="117"/>
      <c r="AF133" s="116"/>
    </row>
    <row r="134" spans="1:32" x14ac:dyDescent="0.2">
      <c r="A134" s="49" t="str">
        <f>'Line List'!A201</f>
        <v>FS</v>
      </c>
      <c r="B134" s="50">
        <f>'Line List'!B201</f>
        <v>10145</v>
      </c>
      <c r="C134" s="50">
        <f>'Line List'!F201</f>
        <v>100</v>
      </c>
      <c r="D134" s="50" t="s">
        <v>130</v>
      </c>
      <c r="E134" s="51" t="s">
        <v>127</v>
      </c>
      <c r="F134" s="52" t="s">
        <v>122</v>
      </c>
      <c r="G134" s="53">
        <f>'Line List'!D201</f>
        <v>10143</v>
      </c>
      <c r="H134" s="54">
        <f>'Line List'!E201</f>
        <v>10146</v>
      </c>
      <c r="I134" s="69" t="str">
        <f>'Line List'!C201</f>
        <v xml:space="preserve">PS07-17 </v>
      </c>
      <c r="J134" s="79" t="s">
        <v>182</v>
      </c>
      <c r="K134" s="71" t="s">
        <v>124</v>
      </c>
      <c r="L134" s="72"/>
      <c r="M134" s="71"/>
      <c r="N134" s="73"/>
      <c r="O134" s="74">
        <v>-35.57</v>
      </c>
      <c r="P134" s="75">
        <v>1.3</v>
      </c>
      <c r="Q134" s="172" t="s">
        <v>132</v>
      </c>
      <c r="R134" s="101">
        <v>1.6</v>
      </c>
      <c r="S134" s="102"/>
      <c r="T134" s="103"/>
      <c r="U134" s="100"/>
      <c r="V134" s="100"/>
      <c r="W134" s="104"/>
      <c r="X134" s="105"/>
      <c r="Y134" s="108"/>
      <c r="Z134" s="100"/>
      <c r="AA134" s="115"/>
      <c r="AB134" s="105"/>
      <c r="AC134" s="100"/>
      <c r="AD134" s="116"/>
      <c r="AE134" s="117"/>
      <c r="AF134" s="118"/>
    </row>
    <row r="135" spans="1:32" x14ac:dyDescent="0.2">
      <c r="A135" s="49" t="str">
        <f>'Line List'!A202</f>
        <v>FL</v>
      </c>
      <c r="B135" s="50">
        <f>'Line List'!B202</f>
        <v>10146</v>
      </c>
      <c r="C135" s="50" t="s">
        <v>133</v>
      </c>
      <c r="D135" s="50" t="s">
        <v>134</v>
      </c>
      <c r="E135" s="51"/>
      <c r="F135" s="52" t="s">
        <v>122</v>
      </c>
      <c r="G135" s="53">
        <f>'Line List'!D202</f>
        <v>10145</v>
      </c>
      <c r="H135" s="54" t="s">
        <v>184</v>
      </c>
      <c r="I135" s="69" t="str">
        <f>'Line List'!C202</f>
        <v xml:space="preserve">PS07-17 </v>
      </c>
      <c r="J135" s="79" t="s">
        <v>161</v>
      </c>
      <c r="K135" s="71" t="s">
        <v>124</v>
      </c>
      <c r="L135" s="72"/>
      <c r="M135" s="71"/>
      <c r="N135" s="73"/>
      <c r="O135" s="74"/>
      <c r="P135" s="75"/>
      <c r="Q135" s="172" t="s">
        <v>132</v>
      </c>
      <c r="R135" s="101">
        <v>0.5</v>
      </c>
      <c r="S135" s="102"/>
      <c r="T135" s="103"/>
      <c r="U135" s="100"/>
      <c r="V135" s="100"/>
      <c r="W135" s="104"/>
      <c r="X135" s="105"/>
      <c r="Y135" s="100"/>
      <c r="Z135" s="100"/>
      <c r="AA135" s="115"/>
      <c r="AB135" s="105"/>
      <c r="AC135" s="100"/>
      <c r="AD135" s="116"/>
      <c r="AE135" s="117"/>
      <c r="AF135" s="116"/>
    </row>
    <row r="136" spans="1:32" x14ac:dyDescent="0.2">
      <c r="A136" s="49" t="str">
        <f>'Line List'!A203</f>
        <v>FL</v>
      </c>
      <c r="B136" s="50">
        <f>'Line List'!B203</f>
        <v>10146</v>
      </c>
      <c r="C136" s="50" t="s">
        <v>133</v>
      </c>
      <c r="D136" s="50" t="s">
        <v>134</v>
      </c>
      <c r="E136" s="51"/>
      <c r="F136" s="52" t="s">
        <v>122</v>
      </c>
      <c r="G136" s="53">
        <f>'Line List'!D203</f>
        <v>10145</v>
      </c>
      <c r="H136" s="54" t="s">
        <v>184</v>
      </c>
      <c r="I136" s="69" t="str">
        <f>'Line List'!C203</f>
        <v xml:space="preserve">PS07-60 </v>
      </c>
      <c r="J136" s="79" t="s">
        <v>161</v>
      </c>
      <c r="K136" s="71" t="s">
        <v>124</v>
      </c>
      <c r="L136" s="72"/>
      <c r="M136" s="71"/>
      <c r="N136" s="73"/>
      <c r="O136" s="74"/>
      <c r="P136" s="75"/>
      <c r="Q136" s="172" t="s">
        <v>132</v>
      </c>
      <c r="R136" s="101">
        <v>0.5</v>
      </c>
      <c r="S136" s="107"/>
      <c r="T136" s="106"/>
      <c r="U136" s="108"/>
      <c r="V136" s="109"/>
      <c r="W136" s="104"/>
      <c r="X136" s="105"/>
      <c r="Y136" s="108"/>
      <c r="Z136" s="100"/>
      <c r="AA136" s="115"/>
      <c r="AB136" s="105"/>
      <c r="AC136" s="100"/>
      <c r="AD136" s="118"/>
      <c r="AE136" s="117"/>
      <c r="AF136" s="116"/>
    </row>
    <row r="137" spans="1:32" x14ac:dyDescent="0.2">
      <c r="A137" s="49" t="str">
        <f>'Line List'!A204</f>
        <v>FS</v>
      </c>
      <c r="B137" s="50">
        <f>'Line List'!B204</f>
        <v>10147</v>
      </c>
      <c r="C137" s="50">
        <f>'Line List'!F204</f>
        <v>150</v>
      </c>
      <c r="D137" s="50" t="s">
        <v>137</v>
      </c>
      <c r="E137" s="51"/>
      <c r="F137" s="52" t="s">
        <v>122</v>
      </c>
      <c r="G137" s="53" t="str">
        <f>'Line List'!D204</f>
        <v>131Y1001</v>
      </c>
      <c r="H137" s="54">
        <f>'Line List'!E204</f>
        <v>10003</v>
      </c>
      <c r="I137" s="69" t="str">
        <f>'Line List'!C204</f>
        <v xml:space="preserve">PS07-08 </v>
      </c>
      <c r="J137" s="79" t="s">
        <v>182</v>
      </c>
      <c r="K137" s="71" t="s">
        <v>124</v>
      </c>
      <c r="L137" s="72"/>
      <c r="M137" s="71"/>
      <c r="N137" s="73"/>
      <c r="O137" s="74">
        <v>43.5</v>
      </c>
      <c r="P137" s="75">
        <v>3.2869999999999999</v>
      </c>
      <c r="Q137" s="172" t="s">
        <v>125</v>
      </c>
      <c r="R137" s="101">
        <v>4.0999999999999996</v>
      </c>
      <c r="S137" s="102"/>
      <c r="T137" s="103"/>
      <c r="U137" s="100"/>
      <c r="V137" s="100"/>
      <c r="W137" s="104"/>
      <c r="X137" s="105"/>
      <c r="Y137" s="100"/>
      <c r="Z137" s="100"/>
      <c r="AA137" s="115"/>
      <c r="AB137" s="105"/>
      <c r="AC137" s="100"/>
      <c r="AD137" s="116"/>
      <c r="AE137" s="117"/>
      <c r="AF137" s="116"/>
    </row>
    <row r="138" spans="1:32" x14ac:dyDescent="0.2">
      <c r="A138" s="49" t="str">
        <f>'Line List'!A205</f>
        <v>FS</v>
      </c>
      <c r="B138" s="50">
        <f>'Line List'!B205</f>
        <v>10147</v>
      </c>
      <c r="C138" s="50">
        <f>'Line List'!F205</f>
        <v>150</v>
      </c>
      <c r="D138" s="50" t="s">
        <v>137</v>
      </c>
      <c r="E138" s="51"/>
      <c r="F138" s="52" t="s">
        <v>122</v>
      </c>
      <c r="G138" s="53" t="str">
        <f>'Line List'!D205</f>
        <v>131Y1001</v>
      </c>
      <c r="H138" s="54">
        <f>'Line List'!E205</f>
        <v>10003</v>
      </c>
      <c r="I138" s="69" t="str">
        <f>'Line List'!C205</f>
        <v xml:space="preserve">PS07-20 </v>
      </c>
      <c r="J138" s="79" t="s">
        <v>182</v>
      </c>
      <c r="K138" s="71" t="s">
        <v>124</v>
      </c>
      <c r="L138" s="72"/>
      <c r="M138" s="76"/>
      <c r="N138" s="77"/>
      <c r="O138" s="74">
        <v>43.5</v>
      </c>
      <c r="P138" s="75">
        <v>3.2869999999999999</v>
      </c>
      <c r="Q138" s="172" t="s">
        <v>125</v>
      </c>
      <c r="R138" s="101">
        <v>4.0999999999999996</v>
      </c>
      <c r="S138" s="107"/>
      <c r="T138" s="106"/>
      <c r="U138" s="108"/>
      <c r="V138" s="109"/>
      <c r="W138" s="104"/>
      <c r="X138" s="105"/>
      <c r="Y138" s="108"/>
      <c r="Z138" s="100"/>
      <c r="AA138" s="115"/>
      <c r="AB138" s="105"/>
      <c r="AC138" s="100"/>
      <c r="AD138" s="118"/>
      <c r="AE138" s="117"/>
      <c r="AF138" s="116"/>
    </row>
    <row r="139" spans="1:32" x14ac:dyDescent="0.2">
      <c r="A139" s="49" t="str">
        <f>'Line List'!A206</f>
        <v>MR</v>
      </c>
      <c r="B139" s="50">
        <f>'Line List'!B206</f>
        <v>10150</v>
      </c>
      <c r="C139" s="50">
        <f>'Line List'!F206</f>
        <v>300</v>
      </c>
      <c r="D139" s="50" t="s">
        <v>130</v>
      </c>
      <c r="E139" s="51" t="s">
        <v>127</v>
      </c>
      <c r="F139" s="52" t="s">
        <v>147</v>
      </c>
      <c r="G139" s="53" t="str">
        <f>'Line List'!D206</f>
        <v>131V1002</v>
      </c>
      <c r="H139" s="54">
        <f>'Line List'!E206</f>
        <v>10151</v>
      </c>
      <c r="I139" s="69" t="str">
        <f>'Line List'!C206</f>
        <v xml:space="preserve">PS07-16 </v>
      </c>
      <c r="J139" s="79" t="s">
        <v>155</v>
      </c>
      <c r="K139" s="71" t="s">
        <v>142</v>
      </c>
      <c r="L139" s="72"/>
      <c r="M139" s="71"/>
      <c r="N139" s="73"/>
      <c r="O139" s="74">
        <v>-35.520000000000003</v>
      </c>
      <c r="P139" s="75">
        <v>1.3</v>
      </c>
      <c r="Q139" s="172" t="s">
        <v>132</v>
      </c>
      <c r="R139" s="101">
        <v>1.7</v>
      </c>
      <c r="S139" s="102"/>
      <c r="T139" s="103"/>
      <c r="U139" s="100"/>
      <c r="V139" s="100"/>
      <c r="W139" s="104"/>
      <c r="X139" s="105"/>
      <c r="Y139" s="100"/>
      <c r="Z139" s="100"/>
      <c r="AA139" s="115"/>
      <c r="AB139" s="105"/>
      <c r="AC139" s="100"/>
      <c r="AD139" s="116"/>
      <c r="AE139" s="117"/>
      <c r="AF139" s="116"/>
    </row>
    <row r="140" spans="1:32" x14ac:dyDescent="0.2">
      <c r="A140" s="49" t="str">
        <f>'Line List'!A209</f>
        <v>MR</v>
      </c>
      <c r="B140" s="50">
        <f>'Line List'!B209</f>
        <v>10150</v>
      </c>
      <c r="C140" s="50">
        <f>'Line List'!F209</f>
        <v>300</v>
      </c>
      <c r="D140" s="50" t="s">
        <v>130</v>
      </c>
      <c r="E140" s="51" t="s">
        <v>127</v>
      </c>
      <c r="F140" s="52" t="s">
        <v>147</v>
      </c>
      <c r="G140" s="53" t="str">
        <f>'Line List'!D209</f>
        <v>131V1002</v>
      </c>
      <c r="H140" s="54">
        <f>'Line List'!E209</f>
        <v>10151</v>
      </c>
      <c r="I140" s="69" t="str">
        <f>'Line List'!C209</f>
        <v xml:space="preserve">PS07-18 </v>
      </c>
      <c r="J140" s="79" t="s">
        <v>155</v>
      </c>
      <c r="K140" s="71" t="s">
        <v>142</v>
      </c>
      <c r="L140" s="72"/>
      <c r="M140" s="76"/>
      <c r="N140" s="77"/>
      <c r="O140" s="74">
        <v>-35.520000000000003</v>
      </c>
      <c r="P140" s="75">
        <v>1.3</v>
      </c>
      <c r="Q140" s="172" t="s">
        <v>132</v>
      </c>
      <c r="R140" s="101">
        <v>1.7</v>
      </c>
      <c r="S140" s="107"/>
      <c r="T140" s="106"/>
      <c r="U140" s="108"/>
      <c r="V140" s="109"/>
      <c r="W140" s="104"/>
      <c r="X140" s="105"/>
      <c r="Y140" s="108"/>
      <c r="Z140" s="100"/>
      <c r="AA140" s="115"/>
      <c r="AB140" s="105"/>
      <c r="AC140" s="100"/>
      <c r="AD140" s="118"/>
      <c r="AE140" s="117"/>
      <c r="AF140" s="116"/>
    </row>
    <row r="141" spans="1:32" x14ac:dyDescent="0.2">
      <c r="A141" s="49" t="str">
        <f>'Line List'!A210</f>
        <v>MR</v>
      </c>
      <c r="B141" s="50">
        <f>'Line List'!B210</f>
        <v>10151</v>
      </c>
      <c r="C141" s="50" t="s">
        <v>129</v>
      </c>
      <c r="D141" s="50" t="s">
        <v>130</v>
      </c>
      <c r="E141" s="51" t="s">
        <v>127</v>
      </c>
      <c r="F141" s="52" t="s">
        <v>147</v>
      </c>
      <c r="G141" s="53">
        <f>'Line List'!D210</f>
        <v>10150</v>
      </c>
      <c r="H141" s="54" t="str">
        <f>'Line List'!E210</f>
        <v>131V1008</v>
      </c>
      <c r="I141" s="69" t="str">
        <f>'Line List'!C210</f>
        <v xml:space="preserve">PS07-18 </v>
      </c>
      <c r="J141" s="79" t="s">
        <v>155</v>
      </c>
      <c r="K141" s="71" t="s">
        <v>142</v>
      </c>
      <c r="L141" s="72"/>
      <c r="M141" s="71"/>
      <c r="N141" s="73"/>
      <c r="O141" s="74">
        <v>-36.880000000000003</v>
      </c>
      <c r="P141" s="75">
        <v>0.7</v>
      </c>
      <c r="Q141" s="172" t="s">
        <v>132</v>
      </c>
      <c r="R141" s="101">
        <v>1.7</v>
      </c>
      <c r="S141" s="102"/>
      <c r="T141" s="103"/>
      <c r="U141" s="100"/>
      <c r="V141" s="100"/>
      <c r="W141" s="104"/>
      <c r="X141" s="105"/>
      <c r="Y141" s="100"/>
      <c r="Z141" s="100"/>
      <c r="AA141" s="115"/>
      <c r="AB141" s="105"/>
      <c r="AC141" s="100"/>
      <c r="AD141" s="116"/>
      <c r="AE141" s="117"/>
      <c r="AF141" s="116"/>
    </row>
    <row r="142" spans="1:32" x14ac:dyDescent="0.2">
      <c r="A142" s="49" t="str">
        <f>'Line List'!A211</f>
        <v>MR</v>
      </c>
      <c r="B142" s="50">
        <f>'Line List'!B211</f>
        <v>10151</v>
      </c>
      <c r="C142" s="50">
        <f>'Line List'!F211</f>
        <v>350</v>
      </c>
      <c r="D142" s="50" t="s">
        <v>130</v>
      </c>
      <c r="E142" s="51" t="s">
        <v>127</v>
      </c>
      <c r="F142" s="52" t="s">
        <v>147</v>
      </c>
      <c r="G142" s="53">
        <f>'Line List'!D211</f>
        <v>10150</v>
      </c>
      <c r="H142" s="54" t="str">
        <f>'Line List'!E211</f>
        <v>131V1008</v>
      </c>
      <c r="I142" s="69" t="str">
        <f>'Line List'!C211</f>
        <v xml:space="preserve">PS07-18 </v>
      </c>
      <c r="J142" s="79" t="s">
        <v>155</v>
      </c>
      <c r="K142" s="71" t="s">
        <v>142</v>
      </c>
      <c r="L142" s="72"/>
      <c r="M142" s="76"/>
      <c r="N142" s="77"/>
      <c r="O142" s="74">
        <v>-36.880000000000003</v>
      </c>
      <c r="P142" s="75">
        <v>0.7</v>
      </c>
      <c r="Q142" s="172" t="s">
        <v>132</v>
      </c>
      <c r="R142" s="101">
        <v>1.7</v>
      </c>
      <c r="S142" s="102"/>
      <c r="T142" s="103"/>
      <c r="U142" s="100"/>
      <c r="V142" s="100"/>
      <c r="W142" s="104"/>
      <c r="X142" s="105"/>
      <c r="Y142" s="100"/>
      <c r="Z142" s="100"/>
      <c r="AA142" s="115"/>
      <c r="AB142" s="105"/>
      <c r="AC142" s="100"/>
      <c r="AD142" s="116"/>
      <c r="AE142" s="117"/>
      <c r="AF142" s="116"/>
    </row>
    <row r="143" spans="1:32" x14ac:dyDescent="0.2">
      <c r="A143" s="49" t="str">
        <f>'Line List'!A215</f>
        <v>MRS</v>
      </c>
      <c r="B143" s="50">
        <f>'Line List'!B215</f>
        <v>10154</v>
      </c>
      <c r="C143" s="50">
        <f>'Line List'!F215</f>
        <v>350</v>
      </c>
      <c r="D143" s="50" t="s">
        <v>130</v>
      </c>
      <c r="E143" s="51" t="s">
        <v>127</v>
      </c>
      <c r="F143" s="52" t="s">
        <v>147</v>
      </c>
      <c r="G143" s="53" t="str">
        <f>'Line List'!D215</f>
        <v>131V1003</v>
      </c>
      <c r="H143" s="54">
        <f>'Line List'!E215</f>
        <v>10155</v>
      </c>
      <c r="I143" s="69" t="str">
        <f>'Line List'!C215</f>
        <v xml:space="preserve">PS07-17 </v>
      </c>
      <c r="J143" s="70" t="s">
        <v>156</v>
      </c>
      <c r="K143" s="71" t="s">
        <v>142</v>
      </c>
      <c r="L143" s="72"/>
      <c r="M143" s="76"/>
      <c r="N143" s="77"/>
      <c r="O143" s="74">
        <v>-35.6</v>
      </c>
      <c r="P143" s="75">
        <v>1.3</v>
      </c>
      <c r="Q143" s="172" t="s">
        <v>132</v>
      </c>
      <c r="R143" s="101">
        <v>1.7</v>
      </c>
      <c r="S143" s="107"/>
      <c r="T143" s="106"/>
      <c r="U143" s="108"/>
      <c r="V143" s="109"/>
      <c r="W143" s="104"/>
      <c r="X143" s="105"/>
      <c r="Y143" s="108"/>
      <c r="Z143" s="100"/>
      <c r="AA143" s="115"/>
      <c r="AB143" s="105"/>
      <c r="AC143" s="100"/>
      <c r="AD143" s="118"/>
      <c r="AE143" s="117"/>
      <c r="AF143" s="116"/>
    </row>
    <row r="144" spans="1:32" x14ac:dyDescent="0.2">
      <c r="A144" s="49" t="str">
        <f>'Line List'!A217</f>
        <v>MRS</v>
      </c>
      <c r="B144" s="50">
        <f>'Line List'!B217</f>
        <v>10154</v>
      </c>
      <c r="C144" s="50">
        <f>'Line List'!F217</f>
        <v>350</v>
      </c>
      <c r="D144" s="50" t="s">
        <v>130</v>
      </c>
      <c r="E144" s="51" t="s">
        <v>127</v>
      </c>
      <c r="F144" s="52" t="s">
        <v>147</v>
      </c>
      <c r="G144" s="53" t="str">
        <f>'Line List'!D217</f>
        <v>131V1003</v>
      </c>
      <c r="H144" s="54">
        <f>'Line List'!E217</f>
        <v>10155</v>
      </c>
      <c r="I144" s="69" t="str">
        <f>'Line List'!C217</f>
        <v xml:space="preserve">PS07-19 </v>
      </c>
      <c r="J144" s="70" t="s">
        <v>156</v>
      </c>
      <c r="K144" s="71" t="s">
        <v>142</v>
      </c>
      <c r="L144" s="72"/>
      <c r="M144" s="76"/>
      <c r="N144" s="77"/>
      <c r="O144" s="74">
        <v>-35.6</v>
      </c>
      <c r="P144" s="75">
        <v>1.3</v>
      </c>
      <c r="Q144" s="172" t="s">
        <v>132</v>
      </c>
      <c r="R144" s="101">
        <v>1.7</v>
      </c>
      <c r="S144" s="107"/>
      <c r="T144" s="106"/>
      <c r="U144" s="108"/>
      <c r="V144" s="109"/>
      <c r="W144" s="104"/>
      <c r="X144" s="105"/>
      <c r="Y144" s="108"/>
      <c r="Z144" s="100"/>
      <c r="AA144" s="115"/>
      <c r="AB144" s="105"/>
      <c r="AC144" s="100"/>
      <c r="AD144" s="118"/>
      <c r="AE144" s="117"/>
      <c r="AF144" s="118"/>
    </row>
    <row r="145" spans="1:32" x14ac:dyDescent="0.2">
      <c r="A145" s="49" t="str">
        <f>'Line List'!A219</f>
        <v>MRS</v>
      </c>
      <c r="B145" s="50">
        <f>'Line List'!B219</f>
        <v>10155</v>
      </c>
      <c r="C145" s="50">
        <f>'Line List'!F219</f>
        <v>350</v>
      </c>
      <c r="D145" s="50" t="s">
        <v>130</v>
      </c>
      <c r="E145" s="51" t="s">
        <v>127</v>
      </c>
      <c r="F145" s="52" t="s">
        <v>147</v>
      </c>
      <c r="G145" s="53">
        <f>'Line List'!D219</f>
        <v>10154</v>
      </c>
      <c r="H145" s="54" t="str">
        <f>'Line List'!E219</f>
        <v>131V1009</v>
      </c>
      <c r="I145" s="69" t="str">
        <f>'Line List'!C219</f>
        <v xml:space="preserve">PS07-19 </v>
      </c>
      <c r="J145" s="70" t="s">
        <v>156</v>
      </c>
      <c r="K145" s="71" t="s">
        <v>142</v>
      </c>
      <c r="L145" s="72"/>
      <c r="M145" s="76"/>
      <c r="N145" s="77"/>
      <c r="O145" s="74">
        <v>-36.4</v>
      </c>
      <c r="P145" s="75">
        <v>0.7</v>
      </c>
      <c r="Q145" s="172" t="s">
        <v>132</v>
      </c>
      <c r="R145" s="101">
        <v>1.7</v>
      </c>
      <c r="S145" s="107"/>
      <c r="T145" s="106"/>
      <c r="U145" s="108"/>
      <c r="V145" s="109"/>
      <c r="W145" s="104"/>
      <c r="X145" s="105"/>
      <c r="Y145" s="108"/>
      <c r="Z145" s="100"/>
      <c r="AA145" s="115"/>
      <c r="AB145" s="105"/>
      <c r="AC145" s="100"/>
      <c r="AD145" s="118"/>
      <c r="AE145" s="117"/>
      <c r="AF145" s="118"/>
    </row>
    <row r="146" spans="1:32" x14ac:dyDescent="0.2">
      <c r="A146" s="49" t="str">
        <f>'Line List'!A220</f>
        <v>MRS</v>
      </c>
      <c r="B146" s="50">
        <f>'Line List'!B220</f>
        <v>10155</v>
      </c>
      <c r="C146" s="50">
        <f>'Line List'!F220</f>
        <v>150</v>
      </c>
      <c r="D146" s="50" t="s">
        <v>130</v>
      </c>
      <c r="E146" s="51" t="s">
        <v>127</v>
      </c>
      <c r="F146" s="52" t="s">
        <v>147</v>
      </c>
      <c r="G146" s="53">
        <f>'Line List'!D220</f>
        <v>10154</v>
      </c>
      <c r="H146" s="54" t="str">
        <f>'Line List'!E220</f>
        <v>131V1009</v>
      </c>
      <c r="I146" s="69" t="str">
        <f>'Line List'!C220</f>
        <v xml:space="preserve">PS07-19 </v>
      </c>
      <c r="J146" s="70" t="s">
        <v>156</v>
      </c>
      <c r="K146" s="71" t="s">
        <v>142</v>
      </c>
      <c r="L146" s="72"/>
      <c r="M146" s="76"/>
      <c r="N146" s="77"/>
      <c r="O146" s="74">
        <v>-36.4</v>
      </c>
      <c r="P146" s="75">
        <v>0.7</v>
      </c>
      <c r="Q146" s="172" t="s">
        <v>132</v>
      </c>
      <c r="R146" s="101">
        <v>1.7</v>
      </c>
      <c r="S146" s="102"/>
      <c r="T146" s="103"/>
      <c r="U146" s="100"/>
      <c r="V146" s="100"/>
      <c r="W146" s="104"/>
      <c r="X146" s="105"/>
      <c r="Y146" s="100"/>
      <c r="Z146" s="100"/>
      <c r="AA146" s="115"/>
      <c r="AB146" s="105"/>
      <c r="AC146" s="100"/>
      <c r="AD146" s="116"/>
      <c r="AE146" s="117"/>
      <c r="AF146" s="116"/>
    </row>
    <row r="147" spans="1:32" x14ac:dyDescent="0.2">
      <c r="A147" s="49" t="str">
        <f>'Line List'!A222</f>
        <v>MRS</v>
      </c>
      <c r="B147" s="50">
        <f>'Line List'!B222</f>
        <v>10156</v>
      </c>
      <c r="C147" s="50">
        <f>'Line List'!F222</f>
        <v>350</v>
      </c>
      <c r="D147" s="50" t="str">
        <f>'Line List'!G222</f>
        <v>S1E</v>
      </c>
      <c r="E147" s="51" t="s">
        <v>127</v>
      </c>
      <c r="F147" s="52" t="s">
        <v>147</v>
      </c>
      <c r="G147" s="53" t="str">
        <f>'Line List'!D222</f>
        <v>131V1011</v>
      </c>
      <c r="H147" s="54">
        <f>'Line List'!E222</f>
        <v>10157</v>
      </c>
      <c r="I147" s="69" t="str">
        <f>'Line List'!C222</f>
        <v xml:space="preserve">PS07-19 </v>
      </c>
      <c r="J147" s="79" t="s">
        <v>155</v>
      </c>
      <c r="K147" s="71" t="s">
        <v>142</v>
      </c>
      <c r="L147" s="72"/>
      <c r="M147" s="71"/>
      <c r="N147" s="73"/>
      <c r="O147" s="74">
        <v>-39.124000000000002</v>
      </c>
      <c r="P147" s="75">
        <v>0.495</v>
      </c>
      <c r="Q147" s="172" t="s">
        <v>132</v>
      </c>
      <c r="R147" s="101">
        <v>1.1000000000000001</v>
      </c>
      <c r="S147" s="102"/>
      <c r="T147" s="103"/>
      <c r="U147" s="100"/>
      <c r="V147" s="100"/>
      <c r="W147" s="104"/>
      <c r="X147" s="105"/>
      <c r="Y147" s="100"/>
      <c r="Z147" s="100"/>
      <c r="AA147" s="115"/>
      <c r="AB147" s="105"/>
      <c r="AC147" s="100"/>
      <c r="AD147" s="116"/>
      <c r="AE147" s="117"/>
      <c r="AF147" s="116"/>
    </row>
    <row r="148" spans="1:32" x14ac:dyDescent="0.2">
      <c r="A148" s="49" t="str">
        <f>'Line List'!A224</f>
        <v>MRS</v>
      </c>
      <c r="B148" s="50">
        <f>'Line List'!B224</f>
        <v>10157</v>
      </c>
      <c r="C148" s="50">
        <f>'Line List'!F224</f>
        <v>350</v>
      </c>
      <c r="D148" s="50" t="str">
        <f>'Line List'!G224</f>
        <v>S1E</v>
      </c>
      <c r="E148" s="51" t="s">
        <v>127</v>
      </c>
      <c r="F148" s="52" t="s">
        <v>147</v>
      </c>
      <c r="G148" s="53">
        <f>'Line List'!D224</f>
        <v>10156</v>
      </c>
      <c r="H148" s="54" t="str">
        <f>'Line List'!E224</f>
        <v>131T1002</v>
      </c>
      <c r="I148" s="69" t="str">
        <f>'Line List'!C224</f>
        <v xml:space="preserve">PS07-19 </v>
      </c>
      <c r="J148" s="79" t="s">
        <v>155</v>
      </c>
      <c r="K148" s="71" t="s">
        <v>142</v>
      </c>
      <c r="L148" s="72"/>
      <c r="M148" s="71"/>
      <c r="N148" s="73"/>
      <c r="O148" s="74">
        <v>-39.124000000000002</v>
      </c>
      <c r="P148" s="75">
        <v>0.495</v>
      </c>
      <c r="Q148" s="172" t="s">
        <v>132</v>
      </c>
      <c r="R148" s="101">
        <v>1.1000000000000001</v>
      </c>
      <c r="S148" s="107"/>
      <c r="T148" s="106"/>
      <c r="U148" s="108"/>
      <c r="V148" s="109"/>
      <c r="W148" s="104"/>
      <c r="X148" s="105"/>
      <c r="Y148" s="108"/>
      <c r="Z148" s="100"/>
      <c r="AA148" s="115"/>
      <c r="AB148" s="105"/>
      <c r="AC148" s="100"/>
      <c r="AD148" s="118"/>
      <c r="AE148" s="117"/>
      <c r="AF148" s="116"/>
    </row>
    <row r="149" spans="1:32" x14ac:dyDescent="0.2">
      <c r="A149" s="49" t="str">
        <f>'Line List'!A225</f>
        <v>MRS</v>
      </c>
      <c r="B149" s="50">
        <f>'Line List'!B225</f>
        <v>10157</v>
      </c>
      <c r="C149" s="50">
        <f>'Line List'!F225</f>
        <v>350</v>
      </c>
      <c r="D149" s="50" t="str">
        <f>'Line List'!G225</f>
        <v>S1E</v>
      </c>
      <c r="E149" s="51" t="s">
        <v>127</v>
      </c>
      <c r="F149" s="52" t="s">
        <v>147</v>
      </c>
      <c r="G149" s="53">
        <f>'Line List'!D225</f>
        <v>10156</v>
      </c>
      <c r="H149" s="54" t="str">
        <f>'Line List'!E225</f>
        <v>131T1002</v>
      </c>
      <c r="I149" s="69" t="str">
        <f>'Line List'!C225</f>
        <v xml:space="preserve">PS07-23 </v>
      </c>
      <c r="J149" s="79" t="s">
        <v>155</v>
      </c>
      <c r="K149" s="71" t="s">
        <v>142</v>
      </c>
      <c r="L149" s="72"/>
      <c r="M149" s="76"/>
      <c r="N149" s="77"/>
      <c r="O149" s="74">
        <v>-39.124000000000002</v>
      </c>
      <c r="P149" s="75">
        <v>0.495</v>
      </c>
      <c r="Q149" s="172" t="s">
        <v>132</v>
      </c>
      <c r="R149" s="101">
        <v>1.1000000000000001</v>
      </c>
      <c r="S149" s="102"/>
      <c r="T149" s="103"/>
      <c r="U149" s="100"/>
      <c r="V149" s="100"/>
      <c r="W149" s="104"/>
      <c r="X149" s="105"/>
      <c r="Y149" s="100"/>
      <c r="Z149" s="100"/>
      <c r="AA149" s="115"/>
      <c r="AB149" s="105"/>
      <c r="AC149" s="100"/>
      <c r="AD149" s="116"/>
      <c r="AE149" s="117"/>
      <c r="AF149" s="116"/>
    </row>
    <row r="150" spans="1:32" x14ac:dyDescent="0.2">
      <c r="A150" s="49" t="str">
        <f>'Line List'!A226</f>
        <v>MRS</v>
      </c>
      <c r="B150" s="50">
        <f>'Line List'!B226</f>
        <v>10157</v>
      </c>
      <c r="C150" s="50">
        <f>'Line List'!F226</f>
        <v>250</v>
      </c>
      <c r="D150" s="50" t="str">
        <f>'Line List'!G226</f>
        <v>S1E</v>
      </c>
      <c r="E150" s="51" t="s">
        <v>127</v>
      </c>
      <c r="F150" s="52" t="s">
        <v>147</v>
      </c>
      <c r="G150" s="53">
        <f>'Line List'!D226</f>
        <v>10156</v>
      </c>
      <c r="H150" s="54" t="str">
        <f>'Line List'!E226</f>
        <v>131T1002</v>
      </c>
      <c r="I150" s="69" t="str">
        <f>'Line List'!C226</f>
        <v xml:space="preserve">PS07-23 </v>
      </c>
      <c r="J150" s="79" t="s">
        <v>155</v>
      </c>
      <c r="K150" s="71" t="s">
        <v>142</v>
      </c>
      <c r="L150" s="72"/>
      <c r="M150" s="76"/>
      <c r="N150" s="77"/>
      <c r="O150" s="74">
        <v>-39.124000000000002</v>
      </c>
      <c r="P150" s="75">
        <v>0.495</v>
      </c>
      <c r="Q150" s="172" t="s">
        <v>132</v>
      </c>
      <c r="R150" s="101">
        <v>1.1000000000000001</v>
      </c>
      <c r="S150" s="107"/>
      <c r="T150" s="106"/>
      <c r="U150" s="108"/>
      <c r="V150" s="109"/>
      <c r="W150" s="104"/>
      <c r="X150" s="105"/>
      <c r="Y150" s="108"/>
      <c r="Z150" s="100"/>
      <c r="AA150" s="115"/>
      <c r="AB150" s="105"/>
      <c r="AC150" s="100"/>
      <c r="AD150" s="118"/>
      <c r="AE150" s="117"/>
      <c r="AF150" s="116"/>
    </row>
    <row r="151" spans="1:32" x14ac:dyDescent="0.2">
      <c r="A151" s="49" t="str">
        <f>'Line List'!A227</f>
        <v>FS</v>
      </c>
      <c r="B151" s="50">
        <f>'Line List'!B227</f>
        <v>10160</v>
      </c>
      <c r="C151" s="50">
        <f>'Line List'!F227</f>
        <v>50</v>
      </c>
      <c r="D151" s="50" t="str">
        <f>'Line List'!G227</f>
        <v>S1E</v>
      </c>
      <c r="E151" s="51" t="s">
        <v>127</v>
      </c>
      <c r="F151" s="52" t="s">
        <v>147</v>
      </c>
      <c r="G151" s="53" t="str">
        <f>'Line List'!D227</f>
        <v>131V1004</v>
      </c>
      <c r="H151" s="54" t="str">
        <f>'Line List'!E227</f>
        <v>131T1002</v>
      </c>
      <c r="I151" s="69" t="str">
        <f>'Line List'!C227</f>
        <v xml:space="preserve">PS07-21 </v>
      </c>
      <c r="J151" s="79" t="s">
        <v>182</v>
      </c>
      <c r="K151" s="71" t="s">
        <v>124</v>
      </c>
      <c r="L151" s="72"/>
      <c r="M151" s="76"/>
      <c r="N151" s="77"/>
      <c r="O151" s="74">
        <v>-35.68</v>
      </c>
      <c r="P151" s="75">
        <v>0.19700000000000001</v>
      </c>
      <c r="Q151" s="173" t="s">
        <v>136</v>
      </c>
      <c r="R151" s="101">
        <v>0.9</v>
      </c>
      <c r="S151" s="102"/>
      <c r="T151" s="103"/>
      <c r="U151" s="100"/>
      <c r="V151" s="100"/>
      <c r="W151" s="104"/>
      <c r="X151" s="105"/>
      <c r="Y151" s="100"/>
      <c r="Z151" s="100"/>
      <c r="AA151" s="115"/>
      <c r="AB151" s="105"/>
      <c r="AC151" s="100"/>
      <c r="AD151" s="116"/>
      <c r="AE151" s="117"/>
      <c r="AF151" s="116"/>
    </row>
    <row r="152" spans="1:32" x14ac:dyDescent="0.2">
      <c r="A152" s="49" t="str">
        <f>'Line List'!A228</f>
        <v>FS</v>
      </c>
      <c r="B152" s="50">
        <f>'Line List'!B228</f>
        <v>10160</v>
      </c>
      <c r="C152" s="50">
        <f>'Line List'!F228</f>
        <v>50</v>
      </c>
      <c r="D152" s="50" t="str">
        <f>'Line List'!G228</f>
        <v>S1E</v>
      </c>
      <c r="E152" s="51" t="s">
        <v>127</v>
      </c>
      <c r="F152" s="52" t="s">
        <v>147</v>
      </c>
      <c r="G152" s="53" t="str">
        <f>'Line List'!D228</f>
        <v>131V1004</v>
      </c>
      <c r="H152" s="54" t="str">
        <f>'Line List'!E228</f>
        <v>131T1002</v>
      </c>
      <c r="I152" s="69" t="str">
        <f>'Line List'!C228</f>
        <v xml:space="preserve">PS07-21 </v>
      </c>
      <c r="J152" s="79" t="s">
        <v>182</v>
      </c>
      <c r="K152" s="71" t="s">
        <v>124</v>
      </c>
      <c r="L152" s="72"/>
      <c r="M152" s="76"/>
      <c r="N152" s="77"/>
      <c r="O152" s="74">
        <v>-35.68</v>
      </c>
      <c r="P152" s="75">
        <v>0.19700000000000001</v>
      </c>
      <c r="Q152" s="173" t="s">
        <v>136</v>
      </c>
      <c r="R152" s="101">
        <v>0.9</v>
      </c>
      <c r="S152" s="102"/>
      <c r="T152" s="103"/>
      <c r="U152" s="100"/>
      <c r="V152" s="100"/>
      <c r="W152" s="104"/>
      <c r="X152" s="105"/>
      <c r="Y152" s="100"/>
      <c r="Z152" s="100"/>
      <c r="AA152" s="115"/>
      <c r="AB152" s="105"/>
      <c r="AC152" s="100"/>
      <c r="AD152" s="116"/>
      <c r="AE152" s="117"/>
      <c r="AF152" s="116"/>
    </row>
    <row r="153" spans="1:32" x14ac:dyDescent="0.2">
      <c r="A153" s="49" t="str">
        <f>'Line List'!A229</f>
        <v>FS</v>
      </c>
      <c r="B153" s="50">
        <f>'Line List'!B229</f>
        <v>10160</v>
      </c>
      <c r="C153" s="50">
        <f>'Line List'!F229</f>
        <v>450</v>
      </c>
      <c r="D153" s="50" t="str">
        <f>'Line List'!G229</f>
        <v>S1E</v>
      </c>
      <c r="E153" s="51" t="s">
        <v>127</v>
      </c>
      <c r="F153" s="52" t="s">
        <v>147</v>
      </c>
      <c r="G153" s="53" t="str">
        <f>'Line List'!D229</f>
        <v>131V1004</v>
      </c>
      <c r="H153" s="54" t="str">
        <f>'Line List'!E229</f>
        <v>131T1002</v>
      </c>
      <c r="I153" s="69" t="str">
        <f>'Line List'!C229</f>
        <v xml:space="preserve">PS07-21 </v>
      </c>
      <c r="J153" s="79" t="s">
        <v>182</v>
      </c>
      <c r="K153" s="71" t="s">
        <v>124</v>
      </c>
      <c r="L153" s="72"/>
      <c r="M153" s="76"/>
      <c r="N153" s="77"/>
      <c r="O153" s="74">
        <v>-35.68</v>
      </c>
      <c r="P153" s="75">
        <v>0.19700000000000001</v>
      </c>
      <c r="Q153" s="173" t="s">
        <v>136</v>
      </c>
      <c r="R153" s="101">
        <v>0.9</v>
      </c>
      <c r="S153" s="107"/>
      <c r="T153" s="106"/>
      <c r="U153" s="108"/>
      <c r="V153" s="109"/>
      <c r="W153" s="104"/>
      <c r="X153" s="105"/>
      <c r="Y153" s="108"/>
      <c r="Z153" s="100"/>
      <c r="AA153" s="115"/>
      <c r="AB153" s="105"/>
      <c r="AC153" s="100"/>
      <c r="AD153" s="118"/>
      <c r="AE153" s="117"/>
      <c r="AF153" s="116"/>
    </row>
    <row r="154" spans="1:32" x14ac:dyDescent="0.2">
      <c r="A154" s="49" t="str">
        <f>'Line List'!A230</f>
        <v>FS</v>
      </c>
      <c r="B154" s="50">
        <f>'Line List'!B230</f>
        <v>10160</v>
      </c>
      <c r="C154" s="50">
        <f>'Line List'!F230</f>
        <v>450</v>
      </c>
      <c r="D154" s="50" t="str">
        <f>'Line List'!G230</f>
        <v>S1E</v>
      </c>
      <c r="E154" s="51" t="s">
        <v>127</v>
      </c>
      <c r="F154" s="52" t="s">
        <v>147</v>
      </c>
      <c r="G154" s="53" t="str">
        <f>'Line List'!D230</f>
        <v>131V1004</v>
      </c>
      <c r="H154" s="54" t="str">
        <f>'Line List'!E230</f>
        <v>131T1002</v>
      </c>
      <c r="I154" s="69" t="str">
        <f>'Line List'!C230</f>
        <v xml:space="preserve">PS07-23 </v>
      </c>
      <c r="J154" s="79" t="s">
        <v>182</v>
      </c>
      <c r="K154" s="71" t="s">
        <v>124</v>
      </c>
      <c r="L154" s="72"/>
      <c r="M154" s="76"/>
      <c r="N154" s="77"/>
      <c r="O154" s="74">
        <v>-35.68</v>
      </c>
      <c r="P154" s="75">
        <v>0.19700000000000001</v>
      </c>
      <c r="Q154" s="173" t="s">
        <v>136</v>
      </c>
      <c r="R154" s="101">
        <v>0.9</v>
      </c>
      <c r="S154" s="102"/>
      <c r="T154" s="103"/>
      <c r="U154" s="100"/>
      <c r="V154" s="100"/>
      <c r="W154" s="104"/>
      <c r="X154" s="105"/>
      <c r="Y154" s="100"/>
      <c r="Z154" s="100"/>
      <c r="AA154" s="115"/>
      <c r="AB154" s="105"/>
      <c r="AC154" s="100"/>
      <c r="AD154" s="116"/>
      <c r="AE154" s="117"/>
      <c r="AF154" s="116"/>
    </row>
    <row r="155" spans="1:32" x14ac:dyDescent="0.2">
      <c r="A155" s="49" t="str">
        <f>'Line List'!A231</f>
        <v>MRS</v>
      </c>
      <c r="B155" s="50">
        <f>'Line List'!B231</f>
        <v>10161</v>
      </c>
      <c r="C155" s="50">
        <f>'Line List'!F231</f>
        <v>600</v>
      </c>
      <c r="D155" s="50" t="str">
        <f>'Line List'!G231</f>
        <v>S1E</v>
      </c>
      <c r="E155" s="51" t="s">
        <v>127</v>
      </c>
      <c r="F155" s="52" t="s">
        <v>147</v>
      </c>
      <c r="G155" s="53" t="str">
        <f>'Line List'!D231</f>
        <v>131V1004</v>
      </c>
      <c r="H155" s="54">
        <f>'Line List'!E231</f>
        <v>10162</v>
      </c>
      <c r="I155" s="69" t="str">
        <f>'Line List'!C231</f>
        <v xml:space="preserve">PS07-21 </v>
      </c>
      <c r="J155" s="79" t="s">
        <v>155</v>
      </c>
      <c r="K155" s="71" t="s">
        <v>142</v>
      </c>
      <c r="L155" s="72"/>
      <c r="M155" s="76"/>
      <c r="N155" s="77"/>
      <c r="O155" s="74">
        <v>-35.68</v>
      </c>
      <c r="P155" s="75">
        <v>0.19700000000000001</v>
      </c>
      <c r="Q155" s="173" t="s">
        <v>136</v>
      </c>
      <c r="R155" s="101">
        <v>0.9</v>
      </c>
      <c r="S155" s="107"/>
      <c r="T155" s="106"/>
      <c r="U155" s="108"/>
      <c r="V155" s="109"/>
      <c r="W155" s="104"/>
      <c r="X155" s="105"/>
      <c r="Y155" s="108"/>
      <c r="Z155" s="100"/>
      <c r="AA155" s="115"/>
      <c r="AB155" s="105"/>
      <c r="AC155" s="100"/>
      <c r="AD155" s="118"/>
      <c r="AE155" s="117"/>
      <c r="AF155" s="116"/>
    </row>
    <row r="156" spans="1:32" x14ac:dyDescent="0.2">
      <c r="A156" s="49" t="str">
        <f>'Line List'!A232</f>
        <v>MRS</v>
      </c>
      <c r="B156" s="50">
        <f>'Line List'!B232</f>
        <v>10161</v>
      </c>
      <c r="C156" s="50">
        <f>'Line List'!F232</f>
        <v>600</v>
      </c>
      <c r="D156" s="50" t="str">
        <f>'Line List'!G232</f>
        <v>S1E</v>
      </c>
      <c r="E156" s="51" t="s">
        <v>127</v>
      </c>
      <c r="F156" s="52" t="s">
        <v>147</v>
      </c>
      <c r="G156" s="53" t="str">
        <f>'Line List'!D232</f>
        <v>131V1004</v>
      </c>
      <c r="H156" s="54">
        <f>'Line List'!E232</f>
        <v>10162</v>
      </c>
      <c r="I156" s="69" t="str">
        <f>'Line List'!C232</f>
        <v xml:space="preserve">PS07-22 </v>
      </c>
      <c r="J156" s="79" t="s">
        <v>155</v>
      </c>
      <c r="K156" s="71" t="s">
        <v>142</v>
      </c>
      <c r="L156" s="72"/>
      <c r="M156" s="76"/>
      <c r="N156" s="77"/>
      <c r="O156" s="74">
        <v>-35.68</v>
      </c>
      <c r="P156" s="75">
        <v>0.19700000000000001</v>
      </c>
      <c r="Q156" s="173" t="s">
        <v>136</v>
      </c>
      <c r="R156" s="101">
        <v>0.9</v>
      </c>
      <c r="S156" s="102"/>
      <c r="T156" s="103"/>
      <c r="U156" s="100"/>
      <c r="V156" s="100"/>
      <c r="W156" s="104"/>
      <c r="X156" s="105"/>
      <c r="Y156" s="100"/>
      <c r="Z156" s="100"/>
      <c r="AA156" s="115"/>
      <c r="AB156" s="105"/>
      <c r="AC156" s="100"/>
      <c r="AD156" s="116"/>
      <c r="AE156" s="117"/>
      <c r="AF156" s="116"/>
    </row>
    <row r="157" spans="1:32" x14ac:dyDescent="0.2">
      <c r="A157" s="49" t="str">
        <f>'Line List'!A233</f>
        <v>MRS</v>
      </c>
      <c r="B157" s="50">
        <f>'Line List'!B233</f>
        <v>10162</v>
      </c>
      <c r="C157" s="50" t="s">
        <v>140</v>
      </c>
      <c r="D157" s="50" t="str">
        <f>'Line List'!G233</f>
        <v>S3E</v>
      </c>
      <c r="E157" s="51" t="s">
        <v>127</v>
      </c>
      <c r="F157" s="52" t="s">
        <v>147</v>
      </c>
      <c r="G157" s="53">
        <f>'Line List'!D233</f>
        <v>10161</v>
      </c>
      <c r="H157" s="54" t="str">
        <f>'Line List'!E233</f>
        <v>131P1002A</v>
      </c>
      <c r="I157" s="69" t="str">
        <f>'Line List'!C233</f>
        <v xml:space="preserve">PS07-22 </v>
      </c>
      <c r="J157" s="79" t="s">
        <v>155</v>
      </c>
      <c r="K157" s="71" t="s">
        <v>142</v>
      </c>
      <c r="L157" s="72"/>
      <c r="M157" s="76"/>
      <c r="N157" s="77"/>
      <c r="O157" s="74">
        <v>-35.68</v>
      </c>
      <c r="P157" s="75">
        <v>0.19700000000000001</v>
      </c>
      <c r="Q157" s="173" t="s">
        <v>136</v>
      </c>
      <c r="R157" s="101">
        <v>1.5</v>
      </c>
      <c r="S157" s="107"/>
      <c r="T157" s="106"/>
      <c r="U157" s="108"/>
      <c r="V157" s="109"/>
      <c r="W157" s="104"/>
      <c r="X157" s="105"/>
      <c r="Y157" s="108"/>
      <c r="Z157" s="100"/>
      <c r="AA157" s="115"/>
      <c r="AB157" s="105"/>
      <c r="AC157" s="100"/>
      <c r="AD157" s="118"/>
      <c r="AE157" s="117"/>
      <c r="AF157" s="116"/>
    </row>
    <row r="158" spans="1:32" x14ac:dyDescent="0.2">
      <c r="A158" s="49" t="str">
        <f>'Line List'!A234</f>
        <v>MRS</v>
      </c>
      <c r="B158" s="50">
        <f>'Line List'!B234</f>
        <v>10162</v>
      </c>
      <c r="C158" s="50">
        <f>'Line List'!F234</f>
        <v>600</v>
      </c>
      <c r="D158" s="50" t="str">
        <f>'Line List'!G234</f>
        <v>S3E</v>
      </c>
      <c r="E158" s="51" t="s">
        <v>127</v>
      </c>
      <c r="F158" s="52" t="s">
        <v>147</v>
      </c>
      <c r="G158" s="53">
        <f>'Line List'!D234</f>
        <v>10161</v>
      </c>
      <c r="H158" s="54" t="str">
        <f>'Line List'!E234</f>
        <v>131P1002A</v>
      </c>
      <c r="I158" s="69" t="str">
        <f>'Line List'!C234</f>
        <v xml:space="preserve">PS07-22 </v>
      </c>
      <c r="J158" s="79" t="s">
        <v>155</v>
      </c>
      <c r="K158" s="71" t="s">
        <v>142</v>
      </c>
      <c r="L158" s="72"/>
      <c r="M158" s="76"/>
      <c r="N158" s="77"/>
      <c r="O158" s="74">
        <v>-35.68</v>
      </c>
      <c r="P158" s="75">
        <v>0.19700000000000001</v>
      </c>
      <c r="Q158" s="173" t="s">
        <v>136</v>
      </c>
      <c r="R158" s="101">
        <v>1.5</v>
      </c>
      <c r="S158" s="102"/>
      <c r="T158" s="103"/>
      <c r="U158" s="100"/>
      <c r="V158" s="100"/>
      <c r="W158" s="104"/>
      <c r="X158" s="105"/>
      <c r="Y158" s="100"/>
      <c r="Z158" s="100"/>
      <c r="AA158" s="115"/>
      <c r="AB158" s="105"/>
      <c r="AC158" s="100"/>
      <c r="AD158" s="116"/>
      <c r="AE158" s="117"/>
      <c r="AF158" s="116"/>
    </row>
    <row r="159" spans="1:32" x14ac:dyDescent="0.2">
      <c r="A159" s="49" t="str">
        <f>'Line List'!A235</f>
        <v>MRS</v>
      </c>
      <c r="B159" s="50">
        <f>'Line List'!B235</f>
        <v>10163</v>
      </c>
      <c r="C159" s="50" t="s">
        <v>140</v>
      </c>
      <c r="D159" s="50" t="str">
        <f>'Line List'!G235</f>
        <v>S3E</v>
      </c>
      <c r="E159" s="51" t="s">
        <v>127</v>
      </c>
      <c r="F159" s="52" t="s">
        <v>147</v>
      </c>
      <c r="G159" s="53">
        <f>'Line List'!D235</f>
        <v>10161</v>
      </c>
      <c r="H159" s="54" t="str">
        <f>'Line List'!E235</f>
        <v>131P1002B</v>
      </c>
      <c r="I159" s="69" t="str">
        <f>'Line List'!C235</f>
        <v xml:space="preserve">PS07-22 </v>
      </c>
      <c r="J159" s="79" t="s">
        <v>155</v>
      </c>
      <c r="K159" s="71" t="s">
        <v>142</v>
      </c>
      <c r="L159" s="72"/>
      <c r="M159" s="76"/>
      <c r="N159" s="77"/>
      <c r="O159" s="74">
        <v>-35.68</v>
      </c>
      <c r="P159" s="75">
        <v>0.19700000000000001</v>
      </c>
      <c r="Q159" s="173" t="s">
        <v>136</v>
      </c>
      <c r="R159" s="101">
        <v>1.5</v>
      </c>
      <c r="S159" s="107"/>
      <c r="T159" s="106"/>
      <c r="U159" s="108"/>
      <c r="V159" s="109"/>
      <c r="W159" s="104"/>
      <c r="X159" s="105"/>
      <c r="Y159" s="108"/>
      <c r="Z159" s="100"/>
      <c r="AA159" s="115"/>
      <c r="AB159" s="105"/>
      <c r="AC159" s="100"/>
      <c r="AD159" s="118"/>
      <c r="AE159" s="117"/>
      <c r="AF159" s="116"/>
    </row>
    <row r="160" spans="1:32" x14ac:dyDescent="0.2">
      <c r="A160" s="49" t="str">
        <f>'Line List'!A236</f>
        <v>MRS</v>
      </c>
      <c r="B160" s="50">
        <f>'Line List'!B236</f>
        <v>10163</v>
      </c>
      <c r="C160" s="50">
        <f>'Line List'!F236</f>
        <v>600</v>
      </c>
      <c r="D160" s="50" t="str">
        <f>'Line List'!G236</f>
        <v>S3E</v>
      </c>
      <c r="E160" s="51" t="s">
        <v>127</v>
      </c>
      <c r="F160" s="52" t="s">
        <v>147</v>
      </c>
      <c r="G160" s="53">
        <f>'Line List'!D236</f>
        <v>10161</v>
      </c>
      <c r="H160" s="54" t="str">
        <f>'Line List'!E236</f>
        <v>131P1002B</v>
      </c>
      <c r="I160" s="69" t="str">
        <f>'Line List'!C236</f>
        <v xml:space="preserve">PS07-22 </v>
      </c>
      <c r="J160" s="79" t="s">
        <v>155</v>
      </c>
      <c r="K160" s="71" t="s">
        <v>142</v>
      </c>
      <c r="L160" s="72"/>
      <c r="M160" s="76"/>
      <c r="N160" s="77"/>
      <c r="O160" s="74">
        <v>-35.68</v>
      </c>
      <c r="P160" s="75">
        <v>0.19700000000000001</v>
      </c>
      <c r="Q160" s="173" t="s">
        <v>136</v>
      </c>
      <c r="R160" s="101">
        <v>1.5</v>
      </c>
      <c r="S160" s="102"/>
      <c r="T160" s="103"/>
      <c r="U160" s="100"/>
      <c r="V160" s="100"/>
      <c r="W160" s="104"/>
      <c r="X160" s="105"/>
      <c r="Y160" s="100"/>
      <c r="Z160" s="100"/>
      <c r="AA160" s="115"/>
      <c r="AB160" s="105"/>
      <c r="AC160" s="100"/>
      <c r="AD160" s="116"/>
      <c r="AE160" s="117"/>
      <c r="AF160" s="116"/>
    </row>
    <row r="161" spans="1:32" x14ac:dyDescent="0.2">
      <c r="A161" s="49" t="str">
        <f>'Line List'!A237</f>
        <v>MRS</v>
      </c>
      <c r="B161" s="50">
        <f>'Line List'!B237</f>
        <v>10164</v>
      </c>
      <c r="C161" s="50" t="s">
        <v>185</v>
      </c>
      <c r="D161" s="50" t="str">
        <f>'Line List'!G237</f>
        <v>S1E</v>
      </c>
      <c r="E161" s="51" t="s">
        <v>127</v>
      </c>
      <c r="F161" s="52" t="s">
        <v>147</v>
      </c>
      <c r="G161" s="53">
        <f>'Line List'!D237</f>
        <v>10171</v>
      </c>
      <c r="H161" s="54" t="str">
        <f>'Line List'!E237</f>
        <v>131V1004</v>
      </c>
      <c r="I161" s="69" t="str">
        <f>'Line List'!C237</f>
        <v xml:space="preserve">PS07-21 </v>
      </c>
      <c r="J161" s="79" t="s">
        <v>155</v>
      </c>
      <c r="K161" s="71" t="s">
        <v>142</v>
      </c>
      <c r="L161" s="72"/>
      <c r="M161" s="76"/>
      <c r="N161" s="77"/>
      <c r="O161" s="74">
        <v>-35.68</v>
      </c>
      <c r="P161" s="75">
        <v>0.19700000000000001</v>
      </c>
      <c r="Q161" s="173" t="s">
        <v>136</v>
      </c>
      <c r="R161" s="101">
        <v>0.9</v>
      </c>
      <c r="S161" s="107"/>
      <c r="T161" s="106"/>
      <c r="U161" s="108"/>
      <c r="V161" s="109"/>
      <c r="W161" s="104"/>
      <c r="X161" s="105"/>
      <c r="Y161" s="108"/>
      <c r="Z161" s="100"/>
      <c r="AA161" s="115"/>
      <c r="AB161" s="105"/>
      <c r="AC161" s="100"/>
      <c r="AD161" s="118"/>
      <c r="AE161" s="117"/>
      <c r="AF161" s="116"/>
    </row>
    <row r="162" spans="1:32" x14ac:dyDescent="0.2">
      <c r="A162" s="49" t="str">
        <f>'Line List'!A238</f>
        <v>MRS</v>
      </c>
      <c r="B162" s="50">
        <f>'Line List'!B238</f>
        <v>10164</v>
      </c>
      <c r="C162" s="50" t="s">
        <v>185</v>
      </c>
      <c r="D162" s="50" t="str">
        <f>'Line List'!G238</f>
        <v>S1E</v>
      </c>
      <c r="E162" s="51" t="s">
        <v>127</v>
      </c>
      <c r="F162" s="52" t="s">
        <v>147</v>
      </c>
      <c r="G162" s="53">
        <f>'Line List'!D238</f>
        <v>10171</v>
      </c>
      <c r="H162" s="54" t="str">
        <f>'Line List'!E238</f>
        <v>131V1004</v>
      </c>
      <c r="I162" s="69" t="str">
        <f>'Line List'!C238</f>
        <v xml:space="preserve">PS07-22 </v>
      </c>
      <c r="J162" s="79" t="s">
        <v>155</v>
      </c>
      <c r="K162" s="71" t="s">
        <v>142</v>
      </c>
      <c r="L162" s="72"/>
      <c r="M162" s="71"/>
      <c r="N162" s="73"/>
      <c r="O162" s="74">
        <v>-35.68</v>
      </c>
      <c r="P162" s="75">
        <v>0.19700000000000001</v>
      </c>
      <c r="Q162" s="173" t="s">
        <v>136</v>
      </c>
      <c r="R162" s="101">
        <v>0.9</v>
      </c>
      <c r="S162" s="102"/>
      <c r="T162" s="103"/>
      <c r="U162" s="100"/>
      <c r="V162" s="100"/>
      <c r="W162" s="104"/>
      <c r="X162" s="105"/>
      <c r="Y162" s="100"/>
      <c r="Z162" s="100"/>
      <c r="AA162" s="115"/>
      <c r="AB162" s="105"/>
      <c r="AC162" s="100"/>
      <c r="AD162" s="116"/>
      <c r="AE162" s="117"/>
      <c r="AF162" s="116"/>
    </row>
    <row r="163" spans="1:32" x14ac:dyDescent="0.2">
      <c r="A163" s="49" t="str">
        <f>'Line List'!A239</f>
        <v>MRS</v>
      </c>
      <c r="B163" s="50">
        <f>'Line List'!B239</f>
        <v>10165</v>
      </c>
      <c r="C163" s="50" t="s">
        <v>172</v>
      </c>
      <c r="D163" s="50" t="str">
        <f>'Line List'!G239</f>
        <v>S3E</v>
      </c>
      <c r="E163" s="51" t="s">
        <v>127</v>
      </c>
      <c r="F163" s="52"/>
      <c r="G163" s="53">
        <f>'Line List'!D239</f>
        <v>10171</v>
      </c>
      <c r="H163" s="54" t="str">
        <f>'Line List'!E239</f>
        <v>131SV1010</v>
      </c>
      <c r="I163" s="69" t="str">
        <f>'Line List'!C239</f>
        <v xml:space="preserve">PS07-22 </v>
      </c>
      <c r="J163" s="79" t="s">
        <v>155</v>
      </c>
      <c r="K163" s="71" t="s">
        <v>142</v>
      </c>
      <c r="L163" s="72"/>
      <c r="M163" s="71"/>
      <c r="N163" s="73"/>
      <c r="O163" s="74">
        <v>-35.68</v>
      </c>
      <c r="P163" s="75">
        <v>0.46</v>
      </c>
      <c r="Q163" s="173" t="s">
        <v>136</v>
      </c>
      <c r="R163" s="101">
        <v>1.5</v>
      </c>
      <c r="S163" s="107"/>
      <c r="T163" s="106"/>
      <c r="U163" s="108"/>
      <c r="V163" s="109"/>
      <c r="W163" s="104"/>
      <c r="X163" s="105"/>
      <c r="Y163" s="108"/>
      <c r="Z163" s="100"/>
      <c r="AA163" s="115"/>
      <c r="AB163" s="105"/>
      <c r="AC163" s="100"/>
      <c r="AD163" s="118"/>
      <c r="AE163" s="117"/>
      <c r="AF163" s="116"/>
    </row>
    <row r="164" spans="1:32" x14ac:dyDescent="0.2">
      <c r="A164" s="49" t="str">
        <f>'Line List'!A244</f>
        <v>MRS</v>
      </c>
      <c r="B164" s="50">
        <f>'Line List'!B244</f>
        <v>10167</v>
      </c>
      <c r="C164" s="50" t="s">
        <v>172</v>
      </c>
      <c r="D164" s="50" t="str">
        <f>'Line List'!G244</f>
        <v>S3E</v>
      </c>
      <c r="E164" s="51" t="s">
        <v>127</v>
      </c>
      <c r="F164" s="52"/>
      <c r="G164" s="53">
        <f>'Line List'!D244</f>
        <v>10171</v>
      </c>
      <c r="H164" s="54" t="str">
        <f>'Line List'!E244</f>
        <v>131SV1011</v>
      </c>
      <c r="I164" s="69" t="str">
        <f>'Line List'!C244</f>
        <v xml:space="preserve">PS07-22 </v>
      </c>
      <c r="J164" s="79" t="s">
        <v>155</v>
      </c>
      <c r="K164" s="71" t="s">
        <v>142</v>
      </c>
      <c r="L164" s="72"/>
      <c r="M164" s="71"/>
      <c r="N164" s="73"/>
      <c r="O164" s="74">
        <v>-35.68</v>
      </c>
      <c r="P164" s="75">
        <v>0.46</v>
      </c>
      <c r="Q164" s="173" t="s">
        <v>136</v>
      </c>
      <c r="R164" s="101">
        <v>1.5</v>
      </c>
      <c r="S164" s="102"/>
      <c r="T164" s="103"/>
      <c r="U164" s="100"/>
      <c r="V164" s="100"/>
      <c r="W164" s="104"/>
      <c r="X164" s="105"/>
      <c r="Y164" s="100"/>
      <c r="Z164" s="100"/>
      <c r="AA164" s="115"/>
      <c r="AB164" s="105"/>
      <c r="AC164" s="100"/>
      <c r="AD164" s="116"/>
      <c r="AE164" s="117"/>
      <c r="AF164" s="116"/>
    </row>
    <row r="165" spans="1:32" x14ac:dyDescent="0.2">
      <c r="A165" s="49" t="str">
        <f>'Line List'!A249</f>
        <v>WW</v>
      </c>
      <c r="B165" s="50">
        <f>'Line List'!B249</f>
        <v>10169</v>
      </c>
      <c r="C165" s="50">
        <f>'Line List'!F249</f>
        <v>25</v>
      </c>
      <c r="D165" s="50" t="s">
        <v>186</v>
      </c>
      <c r="E165" s="51"/>
      <c r="F165" s="52"/>
      <c r="G165" s="53" t="str">
        <f>'Line List'!D249</f>
        <v>131P1002A</v>
      </c>
      <c r="H165" s="54" t="str">
        <f>'Line List'!E249</f>
        <v xml:space="preserve">EOP </v>
      </c>
      <c r="I165" s="69" t="str">
        <f>'Line List'!C249</f>
        <v xml:space="preserve">PS07-22 </v>
      </c>
      <c r="J165" s="70"/>
      <c r="K165" s="71"/>
      <c r="L165" s="72"/>
      <c r="M165" s="76"/>
      <c r="N165" s="77"/>
      <c r="O165" s="74"/>
      <c r="P165" s="75"/>
      <c r="Q165" s="172" t="s">
        <v>125</v>
      </c>
      <c r="R165" s="101">
        <v>0.05</v>
      </c>
      <c r="S165" s="107"/>
      <c r="T165" s="106"/>
      <c r="U165" s="108"/>
      <c r="V165" s="109"/>
      <c r="W165" s="104"/>
      <c r="X165" s="105"/>
      <c r="Y165" s="108"/>
      <c r="Z165" s="100"/>
      <c r="AA165" s="115"/>
      <c r="AB165" s="105"/>
      <c r="AC165" s="100"/>
      <c r="AD165" s="118"/>
      <c r="AE165" s="117"/>
      <c r="AF165" s="116"/>
    </row>
    <row r="166" spans="1:32" x14ac:dyDescent="0.2">
      <c r="A166" s="49" t="str">
        <f>'Line List'!A250</f>
        <v>WW</v>
      </c>
      <c r="B166" s="50">
        <f>'Line List'!B250</f>
        <v>10170</v>
      </c>
      <c r="C166" s="50">
        <f>'Line List'!F250</f>
        <v>25</v>
      </c>
      <c r="D166" s="50" t="s">
        <v>186</v>
      </c>
      <c r="E166" s="51"/>
      <c r="F166" s="52"/>
      <c r="G166" s="53" t="str">
        <f>'Line List'!D250</f>
        <v>131P1002B</v>
      </c>
      <c r="H166" s="54" t="str">
        <f>'Line List'!E250</f>
        <v xml:space="preserve">EOP </v>
      </c>
      <c r="I166" s="69" t="str">
        <f>'Line List'!C250</f>
        <v xml:space="preserve">PS07-22 </v>
      </c>
      <c r="J166" s="70"/>
      <c r="K166" s="71"/>
      <c r="L166" s="72"/>
      <c r="M166" s="71"/>
      <c r="N166" s="73"/>
      <c r="O166" s="74"/>
      <c r="P166" s="75"/>
      <c r="Q166" s="172" t="s">
        <v>125</v>
      </c>
      <c r="R166" s="101">
        <v>0.05</v>
      </c>
      <c r="S166" s="102"/>
      <c r="T166" s="103"/>
      <c r="U166" s="100"/>
      <c r="V166" s="100"/>
      <c r="W166" s="104"/>
      <c r="X166" s="105"/>
      <c r="Y166" s="100"/>
      <c r="Z166" s="100"/>
      <c r="AA166" s="115"/>
      <c r="AB166" s="105"/>
      <c r="AC166" s="100"/>
      <c r="AD166" s="116"/>
      <c r="AE166" s="117"/>
      <c r="AF166" s="116"/>
    </row>
    <row r="167" spans="1:32" x14ac:dyDescent="0.2">
      <c r="A167" s="49" t="str">
        <f>'Line List'!A252</f>
        <v>MRS</v>
      </c>
      <c r="B167" s="50">
        <f>'Line List'!B252</f>
        <v>10171</v>
      </c>
      <c r="C167" s="50">
        <f>'Line List'!F252</f>
        <v>350</v>
      </c>
      <c r="D167" s="50" t="s">
        <v>130</v>
      </c>
      <c r="E167" s="51" t="s">
        <v>127</v>
      </c>
      <c r="F167" s="52" t="s">
        <v>147</v>
      </c>
      <c r="G167" s="53" t="str">
        <f>'Line List'!D252</f>
        <v>131P1002B</v>
      </c>
      <c r="H167" s="54">
        <f>'Line List'!E252</f>
        <v>10164</v>
      </c>
      <c r="I167" s="69" t="str">
        <f>'Line List'!C252</f>
        <v xml:space="preserve">PS07-22 </v>
      </c>
      <c r="J167" s="79" t="s">
        <v>155</v>
      </c>
      <c r="K167" s="71" t="s">
        <v>142</v>
      </c>
      <c r="L167" s="72"/>
      <c r="M167" s="71"/>
      <c r="N167" s="73"/>
      <c r="O167" s="74">
        <v>-35.68</v>
      </c>
      <c r="P167" s="75">
        <v>0.46</v>
      </c>
      <c r="Q167" s="173" t="s">
        <v>136</v>
      </c>
      <c r="R167" s="101">
        <v>1.5</v>
      </c>
      <c r="S167" s="107"/>
      <c r="T167" s="106"/>
      <c r="U167" s="108"/>
      <c r="V167" s="109"/>
      <c r="W167" s="104"/>
      <c r="X167" s="105"/>
      <c r="Y167" s="108"/>
      <c r="Z167" s="100"/>
      <c r="AA167" s="115"/>
      <c r="AB167" s="105"/>
      <c r="AC167" s="100"/>
      <c r="AD167" s="118"/>
      <c r="AE167" s="117"/>
      <c r="AF167" s="116"/>
    </row>
    <row r="168" spans="1:32" x14ac:dyDescent="0.2">
      <c r="A168" s="49" t="str">
        <f>'Line List'!A254</f>
        <v>MRS</v>
      </c>
      <c r="B168" s="50">
        <f>'Line List'!B254</f>
        <v>10172</v>
      </c>
      <c r="C168" s="50">
        <f>'Line List'!F254</f>
        <v>350</v>
      </c>
      <c r="D168" s="50" t="str">
        <f>'Line List'!G254</f>
        <v>S1E</v>
      </c>
      <c r="E168" s="51" t="s">
        <v>127</v>
      </c>
      <c r="F168" s="52" t="s">
        <v>147</v>
      </c>
      <c r="G168" s="53">
        <f>'Line List'!D254</f>
        <v>10171</v>
      </c>
      <c r="H168" s="54" t="str">
        <f>'Line List'!E254</f>
        <v>131E1007</v>
      </c>
      <c r="I168" s="69" t="str">
        <f>'Line List'!C254</f>
        <v xml:space="preserve">PS07-14 </v>
      </c>
      <c r="J168" s="79" t="s">
        <v>155</v>
      </c>
      <c r="K168" s="71" t="s">
        <v>142</v>
      </c>
      <c r="L168" s="72"/>
      <c r="M168" s="71"/>
      <c r="N168" s="73"/>
      <c r="O168" s="74">
        <v>-35.549999999999997</v>
      </c>
      <c r="P168" s="75">
        <v>0.33200000000000002</v>
      </c>
      <c r="Q168" s="173" t="s">
        <v>136</v>
      </c>
      <c r="R168" s="101">
        <v>0.7</v>
      </c>
      <c r="S168" s="107"/>
      <c r="T168" s="106"/>
      <c r="U168" s="108"/>
      <c r="V168" s="109"/>
      <c r="W168" s="104"/>
      <c r="X168" s="105"/>
      <c r="Y168" s="108"/>
      <c r="Z168" s="100"/>
      <c r="AA168" s="115"/>
      <c r="AB168" s="105"/>
      <c r="AC168" s="100"/>
      <c r="AD168" s="118"/>
      <c r="AE168" s="117"/>
      <c r="AF168" s="116"/>
    </row>
    <row r="169" spans="1:32" x14ac:dyDescent="0.2">
      <c r="A169" s="49" t="str">
        <f>'Line List'!A256</f>
        <v>MRS</v>
      </c>
      <c r="B169" s="50">
        <f>'Line List'!B256</f>
        <v>10172</v>
      </c>
      <c r="C169" s="50">
        <f>'Line List'!F256</f>
        <v>350</v>
      </c>
      <c r="D169" s="50" t="str">
        <f>'Line List'!G256</f>
        <v>S1E</v>
      </c>
      <c r="E169" s="51" t="s">
        <v>127</v>
      </c>
      <c r="F169" s="52" t="s">
        <v>147</v>
      </c>
      <c r="G169" s="53">
        <f>'Line List'!D256</f>
        <v>10171</v>
      </c>
      <c r="H169" s="54" t="str">
        <f>'Line List'!E256</f>
        <v>131E1007</v>
      </c>
      <c r="I169" s="69" t="str">
        <f>'Line List'!C256</f>
        <v xml:space="preserve">PS07-22 </v>
      </c>
      <c r="J169" s="79" t="s">
        <v>155</v>
      </c>
      <c r="K169" s="71" t="s">
        <v>142</v>
      </c>
      <c r="L169" s="72"/>
      <c r="M169" s="71"/>
      <c r="N169" s="73"/>
      <c r="O169" s="74">
        <v>-35.549999999999997</v>
      </c>
      <c r="P169" s="75">
        <v>0.33200000000000002</v>
      </c>
      <c r="Q169" s="173" t="s">
        <v>136</v>
      </c>
      <c r="R169" s="101">
        <v>0.7</v>
      </c>
      <c r="S169" s="107"/>
      <c r="T169" s="106"/>
      <c r="U169" s="108"/>
      <c r="V169" s="109"/>
      <c r="W169" s="104"/>
      <c r="X169" s="105"/>
      <c r="Y169" s="108"/>
      <c r="Z169" s="100"/>
      <c r="AA169" s="115"/>
      <c r="AB169" s="105"/>
      <c r="AC169" s="100"/>
      <c r="AD169" s="118"/>
      <c r="AE169" s="117"/>
      <c r="AF169" s="116"/>
    </row>
    <row r="170" spans="1:32" x14ac:dyDescent="0.2">
      <c r="A170" s="49" t="str">
        <f>'Line List'!A257</f>
        <v>MRS</v>
      </c>
      <c r="B170" s="50">
        <f>'Line List'!B257</f>
        <v>10173</v>
      </c>
      <c r="C170" s="50">
        <f>'Line List'!F257</f>
        <v>400</v>
      </c>
      <c r="D170" s="50" t="str">
        <f>'Line List'!G257</f>
        <v>D1B</v>
      </c>
      <c r="E170" s="51" t="s">
        <v>127</v>
      </c>
      <c r="F170" s="52" t="s">
        <v>147</v>
      </c>
      <c r="G170" s="53" t="str">
        <f>'Line List'!D257</f>
        <v>131E1007</v>
      </c>
      <c r="H170" s="54">
        <f>'Line List'!E257</f>
        <v>10174</v>
      </c>
      <c r="I170" s="69" t="str">
        <f>'Line List'!C257</f>
        <v xml:space="preserve">PS07-14 </v>
      </c>
      <c r="J170" s="79" t="s">
        <v>155</v>
      </c>
      <c r="K170" s="71" t="s">
        <v>142</v>
      </c>
      <c r="L170" s="72"/>
      <c r="M170" s="76"/>
      <c r="N170" s="77"/>
      <c r="O170" s="74">
        <v>-28.75</v>
      </c>
      <c r="P170" s="75">
        <v>0.23</v>
      </c>
      <c r="Q170" s="173" t="s">
        <v>128</v>
      </c>
      <c r="R170" s="101">
        <v>0.7</v>
      </c>
      <c r="S170" s="102"/>
      <c r="T170" s="103"/>
      <c r="U170" s="100"/>
      <c r="V170" s="100"/>
      <c r="W170" s="104"/>
      <c r="X170" s="105"/>
      <c r="Y170" s="100"/>
      <c r="Z170" s="100"/>
      <c r="AA170" s="115"/>
      <c r="AB170" s="105"/>
      <c r="AC170" s="100"/>
      <c r="AD170" s="116"/>
      <c r="AE170" s="117"/>
      <c r="AF170" s="116"/>
    </row>
    <row r="171" spans="1:32" x14ac:dyDescent="0.2">
      <c r="A171" s="49" t="str">
        <f>'Line List'!A258</f>
        <v>MRS</v>
      </c>
      <c r="B171" s="50">
        <f>'Line List'!B258</f>
        <v>10173</v>
      </c>
      <c r="C171" s="50">
        <f>'Line List'!F258</f>
        <v>400</v>
      </c>
      <c r="D171" s="50" t="str">
        <f>'Line List'!G258</f>
        <v>D1B</v>
      </c>
      <c r="E171" s="51" t="s">
        <v>127</v>
      </c>
      <c r="F171" s="52" t="s">
        <v>147</v>
      </c>
      <c r="G171" s="53" t="str">
        <f>'Line List'!D258</f>
        <v>131E1007</v>
      </c>
      <c r="H171" s="54">
        <f>'Line List'!E258</f>
        <v>10174</v>
      </c>
      <c r="I171" s="69" t="str">
        <f>'Line List'!C258</f>
        <v xml:space="preserve">PS07-23 </v>
      </c>
      <c r="J171" s="79" t="s">
        <v>155</v>
      </c>
      <c r="K171" s="71" t="s">
        <v>142</v>
      </c>
      <c r="L171" s="72"/>
      <c r="M171" s="76"/>
      <c r="N171" s="77"/>
      <c r="O171" s="74">
        <v>-28.75</v>
      </c>
      <c r="P171" s="75">
        <v>0.23</v>
      </c>
      <c r="Q171" s="173" t="s">
        <v>128</v>
      </c>
      <c r="R171" s="101">
        <v>0.7</v>
      </c>
      <c r="S171" s="107"/>
      <c r="T171" s="106"/>
      <c r="U171" s="108"/>
      <c r="V171" s="109"/>
      <c r="W171" s="104"/>
      <c r="X171" s="105"/>
      <c r="Y171" s="108"/>
      <c r="Z171" s="100"/>
      <c r="AA171" s="115"/>
      <c r="AB171" s="105"/>
      <c r="AC171" s="100"/>
      <c r="AD171" s="118"/>
      <c r="AE171" s="117"/>
      <c r="AF171" s="116"/>
    </row>
    <row r="172" spans="1:32" x14ac:dyDescent="0.2">
      <c r="A172" s="49" t="str">
        <f>'Line List'!A259</f>
        <v>MRS</v>
      </c>
      <c r="B172" s="50">
        <f>'Line List'!B259</f>
        <v>10174</v>
      </c>
      <c r="C172" s="50">
        <f>'Line List'!F259</f>
        <v>400</v>
      </c>
      <c r="D172" s="50" t="str">
        <f>'Line List'!G259</f>
        <v>S1E</v>
      </c>
      <c r="E172" s="51" t="s">
        <v>127</v>
      </c>
      <c r="F172" s="52" t="s">
        <v>147</v>
      </c>
      <c r="G172" s="53">
        <f>'Line List'!D259</f>
        <v>10173</v>
      </c>
      <c r="H172" s="54" t="str">
        <f>'Line List'!E259</f>
        <v>131T1002</v>
      </c>
      <c r="I172" s="69" t="str">
        <f>'Line List'!C259</f>
        <v xml:space="preserve">PS07-23 </v>
      </c>
      <c r="J172" s="79" t="s">
        <v>155</v>
      </c>
      <c r="K172" s="71" t="s">
        <v>142</v>
      </c>
      <c r="L172" s="72"/>
      <c r="M172" s="76"/>
      <c r="N172" s="77"/>
      <c r="O172" s="74">
        <v>-30.15</v>
      </c>
      <c r="P172" s="75">
        <v>0.19700000000000001</v>
      </c>
      <c r="Q172" s="173" t="s">
        <v>132</v>
      </c>
      <c r="R172" s="101">
        <v>0.7</v>
      </c>
      <c r="S172" s="102"/>
      <c r="T172" s="103"/>
      <c r="U172" s="100"/>
      <c r="V172" s="100"/>
      <c r="W172" s="104"/>
      <c r="X172" s="105"/>
      <c r="Y172" s="108"/>
      <c r="Z172" s="100"/>
      <c r="AA172" s="115"/>
      <c r="AB172" s="105"/>
      <c r="AC172" s="100"/>
      <c r="AD172" s="116"/>
      <c r="AE172" s="117"/>
      <c r="AF172" s="116"/>
    </row>
    <row r="173" spans="1:32" x14ac:dyDescent="0.2">
      <c r="A173" s="49" t="str">
        <f>'Line List'!A260</f>
        <v>MRS</v>
      </c>
      <c r="B173" s="50">
        <f>'Line List'!B260</f>
        <v>10175</v>
      </c>
      <c r="C173" s="50" t="s">
        <v>172</v>
      </c>
      <c r="D173" s="50" t="str">
        <f>'Line List'!G260</f>
        <v>S1E</v>
      </c>
      <c r="E173" s="51" t="s">
        <v>127</v>
      </c>
      <c r="F173" s="52"/>
      <c r="G173" s="53" t="str">
        <f>'Line List'!D260</f>
        <v>131V1009</v>
      </c>
      <c r="H173" s="54">
        <f>'Line List'!E260</f>
        <v>10176</v>
      </c>
      <c r="I173" s="69" t="str">
        <f>'Line List'!C260</f>
        <v xml:space="preserve">PS07-19 </v>
      </c>
      <c r="J173" s="70" t="s">
        <v>156</v>
      </c>
      <c r="K173" s="71" t="s">
        <v>142</v>
      </c>
      <c r="L173" s="72"/>
      <c r="M173" s="71"/>
      <c r="N173" s="73"/>
      <c r="O173" s="74">
        <v>-36.44</v>
      </c>
      <c r="P173" s="75">
        <v>0.7</v>
      </c>
      <c r="Q173" s="173" t="s">
        <v>132</v>
      </c>
      <c r="R173" s="101">
        <v>1.1000000000000001</v>
      </c>
      <c r="S173" s="102"/>
      <c r="T173" s="103"/>
      <c r="U173" s="100"/>
      <c r="V173" s="100"/>
      <c r="W173" s="104"/>
      <c r="X173" s="105"/>
      <c r="Y173" s="100"/>
      <c r="Z173" s="100"/>
      <c r="AA173" s="115"/>
      <c r="AB173" s="105"/>
      <c r="AC173" s="100"/>
      <c r="AD173" s="116"/>
      <c r="AE173" s="117"/>
      <c r="AF173" s="116"/>
    </row>
    <row r="174" spans="1:32" x14ac:dyDescent="0.2">
      <c r="A174" s="49" t="str">
        <f>'Line List'!A261</f>
        <v>MRS</v>
      </c>
      <c r="B174" s="50">
        <f>'Line List'!B261</f>
        <v>10175</v>
      </c>
      <c r="C174" s="50">
        <f>'Line List'!F261</f>
        <v>500</v>
      </c>
      <c r="D174" s="50" t="str">
        <f>'Line List'!G261</f>
        <v>S1E</v>
      </c>
      <c r="E174" s="51" t="s">
        <v>127</v>
      </c>
      <c r="F174" s="52" t="s">
        <v>147</v>
      </c>
      <c r="G174" s="53" t="str">
        <f>'Line List'!D261</f>
        <v>131V1009</v>
      </c>
      <c r="H174" s="54">
        <f>'Line List'!E261</f>
        <v>10176</v>
      </c>
      <c r="I174" s="69" t="str">
        <f>'Line List'!C261</f>
        <v xml:space="preserve">PS07-19 </v>
      </c>
      <c r="J174" s="70" t="s">
        <v>156</v>
      </c>
      <c r="K174" s="71" t="s">
        <v>142</v>
      </c>
      <c r="L174" s="72"/>
      <c r="M174" s="71"/>
      <c r="N174" s="73"/>
      <c r="O174" s="74">
        <v>-36.44</v>
      </c>
      <c r="P174" s="75">
        <v>0.7</v>
      </c>
      <c r="Q174" s="173" t="s">
        <v>132</v>
      </c>
      <c r="R174" s="101">
        <v>1.1000000000000001</v>
      </c>
      <c r="S174" s="107"/>
      <c r="T174" s="106"/>
      <c r="U174" s="108"/>
      <c r="V174" s="109"/>
      <c r="W174" s="104"/>
      <c r="X174" s="105"/>
      <c r="Y174" s="108"/>
      <c r="Z174" s="100"/>
      <c r="AA174" s="115"/>
      <c r="AB174" s="105"/>
      <c r="AC174" s="100"/>
      <c r="AD174" s="118"/>
      <c r="AE174" s="117"/>
      <c r="AF174" s="116"/>
    </row>
    <row r="175" spans="1:32" x14ac:dyDescent="0.2">
      <c r="A175" s="49" t="str">
        <f>'Line List'!A262</f>
        <v>MRS</v>
      </c>
      <c r="B175" s="50">
        <f>'Line List'!B262</f>
        <v>10175</v>
      </c>
      <c r="C175" s="50">
        <f>'Line List'!F262</f>
        <v>250</v>
      </c>
      <c r="D175" s="50" t="str">
        <f>'Line List'!G262</f>
        <v>S1E</v>
      </c>
      <c r="E175" s="51" t="s">
        <v>127</v>
      </c>
      <c r="F175" s="52" t="s">
        <v>147</v>
      </c>
      <c r="G175" s="53" t="str">
        <f>'Line List'!D262</f>
        <v>131V1009</v>
      </c>
      <c r="H175" s="54">
        <f>'Line List'!E262</f>
        <v>10176</v>
      </c>
      <c r="I175" s="69" t="str">
        <f>'Line List'!C262</f>
        <v xml:space="preserve">PS07-19 </v>
      </c>
      <c r="J175" s="70" t="s">
        <v>156</v>
      </c>
      <c r="K175" s="71" t="s">
        <v>142</v>
      </c>
      <c r="L175" s="72"/>
      <c r="M175" s="71"/>
      <c r="N175" s="73"/>
      <c r="O175" s="74">
        <v>-36.44</v>
      </c>
      <c r="P175" s="75">
        <v>0.7</v>
      </c>
      <c r="Q175" s="173" t="s">
        <v>132</v>
      </c>
      <c r="R175" s="101">
        <v>1.1000000000000001</v>
      </c>
      <c r="S175" s="102"/>
      <c r="T175" s="103"/>
      <c r="U175" s="100"/>
      <c r="V175" s="100"/>
      <c r="W175" s="104"/>
      <c r="X175" s="105"/>
      <c r="Y175" s="100"/>
      <c r="Z175" s="100"/>
      <c r="AA175" s="115"/>
      <c r="AB175" s="105"/>
      <c r="AC175" s="100"/>
      <c r="AD175" s="116"/>
      <c r="AE175" s="117"/>
      <c r="AF175" s="116"/>
    </row>
    <row r="176" spans="1:32" x14ac:dyDescent="0.2">
      <c r="A176" s="49" t="str">
        <f>'Line List'!A264</f>
        <v>MRS</v>
      </c>
      <c r="B176" s="50">
        <f>'Line List'!B264</f>
        <v>10176</v>
      </c>
      <c r="C176" s="50">
        <f>'Line List'!F264</f>
        <v>450</v>
      </c>
      <c r="D176" s="50" t="str">
        <f>'Line List'!G264</f>
        <v>S1E</v>
      </c>
      <c r="E176" s="51" t="s">
        <v>127</v>
      </c>
      <c r="F176" s="52" t="s">
        <v>147</v>
      </c>
      <c r="G176" s="53">
        <f>'Line List'!D264</f>
        <v>10175</v>
      </c>
      <c r="H176" s="54" t="str">
        <f>'Line List'!E264</f>
        <v>131V1011</v>
      </c>
      <c r="I176" s="69" t="str">
        <f>'Line List'!C264</f>
        <v xml:space="preserve">PS07-19 </v>
      </c>
      <c r="J176" s="70" t="s">
        <v>156</v>
      </c>
      <c r="K176" s="71" t="s">
        <v>142</v>
      </c>
      <c r="L176" s="72"/>
      <c r="M176" s="71"/>
      <c r="N176" s="73"/>
      <c r="O176" s="74">
        <v>-36.44</v>
      </c>
      <c r="P176" s="75">
        <v>0.7</v>
      </c>
      <c r="Q176" s="173" t="s">
        <v>132</v>
      </c>
      <c r="R176" s="101">
        <v>1.1000000000000001</v>
      </c>
      <c r="S176" s="102"/>
      <c r="T176" s="103"/>
      <c r="U176" s="100"/>
      <c r="V176" s="100"/>
      <c r="W176" s="104"/>
      <c r="X176" s="105"/>
      <c r="Y176" s="100"/>
      <c r="Z176" s="100"/>
      <c r="AA176" s="115"/>
      <c r="AB176" s="105"/>
      <c r="AC176" s="100"/>
      <c r="AD176" s="116"/>
      <c r="AE176" s="117"/>
      <c r="AF176" s="116"/>
    </row>
    <row r="177" spans="1:32" x14ac:dyDescent="0.2">
      <c r="A177" s="49" t="str">
        <f>'Line List'!A265</f>
        <v>MRS</v>
      </c>
      <c r="B177" s="50">
        <f>'Line List'!B265</f>
        <v>10176</v>
      </c>
      <c r="C177" s="50">
        <f>'Line List'!F265</f>
        <v>250</v>
      </c>
      <c r="D177" s="50" t="str">
        <f>'Line List'!G265</f>
        <v>S1E</v>
      </c>
      <c r="E177" s="51" t="s">
        <v>127</v>
      </c>
      <c r="F177" s="52" t="s">
        <v>147</v>
      </c>
      <c r="G177" s="53">
        <f>'Line List'!D265</f>
        <v>10175</v>
      </c>
      <c r="H177" s="54" t="str">
        <f>'Line List'!E265</f>
        <v>131V1011</v>
      </c>
      <c r="I177" s="69" t="str">
        <f>'Line List'!C265</f>
        <v xml:space="preserve">PS07-19 </v>
      </c>
      <c r="J177" s="70" t="s">
        <v>156</v>
      </c>
      <c r="K177" s="71" t="s">
        <v>142</v>
      </c>
      <c r="L177" s="72"/>
      <c r="M177" s="71"/>
      <c r="N177" s="73"/>
      <c r="O177" s="74">
        <v>-36.44</v>
      </c>
      <c r="P177" s="75">
        <v>0.7</v>
      </c>
      <c r="Q177" s="173" t="s">
        <v>132</v>
      </c>
      <c r="R177" s="101">
        <v>1.1000000000000001</v>
      </c>
      <c r="S177" s="107"/>
      <c r="T177" s="106"/>
      <c r="U177" s="108"/>
      <c r="V177" s="109"/>
      <c r="W177" s="104"/>
      <c r="X177" s="105"/>
      <c r="Y177" s="108"/>
      <c r="Z177" s="100"/>
      <c r="AA177" s="115"/>
      <c r="AB177" s="105"/>
      <c r="AC177" s="100"/>
      <c r="AD177" s="118"/>
      <c r="AE177" s="117"/>
      <c r="AF177" s="116"/>
    </row>
    <row r="178" spans="1:32" x14ac:dyDescent="0.2">
      <c r="A178" s="49" t="str">
        <f>'Line List'!A266</f>
        <v>FS</v>
      </c>
      <c r="B178" s="50">
        <f>'Line List'!B266</f>
        <v>10177</v>
      </c>
      <c r="C178" s="50">
        <f>'Line List'!F266</f>
        <v>150</v>
      </c>
      <c r="D178" s="50" t="str">
        <f>'Line List'!G266</f>
        <v>S1E</v>
      </c>
      <c r="E178" s="51" t="s">
        <v>127</v>
      </c>
      <c r="F178" s="52" t="s">
        <v>122</v>
      </c>
      <c r="G178" s="53" t="str">
        <f>'Line List'!D266</f>
        <v>131V1009</v>
      </c>
      <c r="H178" s="54">
        <f>'Line List'!E266</f>
        <v>10178</v>
      </c>
      <c r="I178" s="69" t="str">
        <f>'Line List'!C266</f>
        <v xml:space="preserve">PS07-19 </v>
      </c>
      <c r="J178" s="79" t="s">
        <v>182</v>
      </c>
      <c r="K178" s="71" t="s">
        <v>124</v>
      </c>
      <c r="L178" s="72"/>
      <c r="M178" s="71"/>
      <c r="N178" s="73"/>
      <c r="O178" s="74">
        <v>-36.68</v>
      </c>
      <c r="P178" s="75">
        <v>0.7</v>
      </c>
      <c r="Q178" s="173" t="s">
        <v>132</v>
      </c>
      <c r="R178" s="101">
        <v>1</v>
      </c>
      <c r="S178" s="102"/>
      <c r="T178" s="103"/>
      <c r="U178" s="100"/>
      <c r="V178" s="100"/>
      <c r="W178" s="104"/>
      <c r="X178" s="105"/>
      <c r="Y178" s="100"/>
      <c r="Z178" s="100"/>
      <c r="AA178" s="115"/>
      <c r="AB178" s="105"/>
      <c r="AC178" s="100"/>
      <c r="AD178" s="116"/>
      <c r="AE178" s="117"/>
      <c r="AF178" s="116"/>
    </row>
    <row r="179" spans="1:32" x14ac:dyDescent="0.2">
      <c r="A179" s="49" t="str">
        <f>'Line List'!A268</f>
        <v>FS</v>
      </c>
      <c r="B179" s="50">
        <f>'Line List'!B268</f>
        <v>10177</v>
      </c>
      <c r="C179" s="50">
        <f>'Line List'!F268</f>
        <v>150</v>
      </c>
      <c r="D179" s="50" t="str">
        <f>'Line List'!G268</f>
        <v>S1E</v>
      </c>
      <c r="E179" s="51" t="s">
        <v>127</v>
      </c>
      <c r="F179" s="52" t="s">
        <v>122</v>
      </c>
      <c r="G179" s="53" t="str">
        <f>'Line List'!D268</f>
        <v>131V1009</v>
      </c>
      <c r="H179" s="54">
        <f>'Line List'!E268</f>
        <v>10178</v>
      </c>
      <c r="I179" s="69" t="str">
        <f>'Line List'!C268</f>
        <v xml:space="preserve">PS07-20 </v>
      </c>
      <c r="J179" s="79" t="s">
        <v>182</v>
      </c>
      <c r="K179" s="71" t="s">
        <v>124</v>
      </c>
      <c r="L179" s="72"/>
      <c r="M179" s="71"/>
      <c r="N179" s="73"/>
      <c r="O179" s="74">
        <v>-36.68</v>
      </c>
      <c r="P179" s="75">
        <v>0.7</v>
      </c>
      <c r="Q179" s="173" t="s">
        <v>132</v>
      </c>
      <c r="R179" s="101">
        <v>1</v>
      </c>
      <c r="S179" s="102"/>
      <c r="T179" s="103"/>
      <c r="U179" s="100"/>
      <c r="V179" s="100"/>
      <c r="W179" s="104"/>
      <c r="X179" s="105"/>
      <c r="Y179" s="100"/>
      <c r="Z179" s="100"/>
      <c r="AA179" s="115"/>
      <c r="AB179" s="105"/>
      <c r="AC179" s="100"/>
      <c r="AD179" s="116"/>
      <c r="AE179" s="117"/>
      <c r="AF179" s="116"/>
    </row>
    <row r="180" spans="1:32" x14ac:dyDescent="0.2">
      <c r="A180" s="49" t="str">
        <f>'Line List'!A269</f>
        <v>FS</v>
      </c>
      <c r="B180" s="50">
        <f>'Line List'!B269</f>
        <v>10178</v>
      </c>
      <c r="C180" s="50" t="s">
        <v>129</v>
      </c>
      <c r="D180" s="50" t="s">
        <v>134</v>
      </c>
      <c r="E180" s="51" t="s">
        <v>127</v>
      </c>
      <c r="F180" s="52" t="s">
        <v>122</v>
      </c>
      <c r="G180" s="53">
        <f>'Line List'!D269</f>
        <v>10177</v>
      </c>
      <c r="H180" s="54" t="str">
        <f>'Line List'!E269</f>
        <v>131Y1001</v>
      </c>
      <c r="I180" s="69" t="str">
        <f>'Line List'!C269</f>
        <v xml:space="preserve">PS07-20 </v>
      </c>
      <c r="J180" s="79" t="s">
        <v>182</v>
      </c>
      <c r="K180" s="71" t="s">
        <v>124</v>
      </c>
      <c r="L180" s="72"/>
      <c r="M180" s="71"/>
      <c r="N180" s="73"/>
      <c r="O180" s="74">
        <v>-36.68</v>
      </c>
      <c r="P180" s="75">
        <v>0.7</v>
      </c>
      <c r="Q180" s="173" t="s">
        <v>187</v>
      </c>
      <c r="R180" s="101">
        <v>1</v>
      </c>
      <c r="S180" s="107"/>
      <c r="T180" s="106"/>
      <c r="U180" s="108"/>
      <c r="V180" s="109"/>
      <c r="W180" s="104"/>
      <c r="X180" s="105"/>
      <c r="Y180" s="108"/>
      <c r="Z180" s="100"/>
      <c r="AA180" s="115"/>
      <c r="AB180" s="105"/>
      <c r="AC180" s="100"/>
      <c r="AD180" s="118"/>
      <c r="AE180" s="117"/>
      <c r="AF180" s="116"/>
    </row>
    <row r="181" spans="1:32" x14ac:dyDescent="0.2">
      <c r="A181" s="49" t="str">
        <f>'Line List'!A273</f>
        <v>FS</v>
      </c>
      <c r="B181" s="50">
        <f>'Line List'!B273</f>
        <v>10180</v>
      </c>
      <c r="C181" s="50">
        <f>'Line List'!F273</f>
        <v>150</v>
      </c>
      <c r="D181" s="50" t="str">
        <f>'Line List'!G273</f>
        <v>S1E</v>
      </c>
      <c r="E181" s="51" t="s">
        <v>127</v>
      </c>
      <c r="F181" s="52" t="s">
        <v>122</v>
      </c>
      <c r="G181" s="53" t="str">
        <f>'Line List'!D273</f>
        <v>131V1011</v>
      </c>
      <c r="H181" s="54">
        <f>'Line List'!E273</f>
        <v>10181</v>
      </c>
      <c r="I181" s="69" t="str">
        <f>'Line List'!C273</f>
        <v xml:space="preserve">PS07-19 </v>
      </c>
      <c r="J181" s="79" t="s">
        <v>182</v>
      </c>
      <c r="K181" s="71" t="s">
        <v>124</v>
      </c>
      <c r="L181" s="72"/>
      <c r="M181" s="76"/>
      <c r="N181" s="77"/>
      <c r="O181" s="74">
        <v>-39.124000000000002</v>
      </c>
      <c r="P181" s="75">
        <v>0.495</v>
      </c>
      <c r="Q181" s="173" t="s">
        <v>132</v>
      </c>
      <c r="R181" s="101">
        <v>1</v>
      </c>
      <c r="S181" s="107"/>
      <c r="T181" s="106"/>
      <c r="U181" s="108"/>
      <c r="V181" s="109"/>
      <c r="W181" s="104"/>
      <c r="X181" s="105"/>
      <c r="Y181" s="108"/>
      <c r="Z181" s="100"/>
      <c r="AA181" s="115"/>
      <c r="AB181" s="105"/>
      <c r="AC181" s="100"/>
      <c r="AD181" s="118"/>
      <c r="AE181" s="117"/>
      <c r="AF181" s="116"/>
    </row>
    <row r="182" spans="1:32" x14ac:dyDescent="0.2">
      <c r="A182" s="49" t="str">
        <f>'Line List'!A274</f>
        <v>FS</v>
      </c>
      <c r="B182" s="50">
        <f>'Line List'!B274</f>
        <v>10180</v>
      </c>
      <c r="C182" s="50">
        <f>'Line List'!F274</f>
        <v>100</v>
      </c>
      <c r="D182" s="50" t="str">
        <f>'Line List'!G274</f>
        <v>S1E</v>
      </c>
      <c r="E182" s="51" t="s">
        <v>127</v>
      </c>
      <c r="F182" s="52" t="s">
        <v>122</v>
      </c>
      <c r="G182" s="53" t="str">
        <f>'Line List'!D274</f>
        <v>131V1011</v>
      </c>
      <c r="H182" s="54">
        <f>'Line List'!E274</f>
        <v>10181</v>
      </c>
      <c r="I182" s="69" t="str">
        <f>'Line List'!C274</f>
        <v xml:space="preserve">PS07-19 </v>
      </c>
      <c r="J182" s="79" t="s">
        <v>182</v>
      </c>
      <c r="K182" s="71" t="s">
        <v>124</v>
      </c>
      <c r="L182" s="72"/>
      <c r="M182" s="71"/>
      <c r="N182" s="73"/>
      <c r="O182" s="74">
        <v>-39.124000000000002</v>
      </c>
      <c r="P182" s="75">
        <v>0.495</v>
      </c>
      <c r="Q182" s="173" t="s">
        <v>132</v>
      </c>
      <c r="R182" s="101">
        <v>1</v>
      </c>
      <c r="S182" s="102"/>
      <c r="T182" s="103"/>
      <c r="U182" s="100"/>
      <c r="V182" s="100"/>
      <c r="W182" s="104"/>
      <c r="X182" s="105"/>
      <c r="Y182" s="100"/>
      <c r="Z182" s="100"/>
      <c r="AA182" s="115"/>
      <c r="AB182" s="105"/>
      <c r="AC182" s="100"/>
      <c r="AD182" s="116"/>
      <c r="AE182" s="117"/>
      <c r="AF182" s="116"/>
    </row>
    <row r="183" spans="1:32" x14ac:dyDescent="0.2">
      <c r="A183" s="49" t="str">
        <f>'Line List'!A276</f>
        <v>FS</v>
      </c>
      <c r="B183" s="50">
        <f>'Line List'!B276</f>
        <v>10181</v>
      </c>
      <c r="C183" s="50">
        <f>'Line List'!F276</f>
        <v>150</v>
      </c>
      <c r="D183" s="50" t="str">
        <f>'Line List'!G276</f>
        <v>S1E</v>
      </c>
      <c r="E183" s="51" t="s">
        <v>127</v>
      </c>
      <c r="F183" s="52" t="s">
        <v>122</v>
      </c>
      <c r="G183" s="53">
        <f>'Line List'!D276</f>
        <v>10180</v>
      </c>
      <c r="H183" s="54" t="str">
        <f>'Line List'!E276</f>
        <v>131T1003</v>
      </c>
      <c r="I183" s="69" t="str">
        <f>'Line List'!C276</f>
        <v xml:space="preserve">PS07-19 </v>
      </c>
      <c r="J183" s="79" t="s">
        <v>182</v>
      </c>
      <c r="K183" s="71" t="s">
        <v>124</v>
      </c>
      <c r="L183" s="72"/>
      <c r="M183" s="71"/>
      <c r="N183" s="73"/>
      <c r="O183" s="74">
        <v>-47.91</v>
      </c>
      <c r="P183" s="75">
        <v>7.8200000000000006E-2</v>
      </c>
      <c r="Q183" s="173" t="s">
        <v>132</v>
      </c>
      <c r="R183" s="101">
        <v>1</v>
      </c>
      <c r="S183" s="102"/>
      <c r="T183" s="103"/>
      <c r="U183" s="100"/>
      <c r="V183" s="100"/>
      <c r="W183" s="104"/>
      <c r="X183" s="105"/>
      <c r="Y183" s="100"/>
      <c r="Z183" s="100"/>
      <c r="AA183" s="115"/>
      <c r="AB183" s="105"/>
      <c r="AC183" s="100"/>
      <c r="AD183" s="116"/>
      <c r="AE183" s="117"/>
      <c r="AF183" s="116"/>
    </row>
    <row r="184" spans="1:32" x14ac:dyDescent="0.2">
      <c r="A184" s="49" t="str">
        <f>'Line List'!A277</f>
        <v>FS</v>
      </c>
      <c r="B184" s="50">
        <f>'Line List'!B277</f>
        <v>10181</v>
      </c>
      <c r="C184" s="50">
        <f>'Line List'!F277</f>
        <v>150</v>
      </c>
      <c r="D184" s="50" t="str">
        <f>'Line List'!G277</f>
        <v>S1E</v>
      </c>
      <c r="E184" s="51" t="s">
        <v>127</v>
      </c>
      <c r="F184" s="52" t="s">
        <v>122</v>
      </c>
      <c r="G184" s="53">
        <f>'Line List'!D277</f>
        <v>10180</v>
      </c>
      <c r="H184" s="54" t="str">
        <f>'Line List'!E277</f>
        <v>131T1003</v>
      </c>
      <c r="I184" s="69" t="str">
        <f>'Line List'!C277</f>
        <v xml:space="preserve">PS07-24 </v>
      </c>
      <c r="J184" s="79" t="s">
        <v>182</v>
      </c>
      <c r="K184" s="71" t="s">
        <v>124</v>
      </c>
      <c r="L184" s="72"/>
      <c r="M184" s="76"/>
      <c r="N184" s="77"/>
      <c r="O184" s="74">
        <v>-47.91</v>
      </c>
      <c r="P184" s="75">
        <v>7.8200000000000006E-2</v>
      </c>
      <c r="Q184" s="173" t="s">
        <v>132</v>
      </c>
      <c r="R184" s="101">
        <v>1</v>
      </c>
      <c r="S184" s="102"/>
      <c r="T184" s="103"/>
      <c r="U184" s="100"/>
      <c r="V184" s="100"/>
      <c r="W184" s="104"/>
      <c r="X184" s="105"/>
      <c r="Y184" s="100"/>
      <c r="Z184" s="100"/>
      <c r="AA184" s="115"/>
      <c r="AB184" s="105"/>
      <c r="AC184" s="100"/>
      <c r="AD184" s="116"/>
      <c r="AE184" s="117"/>
      <c r="AF184" s="116"/>
    </row>
    <row r="185" spans="1:32" x14ac:dyDescent="0.2">
      <c r="A185" s="49" t="str">
        <f>'Line List'!A278</f>
        <v>FS</v>
      </c>
      <c r="B185" s="50">
        <f>'Line List'!B278</f>
        <v>10182</v>
      </c>
      <c r="C185" s="50" t="s">
        <v>188</v>
      </c>
      <c r="D185" s="50" t="str">
        <f>'Line List'!G278</f>
        <v>S1E</v>
      </c>
      <c r="E185" s="51" t="s">
        <v>127</v>
      </c>
      <c r="F185" s="52" t="s">
        <v>122</v>
      </c>
      <c r="G185" s="53">
        <f>'Line List'!D278</f>
        <v>10180</v>
      </c>
      <c r="H185" s="54" t="str">
        <f>'Line List'!E278</f>
        <v>131SV1055</v>
      </c>
      <c r="I185" s="69" t="str">
        <f>'Line List'!C278</f>
        <v xml:space="preserve">PS07-19 </v>
      </c>
      <c r="J185" s="79" t="s">
        <v>182</v>
      </c>
      <c r="K185" s="71" t="s">
        <v>124</v>
      </c>
      <c r="L185" s="72"/>
      <c r="M185" s="71"/>
      <c r="N185" s="73"/>
      <c r="O185" s="74">
        <v>-47.91</v>
      </c>
      <c r="P185" s="75">
        <v>7.8200000000000006E-2</v>
      </c>
      <c r="Q185" s="173" t="s">
        <v>132</v>
      </c>
      <c r="R185" s="101">
        <v>1</v>
      </c>
      <c r="S185" s="107"/>
      <c r="T185" s="106"/>
      <c r="U185" s="108"/>
      <c r="V185" s="109"/>
      <c r="W185" s="104"/>
      <c r="X185" s="105"/>
      <c r="Y185" s="108"/>
      <c r="Z185" s="100"/>
      <c r="AA185" s="115"/>
      <c r="AB185" s="105"/>
      <c r="AC185" s="100"/>
      <c r="AD185" s="118"/>
      <c r="AE185" s="117"/>
      <c r="AF185" s="116"/>
    </row>
    <row r="186" spans="1:32" x14ac:dyDescent="0.2">
      <c r="A186" s="49" t="str">
        <f>'Line List'!A279</f>
        <v>FS</v>
      </c>
      <c r="B186" s="50">
        <f>'Line List'!B279</f>
        <v>10182</v>
      </c>
      <c r="C186" s="50" t="s">
        <v>188</v>
      </c>
      <c r="D186" s="50" t="str">
        <f>'Line List'!G279</f>
        <v>S1E</v>
      </c>
      <c r="E186" s="51" t="s">
        <v>127</v>
      </c>
      <c r="F186" s="52" t="s">
        <v>122</v>
      </c>
      <c r="G186" s="53">
        <f>'Line List'!D279</f>
        <v>10180</v>
      </c>
      <c r="H186" s="54" t="str">
        <f>'Line List'!E279</f>
        <v>131SV1055</v>
      </c>
      <c r="I186" s="69" t="str">
        <f>'Line List'!C279</f>
        <v xml:space="preserve">PS07-19 </v>
      </c>
      <c r="J186" s="79" t="s">
        <v>182</v>
      </c>
      <c r="K186" s="71" t="s">
        <v>124</v>
      </c>
      <c r="L186" s="72"/>
      <c r="M186" s="76"/>
      <c r="N186" s="77"/>
      <c r="O186" s="74">
        <v>-47.91</v>
      </c>
      <c r="P186" s="75">
        <v>7.8200000000000006E-2</v>
      </c>
      <c r="Q186" s="173" t="s">
        <v>132</v>
      </c>
      <c r="R186" s="101">
        <v>1</v>
      </c>
      <c r="S186" s="102"/>
      <c r="T186" s="103"/>
      <c r="U186" s="100"/>
      <c r="V186" s="100"/>
      <c r="W186" s="104"/>
      <c r="X186" s="105"/>
      <c r="Y186" s="108"/>
      <c r="Z186" s="100"/>
      <c r="AA186" s="115"/>
      <c r="AB186" s="105"/>
      <c r="AC186" s="100"/>
      <c r="AD186" s="116"/>
      <c r="AE186" s="117"/>
      <c r="AF186" s="116"/>
    </row>
    <row r="187" spans="1:32" x14ac:dyDescent="0.2">
      <c r="A187" s="49" t="str">
        <f>'Line List'!A280</f>
        <v>FL</v>
      </c>
      <c r="B187" s="50">
        <f>'Line List'!B280</f>
        <v>10183</v>
      </c>
      <c r="C187" s="50" t="s">
        <v>129</v>
      </c>
      <c r="D187" s="50" t="str">
        <f>'Line List'!G280</f>
        <v>S1E</v>
      </c>
      <c r="E187" s="51"/>
      <c r="F187" s="52" t="s">
        <v>122</v>
      </c>
      <c r="G187" s="53" t="str">
        <f>'Line List'!D280</f>
        <v>131SV1055</v>
      </c>
      <c r="H187" s="54" t="s">
        <v>184</v>
      </c>
      <c r="I187" s="69" t="str">
        <f>'Line List'!C280</f>
        <v xml:space="preserve">PS07-19 </v>
      </c>
      <c r="J187" s="79" t="s">
        <v>161</v>
      </c>
      <c r="K187" s="71" t="s">
        <v>124</v>
      </c>
      <c r="L187" s="72"/>
      <c r="M187" s="71"/>
      <c r="N187" s="73"/>
      <c r="O187" s="74"/>
      <c r="P187" s="75"/>
      <c r="Q187" s="173" t="s">
        <v>132</v>
      </c>
      <c r="R187" s="101">
        <v>0.5</v>
      </c>
      <c r="S187" s="102"/>
      <c r="T187" s="103"/>
      <c r="U187" s="100"/>
      <c r="V187" s="100"/>
      <c r="W187" s="104"/>
      <c r="X187" s="105"/>
      <c r="Y187" s="100"/>
      <c r="Z187" s="100"/>
      <c r="AA187" s="115"/>
      <c r="AB187" s="105"/>
      <c r="AC187" s="100"/>
      <c r="AD187" s="116"/>
      <c r="AE187" s="117"/>
      <c r="AF187" s="116"/>
    </row>
    <row r="188" spans="1:32" x14ac:dyDescent="0.2">
      <c r="A188" s="49" t="str">
        <f>'Line List'!A281</f>
        <v>FL</v>
      </c>
      <c r="B188" s="50">
        <f>'Line List'!B281</f>
        <v>10183</v>
      </c>
      <c r="C188" s="50" t="s">
        <v>129</v>
      </c>
      <c r="D188" s="50" t="str">
        <f>'Line List'!G281</f>
        <v>S1E</v>
      </c>
      <c r="E188" s="51"/>
      <c r="F188" s="52" t="s">
        <v>122</v>
      </c>
      <c r="G188" s="53" t="str">
        <f>'Line List'!D281</f>
        <v>131SV1055</v>
      </c>
      <c r="H188" s="54" t="s">
        <v>184</v>
      </c>
      <c r="I188" s="69" t="str">
        <f>'Line List'!C281</f>
        <v xml:space="preserve">PS07-60 </v>
      </c>
      <c r="J188" s="79" t="s">
        <v>161</v>
      </c>
      <c r="K188" s="71" t="s">
        <v>124</v>
      </c>
      <c r="L188" s="72"/>
      <c r="M188" s="71"/>
      <c r="N188" s="73"/>
      <c r="O188" s="74"/>
      <c r="P188" s="75"/>
      <c r="Q188" s="173" t="s">
        <v>132</v>
      </c>
      <c r="R188" s="101">
        <v>0.5</v>
      </c>
      <c r="S188" s="107"/>
      <c r="T188" s="106"/>
      <c r="U188" s="108"/>
      <c r="V188" s="109"/>
      <c r="W188" s="104"/>
      <c r="X188" s="105"/>
      <c r="Y188" s="108"/>
      <c r="Z188" s="100"/>
      <c r="AA188" s="115"/>
      <c r="AB188" s="105"/>
      <c r="AC188" s="100"/>
      <c r="AD188" s="118"/>
      <c r="AE188" s="117"/>
      <c r="AF188" s="116"/>
    </row>
    <row r="189" spans="1:32" x14ac:dyDescent="0.2">
      <c r="A189" s="49" t="str">
        <f>'Line List'!A283</f>
        <v>MRS</v>
      </c>
      <c r="B189" s="50">
        <f>'Line List'!B283</f>
        <v>10184</v>
      </c>
      <c r="C189" s="50">
        <f>'Line List'!F283</f>
        <v>400</v>
      </c>
      <c r="D189" s="50" t="str">
        <f>'Line List'!G283</f>
        <v>S1E</v>
      </c>
      <c r="E189" s="51" t="s">
        <v>127</v>
      </c>
      <c r="F189" s="52" t="s">
        <v>147</v>
      </c>
      <c r="G189" s="53" t="str">
        <f>'Line List'!D283</f>
        <v>131T1002</v>
      </c>
      <c r="H189" s="54">
        <f>'Line List'!E283</f>
        <v>10185</v>
      </c>
      <c r="I189" s="69" t="str">
        <f>'Line List'!C283</f>
        <v xml:space="preserve">PS07-23 </v>
      </c>
      <c r="J189" s="70" t="s">
        <v>156</v>
      </c>
      <c r="K189" s="71" t="s">
        <v>142</v>
      </c>
      <c r="L189" s="72"/>
      <c r="M189" s="76"/>
      <c r="N189" s="77"/>
      <c r="O189" s="74">
        <v>-51.804000000000002</v>
      </c>
      <c r="P189" s="75">
        <v>0.19700000000000001</v>
      </c>
      <c r="Q189" s="173" t="s">
        <v>132</v>
      </c>
      <c r="R189" s="101">
        <v>1</v>
      </c>
      <c r="S189" s="107"/>
      <c r="T189" s="106"/>
      <c r="U189" s="108"/>
      <c r="V189" s="109"/>
      <c r="W189" s="104"/>
      <c r="X189" s="105"/>
      <c r="Y189" s="108"/>
      <c r="Z189" s="100"/>
      <c r="AA189" s="115"/>
      <c r="AB189" s="105"/>
      <c r="AC189" s="100"/>
      <c r="AD189" s="118"/>
      <c r="AE189" s="117"/>
      <c r="AF189" s="116"/>
    </row>
    <row r="190" spans="1:32" x14ac:dyDescent="0.2">
      <c r="A190" s="49" t="str">
        <f>'Line List'!A284</f>
        <v>MRS</v>
      </c>
      <c r="B190" s="50">
        <f>'Line List'!B284</f>
        <v>10185</v>
      </c>
      <c r="C190" s="50" t="s">
        <v>189</v>
      </c>
      <c r="D190" s="50" t="str">
        <f>'Line List'!G284</f>
        <v>S1E</v>
      </c>
      <c r="E190" s="51" t="s">
        <v>127</v>
      </c>
      <c r="F190" s="52" t="s">
        <v>147</v>
      </c>
      <c r="G190" s="53">
        <f>'Line List'!D284</f>
        <v>10184</v>
      </c>
      <c r="H190" s="54" t="str">
        <f>'Line List'!E284</f>
        <v>131T1003</v>
      </c>
      <c r="I190" s="69" t="str">
        <f>'Line List'!C284</f>
        <v xml:space="preserve">PS07-23 </v>
      </c>
      <c r="J190" s="70" t="s">
        <v>156</v>
      </c>
      <c r="K190" s="71" t="s">
        <v>142</v>
      </c>
      <c r="L190" s="72"/>
      <c r="M190" s="71"/>
      <c r="N190" s="73"/>
      <c r="O190" s="74">
        <v>-58.401000000000003</v>
      </c>
      <c r="P190" s="75">
        <v>9.8599999999999993E-2</v>
      </c>
      <c r="Q190" s="173" t="s">
        <v>132</v>
      </c>
      <c r="R190" s="101">
        <v>1</v>
      </c>
      <c r="S190" s="102"/>
      <c r="T190" s="103"/>
      <c r="U190" s="100"/>
      <c r="V190" s="100"/>
      <c r="W190" s="104"/>
      <c r="X190" s="105"/>
      <c r="Y190" s="100"/>
      <c r="Z190" s="100"/>
      <c r="AA190" s="115"/>
      <c r="AB190" s="105"/>
      <c r="AC190" s="100"/>
      <c r="AD190" s="116"/>
      <c r="AE190" s="117"/>
      <c r="AF190" s="116"/>
    </row>
    <row r="191" spans="1:32" x14ac:dyDescent="0.2">
      <c r="A191" s="49" t="str">
        <f>'Line List'!A286</f>
        <v>MRS</v>
      </c>
      <c r="B191" s="50">
        <f>'Line List'!B286</f>
        <v>10185</v>
      </c>
      <c r="C191" s="50">
        <f>'Line List'!F286</f>
        <v>400</v>
      </c>
      <c r="D191" s="50" t="str">
        <f>'Line List'!G286</f>
        <v>S1E</v>
      </c>
      <c r="E191" s="51" t="s">
        <v>127</v>
      </c>
      <c r="F191" s="52" t="s">
        <v>147</v>
      </c>
      <c r="G191" s="53">
        <f>'Line List'!D286</f>
        <v>10184</v>
      </c>
      <c r="H191" s="54" t="str">
        <f>'Line List'!E286</f>
        <v>131T1003</v>
      </c>
      <c r="I191" s="69" t="str">
        <f>'Line List'!C286</f>
        <v xml:space="preserve">PS07-24 </v>
      </c>
      <c r="J191" s="70" t="s">
        <v>156</v>
      </c>
      <c r="K191" s="71" t="s">
        <v>142</v>
      </c>
      <c r="L191" s="72"/>
      <c r="M191" s="71"/>
      <c r="N191" s="73"/>
      <c r="O191" s="74">
        <v>-58.401000000000003</v>
      </c>
      <c r="P191" s="75">
        <v>9.8599999999999993E-2</v>
      </c>
      <c r="Q191" s="173" t="s">
        <v>132</v>
      </c>
      <c r="R191" s="101">
        <v>1</v>
      </c>
      <c r="S191" s="102"/>
      <c r="T191" s="103"/>
      <c r="U191" s="100"/>
      <c r="V191" s="100"/>
      <c r="W191" s="104"/>
      <c r="X191" s="105"/>
      <c r="Y191" s="100"/>
      <c r="Z191" s="100"/>
      <c r="AA191" s="115"/>
      <c r="AB191" s="105"/>
      <c r="AC191" s="100"/>
      <c r="AD191" s="116"/>
      <c r="AE191" s="117"/>
      <c r="AF191" s="116"/>
    </row>
    <row r="192" spans="1:32" x14ac:dyDescent="0.2">
      <c r="A192" s="49" t="str">
        <f>'Line List'!A288</f>
        <v>MRS</v>
      </c>
      <c r="B192" s="50">
        <f>'Line List'!B288</f>
        <v>10186</v>
      </c>
      <c r="C192" s="50">
        <f>'Line List'!F288</f>
        <v>400</v>
      </c>
      <c r="D192" s="50" t="str">
        <f>'Line List'!G288</f>
        <v>S1E</v>
      </c>
      <c r="E192" s="51" t="s">
        <v>127</v>
      </c>
      <c r="F192" s="52" t="s">
        <v>147</v>
      </c>
      <c r="G192" s="53" t="str">
        <f>'Line List'!D288</f>
        <v>131T1002</v>
      </c>
      <c r="H192" s="54">
        <f>'Line List'!E288</f>
        <v>10953</v>
      </c>
      <c r="I192" s="69" t="str">
        <f>'Line List'!C288</f>
        <v xml:space="preserve">PS07-23 </v>
      </c>
      <c r="J192" s="70" t="s">
        <v>156</v>
      </c>
      <c r="K192" s="71" t="s">
        <v>142</v>
      </c>
      <c r="L192" s="72"/>
      <c r="M192" s="71"/>
      <c r="N192" s="73"/>
      <c r="O192" s="74">
        <v>-30.148</v>
      </c>
      <c r="P192" s="75">
        <v>0.19700000000000001</v>
      </c>
      <c r="Q192" s="173" t="s">
        <v>132</v>
      </c>
      <c r="R192" s="101">
        <v>0.7</v>
      </c>
      <c r="S192" s="102"/>
      <c r="T192" s="103"/>
      <c r="U192" s="100"/>
      <c r="V192" s="100"/>
      <c r="W192" s="104"/>
      <c r="X192" s="105"/>
      <c r="Y192" s="100"/>
      <c r="Z192" s="100"/>
      <c r="AA192" s="115"/>
      <c r="AB192" s="105"/>
      <c r="AC192" s="100"/>
      <c r="AD192" s="116"/>
      <c r="AE192" s="117"/>
      <c r="AF192" s="116"/>
    </row>
    <row r="193" spans="1:32" x14ac:dyDescent="0.2">
      <c r="A193" s="49" t="str">
        <f>'Line List'!A290</f>
        <v>MRS</v>
      </c>
      <c r="B193" s="50">
        <f>'Line List'!B290</f>
        <v>10187</v>
      </c>
      <c r="C193" s="50">
        <f>'Line List'!F290</f>
        <v>400</v>
      </c>
      <c r="D193" s="50" t="str">
        <f>'Line List'!G290</f>
        <v>S1E</v>
      </c>
      <c r="E193" s="51" t="s">
        <v>127</v>
      </c>
      <c r="F193" s="52" t="s">
        <v>147</v>
      </c>
      <c r="G193" s="53">
        <f>'Line List'!D290</f>
        <v>10186</v>
      </c>
      <c r="H193" s="54" t="str">
        <f>'Line List'!E290</f>
        <v>131T1003</v>
      </c>
      <c r="I193" s="69" t="str">
        <f>'Line List'!C290</f>
        <v xml:space="preserve">PS07-23 </v>
      </c>
      <c r="J193" s="70" t="s">
        <v>156</v>
      </c>
      <c r="K193" s="71" t="s">
        <v>142</v>
      </c>
      <c r="L193" s="72"/>
      <c r="M193" s="71"/>
      <c r="N193" s="73"/>
      <c r="O193" s="74">
        <v>-34.67</v>
      </c>
      <c r="P193" s="75">
        <v>9.9599999999999994E-2</v>
      </c>
      <c r="Q193" s="173" t="s">
        <v>132</v>
      </c>
      <c r="R193" s="101">
        <v>0.7</v>
      </c>
      <c r="S193" s="102"/>
      <c r="T193" s="103"/>
      <c r="U193" s="100"/>
      <c r="V193" s="100"/>
      <c r="W193" s="104"/>
      <c r="X193" s="105"/>
      <c r="Y193" s="100"/>
      <c r="Z193" s="100"/>
      <c r="AA193" s="115"/>
      <c r="AB193" s="105"/>
      <c r="AC193" s="100"/>
      <c r="AD193" s="116"/>
      <c r="AE193" s="117"/>
      <c r="AF193" s="116"/>
    </row>
    <row r="194" spans="1:32" x14ac:dyDescent="0.2">
      <c r="A194" s="49" t="str">
        <f>'Line List'!A291</f>
        <v>MRS</v>
      </c>
      <c r="B194" s="50">
        <f>'Line List'!B291</f>
        <v>10187</v>
      </c>
      <c r="C194" s="50">
        <f>'Line List'!F291</f>
        <v>400</v>
      </c>
      <c r="D194" s="50" t="str">
        <f>'Line List'!G291</f>
        <v>S1E</v>
      </c>
      <c r="E194" s="51" t="s">
        <v>127</v>
      </c>
      <c r="F194" s="52" t="s">
        <v>147</v>
      </c>
      <c r="G194" s="53">
        <f>'Line List'!D291</f>
        <v>10186</v>
      </c>
      <c r="H194" s="54" t="str">
        <f>'Line List'!E291</f>
        <v>131T1003</v>
      </c>
      <c r="I194" s="69" t="str">
        <f>'Line List'!C291</f>
        <v xml:space="preserve">PS07-24 </v>
      </c>
      <c r="J194" s="70" t="s">
        <v>156</v>
      </c>
      <c r="K194" s="71" t="s">
        <v>142</v>
      </c>
      <c r="L194" s="72"/>
      <c r="M194" s="76"/>
      <c r="N194" s="77"/>
      <c r="O194" s="74">
        <v>-34.67</v>
      </c>
      <c r="P194" s="75">
        <v>9.9599999999999994E-2</v>
      </c>
      <c r="Q194" s="173" t="s">
        <v>132</v>
      </c>
      <c r="R194" s="101">
        <v>0.7</v>
      </c>
      <c r="S194" s="107"/>
      <c r="T194" s="106"/>
      <c r="U194" s="108"/>
      <c r="V194" s="109"/>
      <c r="W194" s="104"/>
      <c r="X194" s="105"/>
      <c r="Y194" s="108"/>
      <c r="Z194" s="100"/>
      <c r="AA194" s="115"/>
      <c r="AB194" s="105"/>
      <c r="AC194" s="100"/>
      <c r="AD194" s="118"/>
      <c r="AE194" s="117"/>
      <c r="AF194" s="116"/>
    </row>
    <row r="195" spans="1:32" x14ac:dyDescent="0.2">
      <c r="A195" s="49" t="str">
        <f>'Line List'!A292</f>
        <v>FS</v>
      </c>
      <c r="B195" s="50">
        <f>'Line List'!B292</f>
        <v>10189</v>
      </c>
      <c r="C195" s="50">
        <f>'Line List'!F292</f>
        <v>150</v>
      </c>
      <c r="D195" s="50" t="str">
        <f>'Line List'!G292</f>
        <v>S1E</v>
      </c>
      <c r="E195" s="51" t="s">
        <v>127</v>
      </c>
      <c r="F195" s="52" t="s">
        <v>122</v>
      </c>
      <c r="G195" s="53">
        <f>'Line List'!D292</f>
        <v>10177</v>
      </c>
      <c r="H195" s="54">
        <f>'Line List'!E292</f>
        <v>10190</v>
      </c>
      <c r="I195" s="69" t="str">
        <f>'Line List'!C292</f>
        <v xml:space="preserve">PS07-19 </v>
      </c>
      <c r="J195" s="79" t="s">
        <v>182</v>
      </c>
      <c r="K195" s="71" t="s">
        <v>124</v>
      </c>
      <c r="L195" s="72"/>
      <c r="M195" s="71"/>
      <c r="N195" s="73"/>
      <c r="O195" s="74">
        <v>-36.68</v>
      </c>
      <c r="P195" s="75">
        <v>0.7</v>
      </c>
      <c r="Q195" s="173" t="s">
        <v>132</v>
      </c>
      <c r="R195" s="101">
        <v>1</v>
      </c>
      <c r="S195" s="102"/>
      <c r="T195" s="103"/>
      <c r="U195" s="100"/>
      <c r="V195" s="100"/>
      <c r="W195" s="104"/>
      <c r="X195" s="105"/>
      <c r="Y195" s="100"/>
      <c r="Z195" s="100"/>
      <c r="AA195" s="115"/>
      <c r="AB195" s="105"/>
      <c r="AC195" s="100"/>
      <c r="AD195" s="116"/>
      <c r="AE195" s="117"/>
      <c r="AF195" s="116"/>
    </row>
    <row r="196" spans="1:32" x14ac:dyDescent="0.2">
      <c r="A196" s="49" t="str">
        <f>'Line List'!A293</f>
        <v>FL</v>
      </c>
      <c r="B196" s="50">
        <f>'Line List'!B293</f>
        <v>10190</v>
      </c>
      <c r="C196" s="50" t="s">
        <v>133</v>
      </c>
      <c r="D196" s="50" t="str">
        <f>'Line List'!G293</f>
        <v>S1E</v>
      </c>
      <c r="E196" s="51"/>
      <c r="F196" s="52" t="s">
        <v>122</v>
      </c>
      <c r="G196" s="53">
        <f>'Line List'!D293</f>
        <v>10189</v>
      </c>
      <c r="H196" s="54" t="s">
        <v>184</v>
      </c>
      <c r="I196" s="69" t="str">
        <f>'Line List'!C293</f>
        <v xml:space="preserve">PS07-19 </v>
      </c>
      <c r="J196" s="79" t="s">
        <v>161</v>
      </c>
      <c r="K196" s="71" t="s">
        <v>124</v>
      </c>
      <c r="L196" s="72"/>
      <c r="M196" s="71"/>
      <c r="N196" s="73"/>
      <c r="O196" s="74"/>
      <c r="P196" s="75"/>
      <c r="Q196" s="173" t="s">
        <v>132</v>
      </c>
      <c r="R196" s="101">
        <v>0.5</v>
      </c>
      <c r="S196" s="107"/>
      <c r="T196" s="106"/>
      <c r="U196" s="108"/>
      <c r="V196" s="109"/>
      <c r="W196" s="104"/>
      <c r="X196" s="105"/>
      <c r="Y196" s="108"/>
      <c r="Z196" s="100"/>
      <c r="AA196" s="115"/>
      <c r="AB196" s="105"/>
      <c r="AC196" s="100"/>
      <c r="AD196" s="118"/>
      <c r="AE196" s="117"/>
      <c r="AF196" s="116"/>
    </row>
    <row r="197" spans="1:32" x14ac:dyDescent="0.2">
      <c r="A197" s="49" t="str">
        <f>'Line List'!A294</f>
        <v>FL</v>
      </c>
      <c r="B197" s="50">
        <f>'Line List'!B294</f>
        <v>10190</v>
      </c>
      <c r="C197" s="50" t="s">
        <v>133</v>
      </c>
      <c r="D197" s="50" t="str">
        <f>'Line List'!G294</f>
        <v>S1E</v>
      </c>
      <c r="E197" s="51"/>
      <c r="F197" s="52" t="s">
        <v>122</v>
      </c>
      <c r="G197" s="53">
        <f>'Line List'!D294</f>
        <v>10189</v>
      </c>
      <c r="H197" s="54" t="s">
        <v>184</v>
      </c>
      <c r="I197" s="69" t="str">
        <f>'Line List'!C294</f>
        <v xml:space="preserve">PS07-60 </v>
      </c>
      <c r="J197" s="79" t="s">
        <v>161</v>
      </c>
      <c r="K197" s="71" t="s">
        <v>124</v>
      </c>
      <c r="L197" s="72"/>
      <c r="M197" s="71"/>
      <c r="N197" s="73"/>
      <c r="O197" s="74"/>
      <c r="P197" s="75"/>
      <c r="Q197" s="173" t="s">
        <v>132</v>
      </c>
      <c r="R197" s="101">
        <v>0.5</v>
      </c>
      <c r="S197" s="102"/>
      <c r="T197" s="103"/>
      <c r="U197" s="100"/>
      <c r="V197" s="100"/>
      <c r="W197" s="104"/>
      <c r="X197" s="105"/>
      <c r="Y197" s="100"/>
      <c r="Z197" s="100"/>
      <c r="AA197" s="115"/>
      <c r="AB197" s="105"/>
      <c r="AC197" s="100"/>
      <c r="AD197" s="116"/>
      <c r="AE197" s="117"/>
      <c r="AF197" s="116"/>
    </row>
    <row r="198" spans="1:32" x14ac:dyDescent="0.2">
      <c r="A198" s="49" t="str">
        <f>'Line List'!A295</f>
        <v>FS</v>
      </c>
      <c r="B198" s="50">
        <f>'Line List'!B295</f>
        <v>10191</v>
      </c>
      <c r="C198" s="50" t="s">
        <v>190</v>
      </c>
      <c r="D198" s="50" t="str">
        <f>'Line List'!G295</f>
        <v/>
      </c>
      <c r="E198" s="51" t="s">
        <v>127</v>
      </c>
      <c r="F198" s="52" t="s">
        <v>122</v>
      </c>
      <c r="G198" s="53">
        <f>'Line List'!D295</f>
        <v>10178</v>
      </c>
      <c r="H198" s="54" t="str">
        <f>'Line List'!E295</f>
        <v>131SV1060</v>
      </c>
      <c r="I198" s="69" t="str">
        <f>'Line List'!C295</f>
        <v xml:space="preserve">PS07-20 </v>
      </c>
      <c r="J198" s="79" t="s">
        <v>182</v>
      </c>
      <c r="K198" s="71" t="s">
        <v>124</v>
      </c>
      <c r="L198" s="72"/>
      <c r="M198" s="76"/>
      <c r="N198" s="77"/>
      <c r="O198" s="74">
        <v>-36.68</v>
      </c>
      <c r="P198" s="75">
        <v>0.7</v>
      </c>
      <c r="Q198" s="173" t="s">
        <v>132</v>
      </c>
      <c r="R198" s="101">
        <v>1</v>
      </c>
      <c r="S198" s="107"/>
      <c r="T198" s="106"/>
      <c r="U198" s="108"/>
      <c r="V198" s="109"/>
      <c r="W198" s="104"/>
      <c r="X198" s="105"/>
      <c r="Y198" s="108"/>
      <c r="Z198" s="100"/>
      <c r="AA198" s="115"/>
      <c r="AB198" s="105"/>
      <c r="AC198" s="100"/>
      <c r="AD198" s="118"/>
      <c r="AE198" s="117"/>
      <c r="AF198" s="116"/>
    </row>
    <row r="199" spans="1:32" x14ac:dyDescent="0.2">
      <c r="A199" s="49" t="str">
        <f>'Line List'!A297</f>
        <v>FL</v>
      </c>
      <c r="B199" s="50">
        <f>'Line List'!B297</f>
        <v>10192</v>
      </c>
      <c r="C199" s="50" t="s">
        <v>159</v>
      </c>
      <c r="D199" s="50" t="str">
        <f>'Line List'!G297</f>
        <v>S1E</v>
      </c>
      <c r="E199" s="51"/>
      <c r="F199" s="52" t="s">
        <v>122</v>
      </c>
      <c r="G199" s="53" t="str">
        <f>'Line List'!D297</f>
        <v>131SV1060</v>
      </c>
      <c r="H199" s="54">
        <f>'Line List'!E297</f>
        <v>10884</v>
      </c>
      <c r="I199" s="69" t="str">
        <f>'Line List'!C297</f>
        <v xml:space="preserve">PS07-20 </v>
      </c>
      <c r="J199" s="79" t="s">
        <v>161</v>
      </c>
      <c r="K199" s="71" t="s">
        <v>124</v>
      </c>
      <c r="L199" s="72"/>
      <c r="M199" s="71"/>
      <c r="N199" s="73"/>
      <c r="O199" s="74"/>
      <c r="P199" s="75"/>
      <c r="Q199" s="173" t="s">
        <v>187</v>
      </c>
      <c r="R199" s="101">
        <v>0.5</v>
      </c>
      <c r="S199" s="102"/>
      <c r="T199" s="103"/>
      <c r="U199" s="100"/>
      <c r="V199" s="100"/>
      <c r="W199" s="104"/>
      <c r="X199" s="105"/>
      <c r="Y199" s="100"/>
      <c r="Z199" s="100"/>
      <c r="AA199" s="115"/>
      <c r="AB199" s="105"/>
      <c r="AC199" s="100"/>
      <c r="AD199" s="116"/>
      <c r="AE199" s="117"/>
      <c r="AF199" s="116"/>
    </row>
    <row r="200" spans="1:32" x14ac:dyDescent="0.2">
      <c r="A200" s="49" t="str">
        <f>'Line List'!A298</f>
        <v>FL</v>
      </c>
      <c r="B200" s="50">
        <f>'Line List'!B298</f>
        <v>10192</v>
      </c>
      <c r="C200" s="50" t="s">
        <v>159</v>
      </c>
      <c r="D200" s="50" t="str">
        <f>'Line List'!G298</f>
        <v>S1E</v>
      </c>
      <c r="E200" s="51"/>
      <c r="F200" s="52" t="s">
        <v>122</v>
      </c>
      <c r="G200" s="53" t="str">
        <f>'Line List'!D298</f>
        <v>131SV1060</v>
      </c>
      <c r="H200" s="54">
        <f>'Line List'!E298</f>
        <v>10884</v>
      </c>
      <c r="I200" s="69" t="str">
        <f>'Line List'!C298</f>
        <v xml:space="preserve">PS07-60 </v>
      </c>
      <c r="J200" s="79" t="s">
        <v>161</v>
      </c>
      <c r="K200" s="71" t="s">
        <v>124</v>
      </c>
      <c r="L200" s="72"/>
      <c r="M200" s="71"/>
      <c r="N200" s="73"/>
      <c r="O200" s="74"/>
      <c r="P200" s="75"/>
      <c r="Q200" s="173" t="s">
        <v>187</v>
      </c>
      <c r="R200" s="101">
        <v>0.5</v>
      </c>
      <c r="S200" s="107"/>
      <c r="T200" s="106"/>
      <c r="U200" s="108"/>
      <c r="V200" s="109"/>
      <c r="W200" s="104"/>
      <c r="X200" s="105"/>
      <c r="Y200" s="108"/>
      <c r="Z200" s="100"/>
      <c r="AA200" s="115"/>
      <c r="AB200" s="105"/>
      <c r="AC200" s="100"/>
      <c r="AD200" s="118"/>
      <c r="AE200" s="117"/>
      <c r="AF200" s="116"/>
    </row>
    <row r="201" spans="1:32" x14ac:dyDescent="0.2">
      <c r="A201" s="49" t="str">
        <f>'Line List'!A299</f>
        <v>MRS</v>
      </c>
      <c r="B201" s="50">
        <f>'Line List'!B299</f>
        <v>10205</v>
      </c>
      <c r="C201" s="50">
        <f>'Line List'!F299</f>
        <v>600</v>
      </c>
      <c r="D201" s="50" t="str">
        <f>'Line List'!G299</f>
        <v>S1E</v>
      </c>
      <c r="E201" s="51" t="s">
        <v>127</v>
      </c>
      <c r="F201" s="52" t="s">
        <v>147</v>
      </c>
      <c r="G201" s="53" t="str">
        <f>'Line List'!D299</f>
        <v>131T1003</v>
      </c>
      <c r="H201" s="54">
        <f>'Line List'!E299</f>
        <v>10207</v>
      </c>
      <c r="I201" s="69" t="str">
        <f>'Line List'!C299</f>
        <v xml:space="preserve">PS07-24 </v>
      </c>
      <c r="J201" s="70" t="s">
        <v>156</v>
      </c>
      <c r="K201" s="71" t="s">
        <v>142</v>
      </c>
      <c r="L201" s="72"/>
      <c r="M201" s="76"/>
      <c r="N201" s="77"/>
      <c r="O201" s="74">
        <v>-67.7</v>
      </c>
      <c r="P201" s="75">
        <v>7.9100000000000004E-2</v>
      </c>
      <c r="Q201" s="173" t="s">
        <v>132</v>
      </c>
      <c r="R201" s="101">
        <v>0.9</v>
      </c>
      <c r="S201" s="102"/>
      <c r="T201" s="103"/>
      <c r="U201" s="100"/>
      <c r="V201" s="100"/>
      <c r="W201" s="104"/>
      <c r="X201" s="105"/>
      <c r="Y201" s="100"/>
      <c r="Z201" s="100"/>
      <c r="AA201" s="115"/>
      <c r="AB201" s="105"/>
      <c r="AC201" s="100"/>
      <c r="AD201" s="116"/>
      <c r="AE201" s="117"/>
      <c r="AF201" s="116"/>
    </row>
    <row r="202" spans="1:32" x14ac:dyDescent="0.2">
      <c r="A202" s="49" t="str">
        <f>'Line List'!A300</f>
        <v>MRS</v>
      </c>
      <c r="B202" s="50">
        <f>'Line List'!B300</f>
        <v>10205</v>
      </c>
      <c r="C202" s="50">
        <f>'Line List'!F300</f>
        <v>600</v>
      </c>
      <c r="D202" s="50" t="str">
        <f>'Line List'!G300</f>
        <v>S1E</v>
      </c>
      <c r="E202" s="51" t="s">
        <v>127</v>
      </c>
      <c r="F202" s="52" t="s">
        <v>147</v>
      </c>
      <c r="G202" s="53" t="str">
        <f>'Line List'!D300</f>
        <v>131T1003</v>
      </c>
      <c r="H202" s="54">
        <f>'Line List'!E300</f>
        <v>10207</v>
      </c>
      <c r="I202" s="69" t="str">
        <f>'Line List'!C300</f>
        <v xml:space="preserve">PS07-25 </v>
      </c>
      <c r="J202" s="70" t="s">
        <v>156</v>
      </c>
      <c r="K202" s="71" t="s">
        <v>142</v>
      </c>
      <c r="L202" s="72"/>
      <c r="M202" s="71"/>
      <c r="N202" s="73"/>
      <c r="O202" s="74">
        <v>-67.7</v>
      </c>
      <c r="P202" s="75">
        <v>7.9100000000000004E-2</v>
      </c>
      <c r="Q202" s="173" t="s">
        <v>132</v>
      </c>
      <c r="R202" s="101">
        <v>0.9</v>
      </c>
      <c r="S202" s="107"/>
      <c r="T202" s="106"/>
      <c r="U202" s="108"/>
      <c r="V202" s="109"/>
      <c r="W202" s="104"/>
      <c r="X202" s="105"/>
      <c r="Y202" s="108"/>
      <c r="Z202" s="100"/>
      <c r="AA202" s="115"/>
      <c r="AB202" s="105"/>
      <c r="AC202" s="100"/>
      <c r="AD202" s="118"/>
      <c r="AE202" s="117"/>
      <c r="AF202" s="116"/>
    </row>
    <row r="203" spans="1:32" x14ac:dyDescent="0.2">
      <c r="A203" s="49" t="str">
        <f>'Line List'!A302</f>
        <v>MRS</v>
      </c>
      <c r="B203" s="50">
        <f>'Line List'!B302</f>
        <v>10206</v>
      </c>
      <c r="C203" s="50">
        <f>'Line List'!F302</f>
        <v>600</v>
      </c>
      <c r="D203" s="50" t="str">
        <f>'Line List'!G302</f>
        <v>S3E</v>
      </c>
      <c r="E203" s="51" t="s">
        <v>127</v>
      </c>
      <c r="F203" s="52" t="s">
        <v>147</v>
      </c>
      <c r="G203" s="53">
        <f>'Line List'!D302</f>
        <v>10205</v>
      </c>
      <c r="H203" s="54" t="str">
        <f>'Line List'!E302</f>
        <v>131P1001A</v>
      </c>
      <c r="I203" s="69" t="str">
        <f>'Line List'!C302</f>
        <v xml:space="preserve">PS07-25 </v>
      </c>
      <c r="J203" s="70" t="s">
        <v>156</v>
      </c>
      <c r="K203" s="71" t="s">
        <v>142</v>
      </c>
      <c r="L203" s="72"/>
      <c r="M203" s="71"/>
      <c r="N203" s="73"/>
      <c r="O203" s="74">
        <v>-67.7</v>
      </c>
      <c r="P203" s="75">
        <v>7.9100000000000004E-2</v>
      </c>
      <c r="Q203" s="173" t="s">
        <v>132</v>
      </c>
      <c r="R203" s="101">
        <v>2</v>
      </c>
      <c r="S203" s="102"/>
      <c r="T203" s="103"/>
      <c r="U203" s="100"/>
      <c r="V203" s="100"/>
      <c r="W203" s="104"/>
      <c r="X203" s="105"/>
      <c r="Y203" s="100"/>
      <c r="Z203" s="100"/>
      <c r="AA203" s="115"/>
      <c r="AB203" s="105"/>
      <c r="AC203" s="100"/>
      <c r="AD203" s="116"/>
      <c r="AE203" s="117"/>
      <c r="AF203" s="116"/>
    </row>
    <row r="204" spans="1:32" x14ac:dyDescent="0.2">
      <c r="A204" s="49" t="str">
        <f>'Line List'!A304</f>
        <v>MRS</v>
      </c>
      <c r="B204" s="50">
        <f>'Line List'!B304</f>
        <v>10207</v>
      </c>
      <c r="C204" s="50">
        <f>'Line List'!F304</f>
        <v>600</v>
      </c>
      <c r="D204" s="50" t="str">
        <f>'Line List'!G304</f>
        <v>S3E</v>
      </c>
      <c r="E204" s="51" t="s">
        <v>127</v>
      </c>
      <c r="F204" s="52" t="s">
        <v>147</v>
      </c>
      <c r="G204" s="53">
        <f>'Line List'!D304</f>
        <v>10205</v>
      </c>
      <c r="H204" s="54" t="str">
        <f>'Line List'!E304</f>
        <v>131P1001B</v>
      </c>
      <c r="I204" s="69" t="str">
        <f>'Line List'!C304</f>
        <v xml:space="preserve">PS07-25 </v>
      </c>
      <c r="J204" s="70" t="s">
        <v>156</v>
      </c>
      <c r="K204" s="71" t="s">
        <v>142</v>
      </c>
      <c r="L204" s="72"/>
      <c r="M204" s="71"/>
      <c r="N204" s="73"/>
      <c r="O204" s="74">
        <v>-67.7</v>
      </c>
      <c r="P204" s="75">
        <v>7.9100000000000004E-2</v>
      </c>
      <c r="Q204" s="173" t="s">
        <v>132</v>
      </c>
      <c r="R204" s="101">
        <v>2</v>
      </c>
      <c r="S204" s="102"/>
      <c r="T204" s="103"/>
      <c r="U204" s="100"/>
      <c r="V204" s="100"/>
      <c r="W204" s="104"/>
      <c r="X204" s="105"/>
      <c r="Y204" s="100"/>
      <c r="Z204" s="100"/>
      <c r="AA204" s="115"/>
      <c r="AB204" s="105"/>
      <c r="AC204" s="100"/>
      <c r="AD204" s="116"/>
      <c r="AE204" s="117"/>
      <c r="AF204" s="116"/>
    </row>
    <row r="205" spans="1:32" x14ac:dyDescent="0.2">
      <c r="A205" s="49" t="str">
        <f>'Line List'!A305</f>
        <v>MRS</v>
      </c>
      <c r="B205" s="50">
        <f>'Line List'!B305</f>
        <v>10208</v>
      </c>
      <c r="C205" s="50" t="s">
        <v>185</v>
      </c>
      <c r="D205" s="50" t="str">
        <f>'Line List'!G305</f>
        <v>S1E</v>
      </c>
      <c r="E205" s="51" t="s">
        <v>127</v>
      </c>
      <c r="F205" s="52" t="s">
        <v>147</v>
      </c>
      <c r="G205" s="53">
        <f>'Line List'!D305</f>
        <v>10215</v>
      </c>
      <c r="H205" s="54" t="str">
        <f>'Line List'!E305</f>
        <v>131T1003</v>
      </c>
      <c r="I205" s="69" t="str">
        <f>'Line List'!C305</f>
        <v xml:space="preserve">PS07-24 </v>
      </c>
      <c r="J205" s="70" t="s">
        <v>156</v>
      </c>
      <c r="K205" s="71" t="s">
        <v>142</v>
      </c>
      <c r="L205" s="72"/>
      <c r="M205" s="76"/>
      <c r="N205" s="77"/>
      <c r="O205" s="74">
        <v>-67.7</v>
      </c>
      <c r="P205" s="75">
        <v>7.9100000000000004E-2</v>
      </c>
      <c r="Q205" s="173" t="s">
        <v>132</v>
      </c>
      <c r="R205" s="101">
        <v>0.9</v>
      </c>
      <c r="S205" s="107"/>
      <c r="T205" s="106"/>
      <c r="U205" s="108"/>
      <c r="V205" s="109"/>
      <c r="W205" s="104"/>
      <c r="X205" s="105"/>
      <c r="Y205" s="108"/>
      <c r="Z205" s="100"/>
      <c r="AA205" s="115"/>
      <c r="AB205" s="105"/>
      <c r="AC205" s="100"/>
      <c r="AD205" s="118"/>
      <c r="AE205" s="117"/>
      <c r="AF205" s="116"/>
    </row>
    <row r="206" spans="1:32" x14ac:dyDescent="0.2">
      <c r="A206" s="49" t="str">
        <f>'Line List'!A306</f>
        <v>MRS</v>
      </c>
      <c r="B206" s="50">
        <f>'Line List'!B306</f>
        <v>10208</v>
      </c>
      <c r="C206" s="50" t="s">
        <v>185</v>
      </c>
      <c r="D206" s="50" t="str">
        <f>'Line List'!G306</f>
        <v>S1E</v>
      </c>
      <c r="E206" s="51" t="s">
        <v>127</v>
      </c>
      <c r="F206" s="52" t="s">
        <v>147</v>
      </c>
      <c r="G206" s="53">
        <f>'Line List'!D306</f>
        <v>10215</v>
      </c>
      <c r="H206" s="54" t="str">
        <f>'Line List'!E306</f>
        <v>131T1003</v>
      </c>
      <c r="I206" s="69" t="str">
        <f>'Line List'!C306</f>
        <v xml:space="preserve">PS07-25 </v>
      </c>
      <c r="J206" s="70" t="s">
        <v>156</v>
      </c>
      <c r="K206" s="71" t="s">
        <v>142</v>
      </c>
      <c r="L206" s="72"/>
      <c r="M206" s="76"/>
      <c r="N206" s="77"/>
      <c r="O206" s="74">
        <v>-67.7</v>
      </c>
      <c r="P206" s="75">
        <v>7.9100000000000004E-2</v>
      </c>
      <c r="Q206" s="173" t="s">
        <v>132</v>
      </c>
      <c r="R206" s="101">
        <v>0.9</v>
      </c>
      <c r="S206" s="102"/>
      <c r="T206" s="103"/>
      <c r="U206" s="100"/>
      <c r="V206" s="100"/>
      <c r="W206" s="104"/>
      <c r="X206" s="105"/>
      <c r="Y206" s="100"/>
      <c r="Z206" s="100"/>
      <c r="AA206" s="115"/>
      <c r="AB206" s="105"/>
      <c r="AC206" s="100"/>
      <c r="AD206" s="116"/>
      <c r="AE206" s="117"/>
      <c r="AF206" s="116"/>
    </row>
    <row r="207" spans="1:32" x14ac:dyDescent="0.2">
      <c r="A207" s="49" t="str">
        <f>'Line List'!A307</f>
        <v>MRS</v>
      </c>
      <c r="B207" s="50">
        <f>'Line List'!B307</f>
        <v>10209</v>
      </c>
      <c r="C207" s="50" t="s">
        <v>172</v>
      </c>
      <c r="D207" s="50" t="str">
        <f>'Line List'!G307</f>
        <v>S3E</v>
      </c>
      <c r="E207" s="51" t="s">
        <v>127</v>
      </c>
      <c r="F207" s="52"/>
      <c r="G207" s="53">
        <f>'Line List'!D307</f>
        <v>10215</v>
      </c>
      <c r="H207" s="54" t="str">
        <f>'Line List'!E307</f>
        <v>131SV1014</v>
      </c>
      <c r="I207" s="69" t="str">
        <f>'Line List'!C307</f>
        <v xml:space="preserve">PS07-25 </v>
      </c>
      <c r="J207" s="70" t="s">
        <v>156</v>
      </c>
      <c r="K207" s="71" t="s">
        <v>142</v>
      </c>
      <c r="L207" s="72"/>
      <c r="M207" s="76"/>
      <c r="N207" s="77"/>
      <c r="O207" s="74">
        <v>-67.7</v>
      </c>
      <c r="P207" s="75">
        <v>0.7</v>
      </c>
      <c r="Q207" s="173" t="s">
        <v>132</v>
      </c>
      <c r="R207" s="101">
        <v>2</v>
      </c>
      <c r="S207" s="102"/>
      <c r="T207" s="103"/>
      <c r="U207" s="100"/>
      <c r="V207" s="100"/>
      <c r="W207" s="104"/>
      <c r="X207" s="105"/>
      <c r="Y207" s="100"/>
      <c r="Z207" s="100"/>
      <c r="AA207" s="115"/>
      <c r="AB207" s="105"/>
      <c r="AC207" s="100"/>
      <c r="AD207" s="116"/>
      <c r="AE207" s="117"/>
      <c r="AF207" s="118"/>
    </row>
    <row r="208" spans="1:32" x14ac:dyDescent="0.2">
      <c r="A208" s="49" t="str">
        <f>'Line List'!A312</f>
        <v>MRS</v>
      </c>
      <c r="B208" s="50">
        <f>'Line List'!B312</f>
        <v>10211</v>
      </c>
      <c r="C208" s="50" t="s">
        <v>172</v>
      </c>
      <c r="D208" s="50" t="str">
        <f>'Line List'!G308</f>
        <v>S3E</v>
      </c>
      <c r="E208" s="51" t="s">
        <v>127</v>
      </c>
      <c r="F208" s="52"/>
      <c r="G208" s="53">
        <f>'Line List'!D312</f>
        <v>10215</v>
      </c>
      <c r="H208" s="54" t="str">
        <f>'Line List'!E312</f>
        <v>131SV1015</v>
      </c>
      <c r="I208" s="69" t="str">
        <f>'Line List'!C312</f>
        <v xml:space="preserve">PS07-25 </v>
      </c>
      <c r="J208" s="70" t="s">
        <v>156</v>
      </c>
      <c r="K208" s="71" t="s">
        <v>142</v>
      </c>
      <c r="L208" s="72"/>
      <c r="M208" s="76"/>
      <c r="N208" s="77"/>
      <c r="O208" s="74">
        <v>-67.7</v>
      </c>
      <c r="P208" s="75">
        <v>0.7</v>
      </c>
      <c r="Q208" s="173" t="s">
        <v>132</v>
      </c>
      <c r="R208" s="101">
        <v>2</v>
      </c>
      <c r="S208" s="107"/>
      <c r="T208" s="106"/>
      <c r="U208" s="108"/>
      <c r="V208" s="109"/>
      <c r="W208" s="104"/>
      <c r="X208" s="105"/>
      <c r="Y208" s="123"/>
      <c r="Z208" s="100"/>
      <c r="AA208" s="115"/>
      <c r="AB208" s="105"/>
      <c r="AC208" s="100"/>
      <c r="AD208" s="118"/>
      <c r="AE208" s="117"/>
      <c r="AF208" s="116"/>
    </row>
    <row r="209" spans="1:32" x14ac:dyDescent="0.2">
      <c r="A209" s="49" t="str">
        <f>'Line List'!A317</f>
        <v>WW</v>
      </c>
      <c r="B209" s="50">
        <f>'Line List'!B317</f>
        <v>10213</v>
      </c>
      <c r="C209" s="50">
        <f>'Line List'!F317</f>
        <v>25</v>
      </c>
      <c r="D209" s="50" t="str">
        <f>'Line List'!G317</f>
        <v>C1A</v>
      </c>
      <c r="E209" s="51"/>
      <c r="F209" s="52"/>
      <c r="G209" s="53" t="str">
        <f>'Line List'!D317</f>
        <v>131P1001A</v>
      </c>
      <c r="H209" s="54" t="str">
        <f>'Line List'!E317</f>
        <v xml:space="preserve">EOP </v>
      </c>
      <c r="I209" s="69" t="str">
        <f>'Line List'!C317</f>
        <v xml:space="preserve">PS07-25 </v>
      </c>
      <c r="J209" s="79" t="s">
        <v>191</v>
      </c>
      <c r="K209" s="71" t="s">
        <v>142</v>
      </c>
      <c r="L209" s="72"/>
      <c r="M209" s="76"/>
      <c r="N209" s="77"/>
      <c r="O209" s="74">
        <v>40</v>
      </c>
      <c r="P209" s="75">
        <v>0.01</v>
      </c>
      <c r="Q209" s="172" t="s">
        <v>125</v>
      </c>
      <c r="R209" s="122">
        <v>0.05</v>
      </c>
      <c r="S209" s="107"/>
      <c r="T209" s="106"/>
      <c r="U209" s="108"/>
      <c r="V209" s="109"/>
      <c r="W209" s="104"/>
      <c r="X209" s="105"/>
      <c r="Y209" s="108"/>
      <c r="Z209" s="100"/>
      <c r="AA209" s="115"/>
      <c r="AB209" s="105"/>
      <c r="AC209" s="100"/>
      <c r="AD209" s="118"/>
      <c r="AE209" s="117"/>
      <c r="AF209" s="116"/>
    </row>
    <row r="210" spans="1:32" x14ac:dyDescent="0.2">
      <c r="A210" s="49" t="str">
        <f>'Line List'!A318</f>
        <v>WW</v>
      </c>
      <c r="B210" s="50">
        <f>'Line List'!B318</f>
        <v>10214</v>
      </c>
      <c r="C210" s="50">
        <f>'Line List'!F318</f>
        <v>25</v>
      </c>
      <c r="D210" s="50" t="str">
        <f>'Line List'!G318</f>
        <v>C1A</v>
      </c>
      <c r="E210" s="51"/>
      <c r="F210" s="52"/>
      <c r="G210" s="53" t="str">
        <f>'Line List'!D318</f>
        <v>131P1001B</v>
      </c>
      <c r="H210" s="54" t="str">
        <f>'Line List'!E318</f>
        <v xml:space="preserve">EOP </v>
      </c>
      <c r="I210" s="69" t="str">
        <f>'Line List'!C318</f>
        <v xml:space="preserve">PS07-25 </v>
      </c>
      <c r="J210" s="79" t="s">
        <v>191</v>
      </c>
      <c r="K210" s="71" t="s">
        <v>142</v>
      </c>
      <c r="L210" s="72"/>
      <c r="M210" s="76"/>
      <c r="N210" s="77"/>
      <c r="O210" s="74">
        <v>40</v>
      </c>
      <c r="P210" s="75">
        <v>0.01</v>
      </c>
      <c r="Q210" s="172" t="s">
        <v>125</v>
      </c>
      <c r="R210" s="122">
        <v>0.05</v>
      </c>
      <c r="S210" s="102"/>
      <c r="T210" s="103"/>
      <c r="U210" s="100"/>
      <c r="V210" s="100"/>
      <c r="W210" s="104"/>
      <c r="X210" s="105"/>
      <c r="Y210" s="100"/>
      <c r="Z210" s="100"/>
      <c r="AA210" s="115"/>
      <c r="AB210" s="105"/>
      <c r="AC210" s="100"/>
      <c r="AD210" s="116"/>
      <c r="AE210" s="117"/>
      <c r="AF210" s="116"/>
    </row>
    <row r="211" spans="1:32" x14ac:dyDescent="0.2">
      <c r="A211" s="49" t="str">
        <f>'Line List'!A319</f>
        <v>MRS</v>
      </c>
      <c r="B211" s="50">
        <f>'Line List'!B319</f>
        <v>10215</v>
      </c>
      <c r="C211" s="50">
        <f>'Line List'!F319</f>
        <v>350</v>
      </c>
      <c r="D211" s="50" t="str">
        <f>'Line List'!G320</f>
        <v>S3E</v>
      </c>
      <c r="E211" s="51" t="s">
        <v>127</v>
      </c>
      <c r="F211" s="52" t="s">
        <v>147</v>
      </c>
      <c r="G211" s="53" t="str">
        <f>'Line List'!D319</f>
        <v>131P1001B</v>
      </c>
      <c r="H211" s="54" t="str">
        <f>'Line List'!E319</f>
        <v>131E1008</v>
      </c>
      <c r="I211" s="69" t="str">
        <f>'Line List'!C319</f>
        <v xml:space="preserve">PS07-15 </v>
      </c>
      <c r="J211" s="70" t="s">
        <v>156</v>
      </c>
      <c r="K211" s="71" t="s">
        <v>142</v>
      </c>
      <c r="L211" s="72"/>
      <c r="M211" s="76"/>
      <c r="N211" s="77"/>
      <c r="O211" s="74">
        <v>-67.7</v>
      </c>
      <c r="P211" s="75">
        <v>0.7</v>
      </c>
      <c r="Q211" s="173" t="s">
        <v>132</v>
      </c>
      <c r="R211" s="101">
        <v>2</v>
      </c>
      <c r="S211" s="102"/>
      <c r="T211" s="103"/>
      <c r="U211" s="100"/>
      <c r="V211" s="100"/>
      <c r="W211" s="104"/>
      <c r="X211" s="105"/>
      <c r="Y211" s="100"/>
      <c r="Z211" s="100"/>
      <c r="AA211" s="115"/>
      <c r="AB211" s="105"/>
      <c r="AC211" s="100"/>
      <c r="AD211" s="116"/>
      <c r="AE211" s="117"/>
      <c r="AF211" s="116"/>
    </row>
    <row r="212" spans="1:32" x14ac:dyDescent="0.2">
      <c r="A212" s="49" t="str">
        <f>'Line List'!A321</f>
        <v>MRS</v>
      </c>
      <c r="B212" s="50">
        <f>'Line List'!B321</f>
        <v>10215</v>
      </c>
      <c r="C212" s="50">
        <f>'Line List'!F321</f>
        <v>350</v>
      </c>
      <c r="D212" s="50" t="str">
        <f>'Line List'!G321</f>
        <v>S3E</v>
      </c>
      <c r="E212" s="51" t="s">
        <v>127</v>
      </c>
      <c r="F212" s="52" t="s">
        <v>147</v>
      </c>
      <c r="G212" s="53" t="str">
        <f>'Line List'!D321</f>
        <v>131P1001B</v>
      </c>
      <c r="H212" s="54" t="str">
        <f>'Line List'!E321</f>
        <v>131E1008</v>
      </c>
      <c r="I212" s="69" t="str">
        <f>'Line List'!C321</f>
        <v xml:space="preserve">PS07-25 </v>
      </c>
      <c r="J212" s="70" t="s">
        <v>156</v>
      </c>
      <c r="K212" s="71" t="s">
        <v>142</v>
      </c>
      <c r="L212" s="72"/>
      <c r="M212" s="76"/>
      <c r="N212" s="77"/>
      <c r="O212" s="74">
        <v>-67.7</v>
      </c>
      <c r="P212" s="75">
        <v>0.7</v>
      </c>
      <c r="Q212" s="173" t="s">
        <v>132</v>
      </c>
      <c r="R212" s="101">
        <v>2</v>
      </c>
      <c r="S212" s="102"/>
      <c r="T212" s="103"/>
      <c r="U212" s="100"/>
      <c r="V212" s="100"/>
      <c r="W212" s="104"/>
      <c r="X212" s="105"/>
      <c r="Y212" s="108"/>
      <c r="Z212" s="100"/>
      <c r="AA212" s="115"/>
      <c r="AB212" s="105"/>
      <c r="AC212" s="100"/>
      <c r="AD212" s="116"/>
      <c r="AE212" s="117"/>
      <c r="AF212" s="116"/>
    </row>
    <row r="213" spans="1:32" x14ac:dyDescent="0.2">
      <c r="A213" s="49" t="str">
        <f>'Line List'!A324</f>
        <v>MRS</v>
      </c>
      <c r="B213" s="50">
        <f>'Line List'!B324</f>
        <v>10216</v>
      </c>
      <c r="C213" s="50">
        <f>'Line List'!F324</f>
        <v>350</v>
      </c>
      <c r="D213" s="50" t="str">
        <f>'Line List'!G324</f>
        <v>S3E</v>
      </c>
      <c r="E213" s="51" t="s">
        <v>127</v>
      </c>
      <c r="F213" s="52" t="s">
        <v>147</v>
      </c>
      <c r="G213" s="53" t="str">
        <f>'Line List'!D324</f>
        <v>131E1008</v>
      </c>
      <c r="H213" s="54">
        <f>'Line List'!E324</f>
        <v>10217</v>
      </c>
      <c r="I213" s="69" t="str">
        <f>'Line List'!C324</f>
        <v xml:space="preserve">PS07-14 </v>
      </c>
      <c r="J213" s="70" t="s">
        <v>156</v>
      </c>
      <c r="K213" s="71" t="s">
        <v>142</v>
      </c>
      <c r="L213" s="72"/>
      <c r="M213" s="71"/>
      <c r="N213" s="73"/>
      <c r="O213" s="74">
        <v>-50.716000000000001</v>
      </c>
      <c r="P213" s="75">
        <v>0.43</v>
      </c>
      <c r="Q213" s="173" t="s">
        <v>132</v>
      </c>
      <c r="R213" s="101">
        <v>2</v>
      </c>
      <c r="S213" s="107"/>
      <c r="T213" s="106"/>
      <c r="U213" s="108"/>
      <c r="V213" s="109"/>
      <c r="W213" s="104"/>
      <c r="X213" s="105"/>
      <c r="Y213" s="108"/>
      <c r="Z213" s="100"/>
      <c r="AA213" s="115"/>
      <c r="AB213" s="105"/>
      <c r="AC213" s="100"/>
      <c r="AD213" s="118"/>
      <c r="AE213" s="117"/>
      <c r="AF213" s="116"/>
    </row>
    <row r="214" spans="1:32" x14ac:dyDescent="0.2">
      <c r="A214" s="49" t="str">
        <f>'Line List'!A325</f>
        <v>MRS</v>
      </c>
      <c r="B214" s="50">
        <f>'Line List'!B325</f>
        <v>10216</v>
      </c>
      <c r="C214" s="50">
        <f>'Line List'!F325</f>
        <v>350</v>
      </c>
      <c r="D214" s="50" t="str">
        <f>'Line List'!G325</f>
        <v>S3E</v>
      </c>
      <c r="E214" s="51" t="s">
        <v>127</v>
      </c>
      <c r="F214" s="52" t="s">
        <v>147</v>
      </c>
      <c r="G214" s="53" t="str">
        <f>'Line List'!D325</f>
        <v>131E1008</v>
      </c>
      <c r="H214" s="54">
        <f>'Line List'!E325</f>
        <v>10217</v>
      </c>
      <c r="I214" s="69" t="str">
        <f>'Line List'!C325</f>
        <v xml:space="preserve">PS07-15 </v>
      </c>
      <c r="J214" s="70" t="s">
        <v>156</v>
      </c>
      <c r="K214" s="71" t="s">
        <v>142</v>
      </c>
      <c r="L214" s="72"/>
      <c r="M214" s="76"/>
      <c r="N214" s="77"/>
      <c r="O214" s="74">
        <v>-50.716000000000001</v>
      </c>
      <c r="P214" s="75">
        <v>0.43</v>
      </c>
      <c r="Q214" s="173" t="s">
        <v>132</v>
      </c>
      <c r="R214" s="101">
        <v>2</v>
      </c>
      <c r="S214" s="102"/>
      <c r="T214" s="103"/>
      <c r="U214" s="100"/>
      <c r="V214" s="100"/>
      <c r="W214" s="104"/>
      <c r="X214" s="105"/>
      <c r="Y214" s="100"/>
      <c r="Z214" s="100"/>
      <c r="AA214" s="115"/>
      <c r="AB214" s="105"/>
      <c r="AC214" s="100"/>
      <c r="AD214" s="116"/>
      <c r="AE214" s="117"/>
      <c r="AF214" s="118"/>
    </row>
    <row r="215" spans="1:32" x14ac:dyDescent="0.2">
      <c r="A215" s="49" t="str">
        <f>'Line List'!A327</f>
        <v>MRS</v>
      </c>
      <c r="B215" s="50">
        <f>'Line List'!B327</f>
        <v>10217</v>
      </c>
      <c r="C215" s="50">
        <f>'Line List'!F327</f>
        <v>350</v>
      </c>
      <c r="D215" s="50" t="str">
        <f>'Line List'!G327</f>
        <v>S1E</v>
      </c>
      <c r="E215" s="51" t="s">
        <v>127</v>
      </c>
      <c r="F215" s="52" t="s">
        <v>147</v>
      </c>
      <c r="G215" s="53">
        <f>'Line List'!D327</f>
        <v>10216</v>
      </c>
      <c r="H215" s="54" t="str">
        <f>'Line List'!E327</f>
        <v>131E1006</v>
      </c>
      <c r="I215" s="69" t="str">
        <f>'Line List'!C327</f>
        <v xml:space="preserve">PS07-14 </v>
      </c>
      <c r="J215" s="70" t="s">
        <v>156</v>
      </c>
      <c r="K215" s="71" t="s">
        <v>142</v>
      </c>
      <c r="L215" s="72"/>
      <c r="M215" s="76"/>
      <c r="N215" s="77"/>
      <c r="O215" s="74">
        <v>-50.695999999999998</v>
      </c>
      <c r="P215" s="75">
        <v>0.27700000000000002</v>
      </c>
      <c r="Q215" s="173" t="s">
        <v>132</v>
      </c>
      <c r="R215" s="101">
        <v>0.9</v>
      </c>
      <c r="S215" s="107"/>
      <c r="T215" s="106"/>
      <c r="U215" s="108"/>
      <c r="V215" s="109"/>
      <c r="W215" s="104"/>
      <c r="X215" s="105"/>
      <c r="Y215" s="108"/>
      <c r="Z215" s="100"/>
      <c r="AA215" s="115"/>
      <c r="AB215" s="105"/>
      <c r="AC215" s="100"/>
      <c r="AD215" s="118"/>
      <c r="AE215" s="117"/>
      <c r="AF215" s="116"/>
    </row>
    <row r="216" spans="1:32" x14ac:dyDescent="0.2">
      <c r="A216" s="49" t="str">
        <f>'Line List'!A329</f>
        <v>MRS</v>
      </c>
      <c r="B216" s="50">
        <f>'Line List'!B329</f>
        <v>10218</v>
      </c>
      <c r="C216" s="50" t="s">
        <v>150</v>
      </c>
      <c r="D216" s="50" t="str">
        <f>'Line List'!G329</f>
        <v>S3E</v>
      </c>
      <c r="E216" s="51" t="s">
        <v>127</v>
      </c>
      <c r="F216" s="52"/>
      <c r="G216" s="53">
        <f>'Line List'!D329</f>
        <v>10216</v>
      </c>
      <c r="H216" s="54" t="str">
        <f>'Line List'!E329</f>
        <v>131SV1006</v>
      </c>
      <c r="I216" s="69" t="str">
        <f>'Line List'!C329</f>
        <v xml:space="preserve">PS07-15 </v>
      </c>
      <c r="J216" s="70" t="s">
        <v>156</v>
      </c>
      <c r="K216" s="71" t="s">
        <v>142</v>
      </c>
      <c r="L216" s="72"/>
      <c r="M216" s="71"/>
      <c r="N216" s="73"/>
      <c r="O216" s="74">
        <v>-50.716000000000001</v>
      </c>
      <c r="P216" s="75">
        <v>0.43</v>
      </c>
      <c r="Q216" s="173" t="s">
        <v>132</v>
      </c>
      <c r="R216" s="101">
        <v>2</v>
      </c>
      <c r="S216" s="107"/>
      <c r="T216" s="106"/>
      <c r="U216" s="108"/>
      <c r="V216" s="109"/>
      <c r="W216" s="104"/>
      <c r="X216" s="105"/>
      <c r="Y216" s="108"/>
      <c r="Z216" s="100"/>
      <c r="AA216" s="115"/>
      <c r="AB216" s="105"/>
      <c r="AC216" s="100"/>
      <c r="AD216" s="118"/>
      <c r="AE216" s="117"/>
      <c r="AF216" s="116"/>
    </row>
    <row r="217" spans="1:32" x14ac:dyDescent="0.2">
      <c r="A217" s="49" t="str">
        <f>'Line List'!A332</f>
        <v>MRS</v>
      </c>
      <c r="B217" s="50">
        <f>'Line List'!B332</f>
        <v>10220</v>
      </c>
      <c r="C217" s="50">
        <f>'Line List'!F332</f>
        <v>600</v>
      </c>
      <c r="D217" s="50" t="str">
        <f>'Line List'!G332</f>
        <v>S1E</v>
      </c>
      <c r="E217" s="51" t="s">
        <v>127</v>
      </c>
      <c r="F217" s="52" t="s">
        <v>147</v>
      </c>
      <c r="G217" s="53" t="str">
        <f>'Line List'!D332</f>
        <v>131E1006</v>
      </c>
      <c r="H217" s="54" t="str">
        <f>'Line List'!E332</f>
        <v>131V1004</v>
      </c>
      <c r="I217" s="69" t="str">
        <f>'Line List'!C332</f>
        <v xml:space="preserve">PS07-14 </v>
      </c>
      <c r="J217" s="70" t="s">
        <v>156</v>
      </c>
      <c r="K217" s="71" t="s">
        <v>142</v>
      </c>
      <c r="L217" s="72"/>
      <c r="M217" s="71"/>
      <c r="N217" s="73"/>
      <c r="O217" s="74">
        <v>-35.679000000000002</v>
      </c>
      <c r="P217" s="75">
        <v>0.19700000000000001</v>
      </c>
      <c r="Q217" s="172" t="s">
        <v>136</v>
      </c>
      <c r="R217" s="101">
        <v>0.9</v>
      </c>
      <c r="S217" s="102"/>
      <c r="T217" s="103"/>
      <c r="U217" s="100"/>
      <c r="V217" s="100"/>
      <c r="W217" s="104"/>
      <c r="X217" s="105"/>
      <c r="Y217" s="100"/>
      <c r="Z217" s="100"/>
      <c r="AA217" s="115"/>
      <c r="AB217" s="105"/>
      <c r="AC217" s="100"/>
      <c r="AD217" s="116"/>
      <c r="AE217" s="117"/>
      <c r="AF217" s="116"/>
    </row>
    <row r="218" spans="1:32" x14ac:dyDescent="0.2">
      <c r="A218" s="49" t="str">
        <f>'Line List'!A333</f>
        <v>MRS</v>
      </c>
      <c r="B218" s="50">
        <f>'Line List'!B333</f>
        <v>10220</v>
      </c>
      <c r="C218" s="50">
        <f>'Line List'!F333</f>
        <v>900</v>
      </c>
      <c r="D218" s="50" t="str">
        <f>'Line List'!G333</f>
        <v>S1E</v>
      </c>
      <c r="E218" s="51" t="s">
        <v>127</v>
      </c>
      <c r="F218" s="52" t="s">
        <v>147</v>
      </c>
      <c r="G218" s="53" t="str">
        <f>'Line List'!D333</f>
        <v>131E1006</v>
      </c>
      <c r="H218" s="54" t="str">
        <f>'Line List'!E333</f>
        <v>131V1004</v>
      </c>
      <c r="I218" s="69" t="str">
        <f>'Line List'!C333</f>
        <v xml:space="preserve">PS07-21 </v>
      </c>
      <c r="J218" s="70" t="s">
        <v>156</v>
      </c>
      <c r="K218" s="71" t="s">
        <v>142</v>
      </c>
      <c r="L218" s="72"/>
      <c r="M218" s="71"/>
      <c r="N218" s="73"/>
      <c r="O218" s="74">
        <v>-35.679000000000002</v>
      </c>
      <c r="P218" s="75">
        <v>0.19700000000000001</v>
      </c>
      <c r="Q218" s="172" t="s">
        <v>136</v>
      </c>
      <c r="R218" s="101">
        <v>0.9</v>
      </c>
      <c r="S218" s="107"/>
      <c r="T218" s="106"/>
      <c r="U218" s="108"/>
      <c r="V218" s="109"/>
      <c r="W218" s="104"/>
      <c r="X218" s="105"/>
      <c r="Y218" s="108"/>
      <c r="Z218" s="100"/>
      <c r="AA218" s="115"/>
      <c r="AB218" s="105"/>
      <c r="AC218" s="100"/>
      <c r="AD218" s="118"/>
      <c r="AE218" s="117"/>
      <c r="AF218" s="118"/>
    </row>
    <row r="219" spans="1:32" x14ac:dyDescent="0.2">
      <c r="A219" s="49" t="str">
        <f>'Line List'!A334</f>
        <v>MRS</v>
      </c>
      <c r="B219" s="50">
        <f>'Line List'!B334</f>
        <v>10220</v>
      </c>
      <c r="C219" s="50">
        <f>'Line List'!F334</f>
        <v>600</v>
      </c>
      <c r="D219" s="50" t="str">
        <f>'Line List'!G334</f>
        <v>S1E</v>
      </c>
      <c r="E219" s="51" t="s">
        <v>127</v>
      </c>
      <c r="F219" s="52" t="s">
        <v>147</v>
      </c>
      <c r="G219" s="53" t="str">
        <f>'Line List'!D334</f>
        <v>131E1006</v>
      </c>
      <c r="H219" s="54" t="str">
        <f>'Line List'!E334</f>
        <v>131V1004</v>
      </c>
      <c r="I219" s="69" t="str">
        <f>'Line List'!C334</f>
        <v xml:space="preserve">PS07-21 </v>
      </c>
      <c r="J219" s="70" t="s">
        <v>156</v>
      </c>
      <c r="K219" s="71" t="s">
        <v>142</v>
      </c>
      <c r="L219" s="72"/>
      <c r="M219" s="71"/>
      <c r="N219" s="73"/>
      <c r="O219" s="74">
        <v>-35.679000000000002</v>
      </c>
      <c r="P219" s="75">
        <v>0.19700000000000001</v>
      </c>
      <c r="Q219" s="172" t="s">
        <v>136</v>
      </c>
      <c r="R219" s="101">
        <v>0.9</v>
      </c>
      <c r="S219" s="107"/>
      <c r="T219" s="103"/>
      <c r="U219" s="100"/>
      <c r="V219" s="100"/>
      <c r="W219" s="104"/>
      <c r="X219" s="105"/>
      <c r="Y219" s="100"/>
      <c r="Z219" s="100"/>
      <c r="AA219" s="115"/>
      <c r="AB219" s="105"/>
      <c r="AC219" s="100"/>
      <c r="AD219" s="116"/>
      <c r="AE219" s="117"/>
      <c r="AF219" s="116"/>
    </row>
    <row r="220" spans="1:32" x14ac:dyDescent="0.2">
      <c r="A220" s="49" t="str">
        <f>'Line List'!A335</f>
        <v>MRS</v>
      </c>
      <c r="B220" s="50">
        <f>'Line List'!B335</f>
        <v>10221</v>
      </c>
      <c r="C220" s="50">
        <f>'Line List'!F335</f>
        <v>500</v>
      </c>
      <c r="D220" s="50" t="str">
        <f>'Line List'!G335</f>
        <v>S1E</v>
      </c>
      <c r="E220" s="51" t="s">
        <v>127</v>
      </c>
      <c r="F220" s="52" t="s">
        <v>147</v>
      </c>
      <c r="G220" s="53" t="str">
        <f>'Line List'!D335</f>
        <v>131T1003</v>
      </c>
      <c r="H220" s="54">
        <f>'Line List'!E335</f>
        <v>10223</v>
      </c>
      <c r="I220" s="69" t="str">
        <f>'Line List'!C335</f>
        <v xml:space="preserve">PS07-24 </v>
      </c>
      <c r="J220" s="70" t="s">
        <v>156</v>
      </c>
      <c r="K220" s="71" t="s">
        <v>142</v>
      </c>
      <c r="L220" s="72"/>
      <c r="M220" s="76"/>
      <c r="N220" s="77"/>
      <c r="O220" s="121">
        <v>-45.613999999999997</v>
      </c>
      <c r="P220" s="75">
        <v>8.2000000000000003E-2</v>
      </c>
      <c r="Q220" s="172" t="s">
        <v>136</v>
      </c>
      <c r="R220" s="101">
        <v>0.7</v>
      </c>
      <c r="S220" s="107"/>
      <c r="T220" s="106"/>
      <c r="U220" s="108"/>
      <c r="V220" s="109"/>
      <c r="W220" s="104"/>
      <c r="X220" s="105"/>
      <c r="Y220" s="108"/>
      <c r="Z220" s="100"/>
      <c r="AA220" s="115"/>
      <c r="AB220" s="105"/>
      <c r="AC220" s="100"/>
      <c r="AD220" s="118"/>
      <c r="AE220" s="117"/>
      <c r="AF220" s="118"/>
    </row>
    <row r="221" spans="1:32" x14ac:dyDescent="0.2">
      <c r="A221" s="49" t="str">
        <f>'Line List'!A336</f>
        <v>MRS</v>
      </c>
      <c r="B221" s="50">
        <f>'Line List'!B336</f>
        <v>10221</v>
      </c>
      <c r="C221" s="50">
        <f>'Line List'!F336</f>
        <v>500</v>
      </c>
      <c r="D221" s="50" t="str">
        <f>'Line List'!G336</f>
        <v>S1E</v>
      </c>
      <c r="E221" s="51" t="s">
        <v>127</v>
      </c>
      <c r="F221" s="52" t="s">
        <v>147</v>
      </c>
      <c r="G221" s="53" t="str">
        <f>'Line List'!D336</f>
        <v>131T1003</v>
      </c>
      <c r="H221" s="54">
        <f>'Line List'!E336</f>
        <v>10223</v>
      </c>
      <c r="I221" s="69" t="str">
        <f>'Line List'!C336</f>
        <v xml:space="preserve">PS07-26 </v>
      </c>
      <c r="J221" s="70" t="s">
        <v>156</v>
      </c>
      <c r="K221" s="71" t="s">
        <v>142</v>
      </c>
      <c r="L221" s="72"/>
      <c r="M221" s="76"/>
      <c r="N221" s="77"/>
      <c r="O221" s="121">
        <v>-45.613999999999997</v>
      </c>
      <c r="P221" s="75">
        <v>8.2000000000000003E-2</v>
      </c>
      <c r="Q221" s="172" t="s">
        <v>136</v>
      </c>
      <c r="R221" s="101">
        <v>0.7</v>
      </c>
      <c r="S221" s="102"/>
      <c r="T221" s="103"/>
      <c r="U221" s="100"/>
      <c r="V221" s="100"/>
      <c r="W221" s="104"/>
      <c r="X221" s="105"/>
      <c r="Y221" s="100"/>
      <c r="Z221" s="100"/>
      <c r="AA221" s="115"/>
      <c r="AB221" s="105"/>
      <c r="AC221" s="100"/>
      <c r="AD221" s="116"/>
      <c r="AE221" s="117"/>
      <c r="AF221" s="116"/>
    </row>
    <row r="222" spans="1:32" x14ac:dyDescent="0.2">
      <c r="A222" s="49" t="str">
        <f>'Line List'!A338</f>
        <v>MRS</v>
      </c>
      <c r="B222" s="50">
        <f>'Line List'!B338</f>
        <v>10222</v>
      </c>
      <c r="C222" s="50">
        <f>'Line List'!F338</f>
        <v>500</v>
      </c>
      <c r="D222" s="50" t="str">
        <f>'Line List'!G338</f>
        <v>S3E</v>
      </c>
      <c r="E222" s="51" t="s">
        <v>127</v>
      </c>
      <c r="F222" s="52" t="s">
        <v>147</v>
      </c>
      <c r="G222" s="53">
        <f>'Line List'!D338</f>
        <v>10221</v>
      </c>
      <c r="H222" s="54" t="str">
        <f>'Line List'!E338</f>
        <v>131P1003A</v>
      </c>
      <c r="I222" s="69" t="str">
        <f>'Line List'!C338</f>
        <v xml:space="preserve">PS07-26 </v>
      </c>
      <c r="J222" s="70" t="s">
        <v>156</v>
      </c>
      <c r="K222" s="71" t="s">
        <v>142</v>
      </c>
      <c r="L222" s="72"/>
      <c r="M222" s="76"/>
      <c r="N222" s="77"/>
      <c r="O222" s="121">
        <v>-45.613999999999997</v>
      </c>
      <c r="P222" s="75">
        <v>8.2000000000000003E-2</v>
      </c>
      <c r="Q222" s="172" t="s">
        <v>136</v>
      </c>
      <c r="R222" s="101">
        <v>3.4</v>
      </c>
      <c r="S222" s="102"/>
      <c r="T222" s="103"/>
      <c r="U222" s="100"/>
      <c r="V222" s="100"/>
      <c r="W222" s="104"/>
      <c r="X222" s="105"/>
      <c r="Y222" s="100"/>
      <c r="Z222" s="100"/>
      <c r="AA222" s="115"/>
      <c r="AB222" s="105"/>
      <c r="AC222" s="100"/>
      <c r="AD222" s="116"/>
      <c r="AE222" s="117"/>
      <c r="AF222" s="116"/>
    </row>
    <row r="223" spans="1:32" x14ac:dyDescent="0.2">
      <c r="A223" s="49" t="str">
        <f>'Line List'!A340</f>
        <v>MRS</v>
      </c>
      <c r="B223" s="50">
        <f>'Line List'!B340</f>
        <v>10223</v>
      </c>
      <c r="C223" s="50">
        <f>'Line List'!F340</f>
        <v>500</v>
      </c>
      <c r="D223" s="50" t="str">
        <f>'Line List'!G340</f>
        <v>S3E</v>
      </c>
      <c r="E223" s="51" t="s">
        <v>127</v>
      </c>
      <c r="F223" s="52" t="s">
        <v>147</v>
      </c>
      <c r="G223" s="53">
        <f>'Line List'!D340</f>
        <v>10221</v>
      </c>
      <c r="H223" s="54" t="str">
        <f>'Line List'!E340</f>
        <v>131P1003B</v>
      </c>
      <c r="I223" s="69" t="str">
        <f>'Line List'!C340</f>
        <v xml:space="preserve">PS07-26 </v>
      </c>
      <c r="J223" s="70" t="s">
        <v>156</v>
      </c>
      <c r="K223" s="71" t="s">
        <v>142</v>
      </c>
      <c r="L223" s="72"/>
      <c r="M223" s="76"/>
      <c r="N223" s="77"/>
      <c r="O223" s="121">
        <v>-45.613999999999997</v>
      </c>
      <c r="P223" s="75">
        <v>8.2000000000000003E-2</v>
      </c>
      <c r="Q223" s="172" t="s">
        <v>136</v>
      </c>
      <c r="R223" s="101">
        <v>3.4</v>
      </c>
      <c r="S223" s="102"/>
      <c r="T223" s="103"/>
      <c r="U223" s="100"/>
      <c r="V223" s="100"/>
      <c r="W223" s="104"/>
      <c r="X223" s="105"/>
      <c r="Y223" s="100"/>
      <c r="Z223" s="100"/>
      <c r="AA223" s="115"/>
      <c r="AB223" s="105"/>
      <c r="AC223" s="100"/>
      <c r="AD223" s="116"/>
      <c r="AE223" s="117"/>
      <c r="AF223" s="116"/>
    </row>
    <row r="224" spans="1:32" x14ac:dyDescent="0.2">
      <c r="A224" s="49" t="str">
        <f>'Line List'!A341</f>
        <v>MRS</v>
      </c>
      <c r="B224" s="50">
        <f>'Line List'!B341</f>
        <v>10224</v>
      </c>
      <c r="C224" s="50" t="s">
        <v>185</v>
      </c>
      <c r="D224" s="50" t="str">
        <f>'Line List'!G341</f>
        <v>S1E</v>
      </c>
      <c r="E224" s="51" t="s">
        <v>127</v>
      </c>
      <c r="F224" s="52" t="s">
        <v>147</v>
      </c>
      <c r="G224" s="53">
        <f>'Line List'!D341</f>
        <v>10231</v>
      </c>
      <c r="H224" s="54" t="str">
        <f>'Line List'!E341</f>
        <v>131T1003</v>
      </c>
      <c r="I224" s="69" t="str">
        <f>'Line List'!C341</f>
        <v xml:space="preserve">PS07-24 </v>
      </c>
      <c r="J224" s="70" t="s">
        <v>156</v>
      </c>
      <c r="K224" s="71" t="s">
        <v>142</v>
      </c>
      <c r="L224" s="72"/>
      <c r="M224" s="76"/>
      <c r="N224" s="77"/>
      <c r="O224" s="121">
        <v>-45.613999999999997</v>
      </c>
      <c r="P224" s="75">
        <v>8.2000000000000003E-2</v>
      </c>
      <c r="Q224" s="172" t="s">
        <v>136</v>
      </c>
      <c r="R224" s="101">
        <v>0.7</v>
      </c>
      <c r="S224" s="107"/>
      <c r="T224" s="106"/>
      <c r="U224" s="108"/>
      <c r="V224" s="109"/>
      <c r="W224" s="104"/>
      <c r="X224" s="105"/>
      <c r="Y224" s="108"/>
      <c r="Z224" s="100"/>
      <c r="AA224" s="115"/>
      <c r="AB224" s="105"/>
      <c r="AC224" s="100"/>
      <c r="AD224" s="118"/>
      <c r="AE224" s="117"/>
      <c r="AF224" s="116"/>
    </row>
    <row r="225" spans="1:32" x14ac:dyDescent="0.2">
      <c r="A225" s="49" t="str">
        <f>'Line List'!A342</f>
        <v>MRS</v>
      </c>
      <c r="B225" s="50">
        <f>'Line List'!B342</f>
        <v>10224</v>
      </c>
      <c r="C225" s="50" t="s">
        <v>185</v>
      </c>
      <c r="D225" s="50" t="str">
        <f>'Line List'!G342</f>
        <v>S1E</v>
      </c>
      <c r="E225" s="51" t="s">
        <v>127</v>
      </c>
      <c r="F225" s="52" t="s">
        <v>147</v>
      </c>
      <c r="G225" s="53">
        <f>'Line List'!D342</f>
        <v>10231</v>
      </c>
      <c r="H225" s="54" t="str">
        <f>'Line List'!E342</f>
        <v>131T1003</v>
      </c>
      <c r="I225" s="69" t="str">
        <f>'Line List'!C342</f>
        <v xml:space="preserve">PS07-26 </v>
      </c>
      <c r="J225" s="70" t="s">
        <v>156</v>
      </c>
      <c r="K225" s="71" t="s">
        <v>142</v>
      </c>
      <c r="L225" s="72"/>
      <c r="M225" s="71"/>
      <c r="N225" s="73"/>
      <c r="O225" s="121">
        <v>-45.613999999999997</v>
      </c>
      <c r="P225" s="75">
        <v>8.2000000000000003E-2</v>
      </c>
      <c r="Q225" s="172" t="s">
        <v>136</v>
      </c>
      <c r="R225" s="101">
        <v>0.7</v>
      </c>
      <c r="S225" s="102"/>
      <c r="T225" s="103"/>
      <c r="U225" s="100"/>
      <c r="V225" s="100"/>
      <c r="W225" s="104"/>
      <c r="X225" s="105"/>
      <c r="Y225" s="100"/>
      <c r="Z225" s="100"/>
      <c r="AA225" s="115"/>
      <c r="AB225" s="105"/>
      <c r="AC225" s="100"/>
      <c r="AD225" s="116"/>
      <c r="AE225" s="117"/>
      <c r="AF225" s="116"/>
    </row>
    <row r="226" spans="1:32" x14ac:dyDescent="0.2">
      <c r="A226" s="49" t="str">
        <f>'Line List'!A343</f>
        <v>MRS</v>
      </c>
      <c r="B226" s="50">
        <f>'Line List'!B343</f>
        <v>10225</v>
      </c>
      <c r="C226" s="50" t="s">
        <v>172</v>
      </c>
      <c r="D226" s="50" t="str">
        <f>'Line List'!G343</f>
        <v>S3E</v>
      </c>
      <c r="E226" s="51" t="s">
        <v>127</v>
      </c>
      <c r="F226" s="52"/>
      <c r="G226" s="53">
        <f>'Line List'!D343</f>
        <v>10231</v>
      </c>
      <c r="H226" s="54" t="str">
        <f>'Line List'!E343</f>
        <v>131SV1018</v>
      </c>
      <c r="I226" s="69" t="str">
        <f>'Line List'!C343</f>
        <v xml:space="preserve">PS07-26 </v>
      </c>
      <c r="J226" s="70" t="s">
        <v>156</v>
      </c>
      <c r="K226" s="71" t="s">
        <v>142</v>
      </c>
      <c r="L226" s="72"/>
      <c r="M226" s="76"/>
      <c r="N226" s="77"/>
      <c r="O226" s="74">
        <v>-45.531999999999996</v>
      </c>
      <c r="P226" s="75">
        <v>0.9</v>
      </c>
      <c r="Q226" s="172" t="s">
        <v>136</v>
      </c>
      <c r="R226" s="101">
        <v>3.4</v>
      </c>
      <c r="S226" s="102"/>
      <c r="T226" s="103"/>
      <c r="U226" s="100"/>
      <c r="V226" s="100"/>
      <c r="W226" s="104"/>
      <c r="X226" s="105"/>
      <c r="Y226" s="100"/>
      <c r="Z226" s="100"/>
      <c r="AA226" s="115"/>
      <c r="AB226" s="105"/>
      <c r="AC226" s="100"/>
      <c r="AD226" s="116"/>
      <c r="AE226" s="117"/>
      <c r="AF226" s="116"/>
    </row>
    <row r="227" spans="1:32" x14ac:dyDescent="0.2">
      <c r="A227" s="49" t="str">
        <f>'Line List'!A348</f>
        <v>MRS</v>
      </c>
      <c r="B227" s="50">
        <f>'Line List'!B348</f>
        <v>10227</v>
      </c>
      <c r="C227" s="50" t="s">
        <v>172</v>
      </c>
      <c r="D227" s="50" t="str">
        <f>'Line List'!G348</f>
        <v>S3E</v>
      </c>
      <c r="E227" s="51" t="s">
        <v>127</v>
      </c>
      <c r="F227" s="52"/>
      <c r="G227" s="53">
        <f>'Line List'!D348</f>
        <v>10231</v>
      </c>
      <c r="H227" s="54" t="str">
        <f>'Line List'!E348</f>
        <v>131SV1019</v>
      </c>
      <c r="I227" s="69" t="str">
        <f>'Line List'!C348</f>
        <v xml:space="preserve">PS07-26 </v>
      </c>
      <c r="J227" s="70" t="s">
        <v>156</v>
      </c>
      <c r="K227" s="71" t="s">
        <v>142</v>
      </c>
      <c r="L227" s="72"/>
      <c r="M227" s="71"/>
      <c r="N227" s="73"/>
      <c r="O227" s="74">
        <v>-45.531999999999996</v>
      </c>
      <c r="P227" s="75">
        <v>0.9</v>
      </c>
      <c r="Q227" s="172" t="s">
        <v>136</v>
      </c>
      <c r="R227" s="101">
        <v>3.4</v>
      </c>
      <c r="S227" s="107"/>
      <c r="T227" s="106"/>
      <c r="U227" s="108"/>
      <c r="V227" s="109"/>
      <c r="W227" s="104"/>
      <c r="X227" s="105"/>
      <c r="Y227" s="108"/>
      <c r="Z227" s="100"/>
      <c r="AA227" s="115"/>
      <c r="AB227" s="105"/>
      <c r="AC227" s="100"/>
      <c r="AD227" s="118"/>
      <c r="AE227" s="117"/>
      <c r="AF227" s="116"/>
    </row>
    <row r="228" spans="1:32" x14ac:dyDescent="0.2">
      <c r="A228" s="49" t="str">
        <f>'Line List'!A353</f>
        <v>WW</v>
      </c>
      <c r="B228" s="50">
        <f>'Line List'!B353</f>
        <v>10229</v>
      </c>
      <c r="C228" s="50">
        <f>'Line List'!F353</f>
        <v>25</v>
      </c>
      <c r="D228" s="50" t="str">
        <f>'Line List'!G353</f>
        <v>C1A</v>
      </c>
      <c r="E228" s="51"/>
      <c r="F228" s="52"/>
      <c r="G228" s="53" t="str">
        <f>'Line List'!D353</f>
        <v>131P1003A</v>
      </c>
      <c r="H228" s="54" t="str">
        <f>'Line List'!E353</f>
        <v xml:space="preserve">EOP </v>
      </c>
      <c r="I228" s="69" t="str">
        <f>'Line List'!C353</f>
        <v xml:space="preserve">PS07-26 </v>
      </c>
      <c r="J228" s="79" t="s">
        <v>191</v>
      </c>
      <c r="K228" s="71" t="s">
        <v>142</v>
      </c>
      <c r="L228" s="72"/>
      <c r="M228" s="76"/>
      <c r="N228" s="77"/>
      <c r="O228" s="74">
        <v>40</v>
      </c>
      <c r="P228" s="75">
        <v>0.01</v>
      </c>
      <c r="Q228" s="172" t="s">
        <v>125</v>
      </c>
      <c r="R228" s="122">
        <v>0.05</v>
      </c>
      <c r="S228" s="102"/>
      <c r="T228" s="103"/>
      <c r="U228" s="100"/>
      <c r="V228" s="100"/>
      <c r="W228" s="104"/>
      <c r="X228" s="105"/>
      <c r="Y228" s="100"/>
      <c r="Z228" s="100"/>
      <c r="AA228" s="115"/>
      <c r="AB228" s="105"/>
      <c r="AC228" s="100"/>
      <c r="AD228" s="116"/>
      <c r="AE228" s="117"/>
      <c r="AF228" s="116"/>
    </row>
    <row r="229" spans="1:32" x14ac:dyDescent="0.2">
      <c r="A229" s="49" t="str">
        <f>'Line List'!A354</f>
        <v>WW</v>
      </c>
      <c r="B229" s="50">
        <f>'Line List'!B354</f>
        <v>10230</v>
      </c>
      <c r="C229" s="50">
        <f>'Line List'!F354</f>
        <v>25</v>
      </c>
      <c r="D229" s="50" t="str">
        <f>'Line List'!G354</f>
        <v>C1A</v>
      </c>
      <c r="E229" s="51"/>
      <c r="F229" s="52"/>
      <c r="G229" s="53" t="str">
        <f>'Line List'!D354</f>
        <v>131P1003B</v>
      </c>
      <c r="H229" s="54" t="str">
        <f>'Line List'!E354</f>
        <v xml:space="preserve">EOP </v>
      </c>
      <c r="I229" s="69" t="str">
        <f>'Line List'!C354</f>
        <v xml:space="preserve">PS07-26 </v>
      </c>
      <c r="J229" s="79" t="s">
        <v>191</v>
      </c>
      <c r="K229" s="71" t="s">
        <v>142</v>
      </c>
      <c r="L229" s="72"/>
      <c r="M229" s="76"/>
      <c r="N229" s="77"/>
      <c r="O229" s="74">
        <v>40</v>
      </c>
      <c r="P229" s="75">
        <v>0.01</v>
      </c>
      <c r="Q229" s="172" t="s">
        <v>125</v>
      </c>
      <c r="R229" s="122">
        <v>0.05</v>
      </c>
      <c r="S229" s="107"/>
      <c r="T229" s="106"/>
      <c r="U229" s="108"/>
      <c r="V229" s="109"/>
      <c r="W229" s="104"/>
      <c r="X229" s="105"/>
      <c r="Y229" s="108"/>
      <c r="Z229" s="100"/>
      <c r="AA229" s="115"/>
      <c r="AB229" s="105"/>
      <c r="AC229" s="100"/>
      <c r="AD229" s="118"/>
      <c r="AE229" s="117"/>
      <c r="AF229" s="116"/>
    </row>
    <row r="230" spans="1:32" x14ac:dyDescent="0.2">
      <c r="A230" s="49" t="str">
        <f>'Line List'!A356</f>
        <v>MRS</v>
      </c>
      <c r="B230" s="50">
        <f>'Line List'!B356</f>
        <v>10231</v>
      </c>
      <c r="C230" s="50">
        <f>'Line List'!F356</f>
        <v>350</v>
      </c>
      <c r="D230" s="50" t="str">
        <f>'Line List'!G356</f>
        <v>S3E</v>
      </c>
      <c r="E230" s="51" t="s">
        <v>127</v>
      </c>
      <c r="F230" s="52" t="s">
        <v>147</v>
      </c>
      <c r="G230" s="53" t="str">
        <f>'Line List'!D356</f>
        <v>131P1003A</v>
      </c>
      <c r="H230" s="54" t="str">
        <f>'Line List'!E356</f>
        <v>131E1009</v>
      </c>
      <c r="I230" s="69" t="str">
        <f>'Line List'!C356</f>
        <v xml:space="preserve">PS07-26 </v>
      </c>
      <c r="J230" s="70" t="s">
        <v>156</v>
      </c>
      <c r="K230" s="71" t="s">
        <v>142</v>
      </c>
      <c r="L230" s="72"/>
      <c r="M230" s="76"/>
      <c r="N230" s="77"/>
      <c r="O230" s="74">
        <v>-45.531999999999996</v>
      </c>
      <c r="P230" s="75">
        <v>0.9</v>
      </c>
      <c r="Q230" s="172" t="s">
        <v>136</v>
      </c>
      <c r="R230" s="101">
        <v>3.4</v>
      </c>
      <c r="S230" s="107"/>
      <c r="T230" s="106"/>
      <c r="U230" s="108"/>
      <c r="V230" s="109"/>
      <c r="W230" s="104"/>
      <c r="X230" s="105"/>
      <c r="Y230" s="108"/>
      <c r="Z230" s="100"/>
      <c r="AA230" s="115"/>
      <c r="AB230" s="105"/>
      <c r="AC230" s="100"/>
      <c r="AD230" s="118"/>
      <c r="AE230" s="117"/>
      <c r="AF230" s="116"/>
    </row>
    <row r="231" spans="1:32" x14ac:dyDescent="0.2">
      <c r="A231" s="49" t="str">
        <f>'Line List'!A358</f>
        <v>MRS</v>
      </c>
      <c r="B231" s="50">
        <f>'Line List'!B358</f>
        <v>10231</v>
      </c>
      <c r="C231" s="50">
        <f>'Line List'!F358</f>
        <v>350</v>
      </c>
      <c r="D231" s="50" t="str">
        <f>'Line List'!G358</f>
        <v>S3E</v>
      </c>
      <c r="E231" s="51" t="s">
        <v>127</v>
      </c>
      <c r="F231" s="52" t="s">
        <v>147</v>
      </c>
      <c r="G231" s="53" t="str">
        <f>'Line List'!D358</f>
        <v>131P1003A</v>
      </c>
      <c r="H231" s="54" t="str">
        <f>'Line List'!E358</f>
        <v>131E1009</v>
      </c>
      <c r="I231" s="69" t="str">
        <f>'Line List'!C358</f>
        <v xml:space="preserve">PS07-27 </v>
      </c>
      <c r="J231" s="70" t="s">
        <v>156</v>
      </c>
      <c r="K231" s="71" t="s">
        <v>142</v>
      </c>
      <c r="L231" s="72"/>
      <c r="M231" s="71"/>
      <c r="N231" s="73"/>
      <c r="O231" s="74">
        <v>-45.531999999999996</v>
      </c>
      <c r="P231" s="75">
        <v>0.9</v>
      </c>
      <c r="Q231" s="172" t="s">
        <v>136</v>
      </c>
      <c r="R231" s="101">
        <v>3.4</v>
      </c>
      <c r="S231" s="107"/>
      <c r="T231" s="106"/>
      <c r="U231" s="108"/>
      <c r="V231" s="109"/>
      <c r="W231" s="104"/>
      <c r="X231" s="105"/>
      <c r="Y231" s="108"/>
      <c r="Z231" s="100"/>
      <c r="AA231" s="115"/>
      <c r="AB231" s="105"/>
      <c r="AC231" s="100"/>
      <c r="AD231" s="118"/>
      <c r="AE231" s="117"/>
      <c r="AF231" s="116"/>
    </row>
    <row r="232" spans="1:32" x14ac:dyDescent="0.2">
      <c r="A232" s="49" t="str">
        <f>'Line List'!A359</f>
        <v>MRS</v>
      </c>
      <c r="B232" s="50">
        <f>'Line List'!B359</f>
        <v>10232</v>
      </c>
      <c r="C232" s="50">
        <f>'Line List'!F359</f>
        <v>350</v>
      </c>
      <c r="D232" s="50" t="s">
        <v>126</v>
      </c>
      <c r="E232" s="51" t="s">
        <v>127</v>
      </c>
      <c r="F232" s="52" t="s">
        <v>147</v>
      </c>
      <c r="G232" s="53" t="str">
        <f>'Line List'!D359</f>
        <v>131E1009</v>
      </c>
      <c r="H232" s="54" t="str">
        <f>'Line List'!E359</f>
        <v>131E1019F</v>
      </c>
      <c r="I232" s="69" t="str">
        <f>'Line List'!C359</f>
        <v xml:space="preserve">PS07-27 </v>
      </c>
      <c r="J232" s="70" t="s">
        <v>156</v>
      </c>
      <c r="K232" s="71" t="s">
        <v>142</v>
      </c>
      <c r="L232" s="72"/>
      <c r="M232" s="76"/>
      <c r="N232" s="77"/>
      <c r="O232" s="74">
        <v>0.93899999999999995</v>
      </c>
      <c r="P232" s="75">
        <v>0.75</v>
      </c>
      <c r="Q232" s="172" t="s">
        <v>128</v>
      </c>
      <c r="R232" s="101">
        <v>3.4</v>
      </c>
      <c r="S232" s="102"/>
      <c r="T232" s="103"/>
      <c r="U232" s="100"/>
      <c r="V232" s="100"/>
      <c r="W232" s="104"/>
      <c r="X232" s="105"/>
      <c r="Y232" s="100"/>
      <c r="Z232" s="100"/>
      <c r="AA232" s="115"/>
      <c r="AB232" s="105"/>
      <c r="AC232" s="100"/>
      <c r="AD232" s="116"/>
      <c r="AE232" s="117"/>
      <c r="AF232" s="116"/>
    </row>
    <row r="233" spans="1:32" x14ac:dyDescent="0.2">
      <c r="A233" s="49" t="str">
        <f>'Line List'!A360</f>
        <v>MRS</v>
      </c>
      <c r="B233" s="50">
        <f>'Line List'!B360</f>
        <v>10232</v>
      </c>
      <c r="C233" s="50">
        <f>'Line List'!F360</f>
        <v>350</v>
      </c>
      <c r="D233" s="50" t="s">
        <v>126</v>
      </c>
      <c r="E233" s="51" t="s">
        <v>127</v>
      </c>
      <c r="F233" s="52" t="s">
        <v>147</v>
      </c>
      <c r="G233" s="53" t="str">
        <f>'Line List'!D360</f>
        <v>131E1009</v>
      </c>
      <c r="H233" s="54" t="str">
        <f>'Line List'!E360</f>
        <v>131E1019F</v>
      </c>
      <c r="I233" s="69" t="str">
        <f>'Line List'!C360</f>
        <v xml:space="preserve">PS07-27 </v>
      </c>
      <c r="J233" s="70" t="s">
        <v>156</v>
      </c>
      <c r="K233" s="71" t="s">
        <v>142</v>
      </c>
      <c r="L233" s="72"/>
      <c r="M233" s="71"/>
      <c r="N233" s="73"/>
      <c r="O233" s="74">
        <v>0.93899999999999995</v>
      </c>
      <c r="P233" s="75">
        <v>0.75</v>
      </c>
      <c r="Q233" s="172" t="s">
        <v>128</v>
      </c>
      <c r="R233" s="101">
        <v>3.4</v>
      </c>
      <c r="S233" s="107"/>
      <c r="T233" s="106"/>
      <c r="U233" s="108"/>
      <c r="V233" s="109"/>
      <c r="W233" s="104"/>
      <c r="X233" s="105"/>
      <c r="Y233" s="108"/>
      <c r="Z233" s="100"/>
      <c r="AA233" s="115"/>
      <c r="AB233" s="105"/>
      <c r="AC233" s="100"/>
      <c r="AD233" s="118"/>
      <c r="AE233" s="117"/>
      <c r="AF233" s="116"/>
    </row>
    <row r="234" spans="1:32" x14ac:dyDescent="0.2">
      <c r="A234" s="49" t="str">
        <f>'Line List'!A363</f>
        <v>MRS</v>
      </c>
      <c r="B234" s="50">
        <f>'Line List'!B363</f>
        <v>10233</v>
      </c>
      <c r="C234" s="50" t="s">
        <v>129</v>
      </c>
      <c r="D234" s="50" t="s">
        <v>126</v>
      </c>
      <c r="E234" s="51" t="s">
        <v>127</v>
      </c>
      <c r="F234" s="52" t="s">
        <v>147</v>
      </c>
      <c r="G234" s="53">
        <f>'Line List'!D363</f>
        <v>10232</v>
      </c>
      <c r="H234" s="54" t="str">
        <f>'Line List'!E363</f>
        <v>131SV1020</v>
      </c>
      <c r="I234" s="69" t="str">
        <f>'Line List'!C363</f>
        <v xml:space="preserve">PS07-27 </v>
      </c>
      <c r="J234" s="70" t="s">
        <v>156</v>
      </c>
      <c r="K234" s="71" t="s">
        <v>142</v>
      </c>
      <c r="L234" s="72"/>
      <c r="M234" s="71"/>
      <c r="N234" s="73"/>
      <c r="O234" s="74">
        <v>0.93899999999999995</v>
      </c>
      <c r="P234" s="75">
        <v>0.75</v>
      </c>
      <c r="Q234" s="172" t="s">
        <v>128</v>
      </c>
      <c r="R234" s="101">
        <v>3.4</v>
      </c>
      <c r="S234" s="102"/>
      <c r="T234" s="103"/>
      <c r="U234" s="100"/>
      <c r="V234" s="100"/>
      <c r="W234" s="104"/>
      <c r="X234" s="105"/>
      <c r="Y234" s="100"/>
      <c r="Z234" s="100"/>
      <c r="AA234" s="115"/>
      <c r="AB234" s="105"/>
      <c r="AC234" s="100"/>
      <c r="AD234" s="116"/>
      <c r="AE234" s="117"/>
      <c r="AF234" s="116"/>
    </row>
    <row r="235" spans="1:32" x14ac:dyDescent="0.2">
      <c r="A235" s="49" t="str">
        <f>'Line List'!A368</f>
        <v>MRS</v>
      </c>
      <c r="B235" s="50">
        <f>'Line List'!B368</f>
        <v>10235</v>
      </c>
      <c r="C235" s="50">
        <f>'Line List'!F368</f>
        <v>500</v>
      </c>
      <c r="D235" s="50" t="s">
        <v>126</v>
      </c>
      <c r="E235" s="51" t="s">
        <v>127</v>
      </c>
      <c r="F235" s="52" t="s">
        <v>147</v>
      </c>
      <c r="G235" s="53" t="str">
        <f>'Line List'!D368</f>
        <v>131E1019E</v>
      </c>
      <c r="H235" s="54" t="str">
        <f>'Line List'!E368</f>
        <v>131E1019D</v>
      </c>
      <c r="I235" s="69" t="str">
        <f>'Line List'!C368</f>
        <v xml:space="preserve">PS07-28 </v>
      </c>
      <c r="J235" s="70" t="s">
        <v>156</v>
      </c>
      <c r="K235" s="71" t="s">
        <v>142</v>
      </c>
      <c r="L235" s="72"/>
      <c r="M235" s="71"/>
      <c r="N235" s="73"/>
      <c r="O235" s="74">
        <v>0.93899999999999995</v>
      </c>
      <c r="P235" s="75">
        <v>0.75</v>
      </c>
      <c r="Q235" s="172" t="s">
        <v>128</v>
      </c>
      <c r="R235" s="101">
        <v>3.4</v>
      </c>
      <c r="S235" s="107"/>
      <c r="T235" s="106"/>
      <c r="U235" s="108"/>
      <c r="V235" s="109"/>
      <c r="W235" s="104"/>
      <c r="X235" s="105"/>
      <c r="Y235" s="108"/>
      <c r="Z235" s="100"/>
      <c r="AA235" s="115"/>
      <c r="AB235" s="105"/>
      <c r="AC235" s="100"/>
      <c r="AD235" s="118"/>
      <c r="AE235" s="117"/>
      <c r="AF235" s="116"/>
    </row>
    <row r="236" spans="1:32" x14ac:dyDescent="0.2">
      <c r="A236" s="49" t="str">
        <f>'Line List'!A370</f>
        <v>MRS</v>
      </c>
      <c r="B236" s="50">
        <f>'Line List'!B370</f>
        <v>10236</v>
      </c>
      <c r="C236" s="50">
        <f>'Line List'!F370</f>
        <v>350</v>
      </c>
      <c r="D236" s="50" t="s">
        <v>126</v>
      </c>
      <c r="E236" s="51"/>
      <c r="F236" s="52" t="s">
        <v>147</v>
      </c>
      <c r="G236" s="53" t="str">
        <f>'Line List'!D370</f>
        <v>131E1019A</v>
      </c>
      <c r="H236" s="54" t="str">
        <f>'Line List'!E370</f>
        <v>131SR1001B</v>
      </c>
      <c r="I236" s="69" t="str">
        <f>'Line List'!C370</f>
        <v xml:space="preserve">PS07-27 </v>
      </c>
      <c r="J236" s="70" t="s">
        <v>156</v>
      </c>
      <c r="K236" s="71" t="s">
        <v>142</v>
      </c>
      <c r="L236" s="72"/>
      <c r="M236" s="76"/>
      <c r="N236" s="77"/>
      <c r="O236" s="74">
        <v>37.134999999999998</v>
      </c>
      <c r="P236" s="75">
        <v>0.56999999999999995</v>
      </c>
      <c r="Q236" s="172" t="s">
        <v>128</v>
      </c>
      <c r="R236" s="101">
        <v>3.4</v>
      </c>
      <c r="S236" s="107"/>
      <c r="T236" s="106"/>
      <c r="U236" s="108"/>
      <c r="V236" s="109"/>
      <c r="W236" s="104"/>
      <c r="X236" s="105"/>
      <c r="Y236" s="108"/>
      <c r="Z236" s="100"/>
      <c r="AA236" s="115"/>
      <c r="AB236" s="105"/>
      <c r="AC236" s="100"/>
      <c r="AD236" s="118"/>
      <c r="AE236" s="117"/>
      <c r="AF236" s="116"/>
    </row>
    <row r="237" spans="1:32" x14ac:dyDescent="0.2">
      <c r="A237" s="49" t="str">
        <f>'Line List'!A371</f>
        <v>MRS</v>
      </c>
      <c r="B237" s="50">
        <f>'Line List'!B371</f>
        <v>10236</v>
      </c>
      <c r="C237" s="50">
        <f>'Line List'!F371</f>
        <v>350</v>
      </c>
      <c r="D237" s="50" t="s">
        <v>126</v>
      </c>
      <c r="E237" s="51"/>
      <c r="F237" s="52" t="s">
        <v>147</v>
      </c>
      <c r="G237" s="53" t="str">
        <f>'Line List'!D371</f>
        <v>131E1019A</v>
      </c>
      <c r="H237" s="54" t="str">
        <f>'Line List'!E371</f>
        <v>131SR1001B</v>
      </c>
      <c r="I237" s="69" t="str">
        <f>'Line List'!C371</f>
        <v xml:space="preserve">PS07-28 </v>
      </c>
      <c r="J237" s="70" t="s">
        <v>156</v>
      </c>
      <c r="K237" s="71" t="s">
        <v>142</v>
      </c>
      <c r="L237" s="72"/>
      <c r="M237" s="76"/>
      <c r="N237" s="77"/>
      <c r="O237" s="74">
        <v>37.134999999999998</v>
      </c>
      <c r="P237" s="75">
        <v>0.56999999999999995</v>
      </c>
      <c r="Q237" s="172" t="s">
        <v>128</v>
      </c>
      <c r="R237" s="101">
        <v>3.4</v>
      </c>
      <c r="S237" s="102"/>
      <c r="T237" s="103"/>
      <c r="U237" s="100"/>
      <c r="V237" s="100"/>
      <c r="W237" s="104"/>
      <c r="X237" s="105"/>
      <c r="Y237" s="100"/>
      <c r="Z237" s="100"/>
      <c r="AA237" s="115"/>
      <c r="AB237" s="105"/>
      <c r="AC237" s="100"/>
      <c r="AD237" s="116"/>
      <c r="AE237" s="117"/>
      <c r="AF237" s="116"/>
    </row>
    <row r="238" spans="1:32" x14ac:dyDescent="0.2">
      <c r="A238" s="49" t="str">
        <f>'Line List'!A372</f>
        <v>MRS</v>
      </c>
      <c r="B238" s="50">
        <f>'Line List'!B372</f>
        <v>10237</v>
      </c>
      <c r="C238" s="50">
        <f>'Line List'!F372</f>
        <v>350</v>
      </c>
      <c r="D238" s="50" t="s">
        <v>126</v>
      </c>
      <c r="E238" s="51"/>
      <c r="F238" s="52" t="s">
        <v>147</v>
      </c>
      <c r="G238" s="53" t="str">
        <f>'Line List'!D372</f>
        <v>131SR1001B</v>
      </c>
      <c r="H238" s="54">
        <f>'Line List'!E372</f>
        <v>10238</v>
      </c>
      <c r="I238" s="69" t="str">
        <f>'Line List'!C372</f>
        <v xml:space="preserve">PS07-27 </v>
      </c>
      <c r="J238" s="70" t="s">
        <v>156</v>
      </c>
      <c r="K238" s="71" t="s">
        <v>142</v>
      </c>
      <c r="L238" s="72"/>
      <c r="M238" s="71"/>
      <c r="N238" s="73"/>
      <c r="O238" s="74">
        <v>37.176000000000002</v>
      </c>
      <c r="P238" s="75">
        <v>0.47</v>
      </c>
      <c r="Q238" s="172" t="s">
        <v>128</v>
      </c>
      <c r="R238" s="101">
        <v>3.4</v>
      </c>
      <c r="S238" s="107"/>
      <c r="T238" s="106"/>
      <c r="U238" s="108"/>
      <c r="V238" s="109"/>
      <c r="W238" s="104"/>
      <c r="X238" s="105"/>
      <c r="Y238" s="108"/>
      <c r="Z238" s="100"/>
      <c r="AA238" s="115"/>
      <c r="AB238" s="105"/>
      <c r="AC238" s="100"/>
      <c r="AD238" s="118"/>
      <c r="AE238" s="117"/>
      <c r="AF238" s="116"/>
    </row>
    <row r="239" spans="1:32" x14ac:dyDescent="0.2">
      <c r="A239" s="49" t="str">
        <f>'Line List'!A374</f>
        <v>MRS</v>
      </c>
      <c r="B239" s="50">
        <f>'Line List'!B374</f>
        <v>10237</v>
      </c>
      <c r="C239" s="50">
        <f>'Line List'!F374</f>
        <v>350</v>
      </c>
      <c r="D239" s="50" t="s">
        <v>126</v>
      </c>
      <c r="E239" s="51"/>
      <c r="F239" s="52" t="s">
        <v>147</v>
      </c>
      <c r="G239" s="53" t="str">
        <f>'Line List'!D374</f>
        <v>131SR1001B</v>
      </c>
      <c r="H239" s="54">
        <f>'Line List'!E374</f>
        <v>10238</v>
      </c>
      <c r="I239" s="69" t="str">
        <f>'Line List'!C374</f>
        <v xml:space="preserve">PS07-30 </v>
      </c>
      <c r="J239" s="70" t="s">
        <v>156</v>
      </c>
      <c r="K239" s="71" t="s">
        <v>142</v>
      </c>
      <c r="L239" s="72"/>
      <c r="M239" s="71"/>
      <c r="N239" s="73"/>
      <c r="O239" s="74">
        <v>37.176000000000002</v>
      </c>
      <c r="P239" s="75">
        <v>0.47</v>
      </c>
      <c r="Q239" s="172" t="s">
        <v>128</v>
      </c>
      <c r="R239" s="101">
        <v>3.4</v>
      </c>
      <c r="S239" s="107"/>
      <c r="T239" s="106"/>
      <c r="U239" s="108"/>
      <c r="V239" s="109"/>
      <c r="W239" s="104"/>
      <c r="X239" s="105"/>
      <c r="Y239" s="108"/>
      <c r="Z239" s="100"/>
      <c r="AA239" s="115"/>
      <c r="AB239" s="105"/>
      <c r="AC239" s="100"/>
      <c r="AD239" s="118"/>
      <c r="AE239" s="117"/>
      <c r="AF239" s="116"/>
    </row>
    <row r="240" spans="1:32" x14ac:dyDescent="0.2">
      <c r="A240" s="49" t="str">
        <f>'Line List'!A375</f>
        <v>MRS</v>
      </c>
      <c r="B240" s="50">
        <f>'Line List'!B375</f>
        <v>10238</v>
      </c>
      <c r="C240" s="50">
        <f>'Line List'!F375</f>
        <v>350</v>
      </c>
      <c r="D240" s="50" t="str">
        <f>'Line List'!G375</f>
        <v>S3E</v>
      </c>
      <c r="E240" s="51"/>
      <c r="F240" s="52" t="s">
        <v>147</v>
      </c>
      <c r="G240" s="53">
        <f>'Line List'!D375</f>
        <v>10237</v>
      </c>
      <c r="H240" s="54">
        <f>'Line List'!E375</f>
        <v>10239</v>
      </c>
      <c r="I240" s="69" t="str">
        <f>'Line List'!C375</f>
        <v xml:space="preserve">PS07-30 </v>
      </c>
      <c r="J240" s="70" t="s">
        <v>156</v>
      </c>
      <c r="K240" s="71" t="s">
        <v>142</v>
      </c>
      <c r="L240" s="72"/>
      <c r="M240" s="76"/>
      <c r="N240" s="77"/>
      <c r="O240" s="74">
        <v>37.176000000000002</v>
      </c>
      <c r="P240" s="75">
        <v>0.47</v>
      </c>
      <c r="Q240" s="172" t="s">
        <v>128</v>
      </c>
      <c r="R240" s="101">
        <v>3.4</v>
      </c>
      <c r="S240" s="102"/>
      <c r="T240" s="103"/>
      <c r="U240" s="100"/>
      <c r="V240" s="100"/>
      <c r="W240" s="104"/>
      <c r="X240" s="105"/>
      <c r="Y240" s="100"/>
      <c r="Z240" s="100"/>
      <c r="AA240" s="115"/>
      <c r="AB240" s="105"/>
      <c r="AC240" s="100"/>
      <c r="AD240" s="116"/>
      <c r="AE240" s="117"/>
      <c r="AF240" s="116"/>
    </row>
    <row r="241" spans="1:32" x14ac:dyDescent="0.2">
      <c r="A241" s="49" t="str">
        <f>'Line List'!A376</f>
        <v>MRS</v>
      </c>
      <c r="B241" s="50">
        <f>'Line List'!B376</f>
        <v>10238</v>
      </c>
      <c r="C241" s="50">
        <f>'Line List'!F376</f>
        <v>200</v>
      </c>
      <c r="D241" s="50" t="str">
        <f>'Line List'!G376</f>
        <v>S3E</v>
      </c>
      <c r="E241" s="51"/>
      <c r="F241" s="52" t="s">
        <v>147</v>
      </c>
      <c r="G241" s="53">
        <f>'Line List'!D376</f>
        <v>10237</v>
      </c>
      <c r="H241" s="54">
        <f>'Line List'!E376</f>
        <v>10239</v>
      </c>
      <c r="I241" s="69" t="str">
        <f>'Line List'!C376</f>
        <v xml:space="preserve">PS07-30 </v>
      </c>
      <c r="J241" s="70" t="s">
        <v>156</v>
      </c>
      <c r="K241" s="71" t="s">
        <v>142</v>
      </c>
      <c r="L241" s="72"/>
      <c r="M241" s="71"/>
      <c r="N241" s="73"/>
      <c r="O241" s="74">
        <v>37.176000000000002</v>
      </c>
      <c r="P241" s="75">
        <v>0.47</v>
      </c>
      <c r="Q241" s="172" t="s">
        <v>128</v>
      </c>
      <c r="R241" s="101">
        <v>3.4</v>
      </c>
      <c r="S241" s="107"/>
      <c r="T241" s="106"/>
      <c r="U241" s="108"/>
      <c r="V241" s="109"/>
      <c r="W241" s="104"/>
      <c r="X241" s="105"/>
      <c r="Y241" s="108"/>
      <c r="Z241" s="100"/>
      <c r="AA241" s="115"/>
      <c r="AB241" s="105"/>
      <c r="AC241" s="100"/>
      <c r="AD241" s="118"/>
      <c r="AE241" s="117"/>
      <c r="AF241" s="116"/>
    </row>
    <row r="242" spans="1:32" x14ac:dyDescent="0.2">
      <c r="A242" s="49" t="str">
        <f>'Line List'!A377</f>
        <v>MRS</v>
      </c>
      <c r="B242" s="50">
        <f>'Line List'!B377</f>
        <v>10239</v>
      </c>
      <c r="C242" s="50" t="s">
        <v>168</v>
      </c>
      <c r="D242" s="50" t="str">
        <f>'Line List'!G377</f>
        <v>S1E</v>
      </c>
      <c r="E242" s="51"/>
      <c r="F242" s="52" t="s">
        <v>147</v>
      </c>
      <c r="G242" s="53">
        <f>'Line List'!D377</f>
        <v>10238</v>
      </c>
      <c r="H242" s="54" t="str">
        <f>'Line List'!E377</f>
        <v>131T1009</v>
      </c>
      <c r="I242" s="69" t="str">
        <f>'Line List'!C377</f>
        <v xml:space="preserve">PS07-30 </v>
      </c>
      <c r="J242" s="70" t="s">
        <v>156</v>
      </c>
      <c r="K242" s="71" t="s">
        <v>142</v>
      </c>
      <c r="L242" s="72"/>
      <c r="M242" s="76"/>
      <c r="N242" s="77"/>
      <c r="O242" s="74">
        <v>36.823</v>
      </c>
      <c r="P242" s="75">
        <v>8.5599999999999996E-2</v>
      </c>
      <c r="Q242" s="172" t="s">
        <v>125</v>
      </c>
      <c r="R242" s="101">
        <v>1</v>
      </c>
      <c r="S242" s="102"/>
      <c r="T242" s="103"/>
      <c r="U242" s="100"/>
      <c r="V242" s="100"/>
      <c r="W242" s="104"/>
      <c r="X242" s="105"/>
      <c r="Y242" s="100"/>
      <c r="Z242" s="100"/>
      <c r="AA242" s="115"/>
      <c r="AB242" s="105"/>
      <c r="AC242" s="100"/>
      <c r="AD242" s="116"/>
      <c r="AE242" s="117"/>
      <c r="AF242" s="116"/>
    </row>
    <row r="243" spans="1:32" x14ac:dyDescent="0.2">
      <c r="A243" s="49" t="str">
        <f>'Line List'!A378</f>
        <v>MRS</v>
      </c>
      <c r="B243" s="50">
        <f>'Line List'!B378</f>
        <v>10239</v>
      </c>
      <c r="C243" s="50">
        <f>'Line List'!F378</f>
        <v>200</v>
      </c>
      <c r="D243" s="50" t="str">
        <f>'Line List'!G378</f>
        <v>S1E</v>
      </c>
      <c r="E243" s="51"/>
      <c r="F243" s="52" t="s">
        <v>147</v>
      </c>
      <c r="G243" s="53">
        <f>'Line List'!D378</f>
        <v>10238</v>
      </c>
      <c r="H243" s="54" t="str">
        <f>'Line List'!E378</f>
        <v>131T1009</v>
      </c>
      <c r="I243" s="69" t="str">
        <f>'Line List'!C378</f>
        <v xml:space="preserve">PS07-30 </v>
      </c>
      <c r="J243" s="70" t="s">
        <v>156</v>
      </c>
      <c r="K243" s="71" t="s">
        <v>142</v>
      </c>
      <c r="L243" s="72"/>
      <c r="M243" s="71"/>
      <c r="N243" s="73"/>
      <c r="O243" s="74">
        <v>36.823</v>
      </c>
      <c r="P243" s="75">
        <v>8.5599999999999996E-2</v>
      </c>
      <c r="Q243" s="172" t="s">
        <v>125</v>
      </c>
      <c r="R243" s="101">
        <v>1</v>
      </c>
      <c r="S243" s="102"/>
      <c r="T243" s="103"/>
      <c r="U243" s="100"/>
      <c r="V243" s="100"/>
      <c r="W243" s="104"/>
      <c r="X243" s="105"/>
      <c r="Y243" s="100"/>
      <c r="Z243" s="100"/>
      <c r="AA243" s="115"/>
      <c r="AB243" s="105"/>
      <c r="AC243" s="100"/>
      <c r="AD243" s="116"/>
      <c r="AE243" s="117"/>
      <c r="AF243" s="116"/>
    </row>
    <row r="244" spans="1:32" x14ac:dyDescent="0.2">
      <c r="A244" s="49" t="str">
        <f>'Line List'!A379</f>
        <v>MRS</v>
      </c>
      <c r="B244" s="50">
        <f>'Line List'!B379</f>
        <v>10240</v>
      </c>
      <c r="C244" s="50" t="s">
        <v>172</v>
      </c>
      <c r="D244" s="50" t="s">
        <v>126</v>
      </c>
      <c r="E244" s="51"/>
      <c r="F244" s="52"/>
      <c r="G244" s="53">
        <f>'Line List'!D379</f>
        <v>10237</v>
      </c>
      <c r="H244" s="54" t="str">
        <f>'Line List'!E379</f>
        <v>131SV1021</v>
      </c>
      <c r="I244" s="69" t="str">
        <f>'Line List'!C379</f>
        <v xml:space="preserve">PS07-27 </v>
      </c>
      <c r="J244" s="70" t="s">
        <v>156</v>
      </c>
      <c r="K244" s="71" t="s">
        <v>142</v>
      </c>
      <c r="L244" s="72"/>
      <c r="M244" s="71"/>
      <c r="N244" s="73"/>
      <c r="O244" s="74">
        <v>37.176000000000002</v>
      </c>
      <c r="P244" s="75">
        <v>0.47</v>
      </c>
      <c r="Q244" s="172" t="s">
        <v>128</v>
      </c>
      <c r="R244" s="101">
        <v>3.4</v>
      </c>
      <c r="S244" s="107"/>
      <c r="T244" s="106"/>
      <c r="U244" s="108"/>
      <c r="V244" s="109"/>
      <c r="W244" s="104"/>
      <c r="X244" s="105"/>
      <c r="Y244" s="108"/>
      <c r="Z244" s="100"/>
      <c r="AA244" s="115"/>
      <c r="AB244" s="105"/>
      <c r="AC244" s="100"/>
      <c r="AD244" s="118"/>
      <c r="AE244" s="117"/>
      <c r="AF244" s="116"/>
    </row>
    <row r="245" spans="1:32" x14ac:dyDescent="0.2">
      <c r="A245" s="49" t="str">
        <f>'Line List'!A383</f>
        <v>LNC</v>
      </c>
      <c r="B245" s="50">
        <f>'Line List'!B383</f>
        <v>10244</v>
      </c>
      <c r="C245" s="50">
        <f>'Line List'!F383</f>
        <v>700</v>
      </c>
      <c r="D245" s="50" t="str">
        <f>'Line List'!G383</f>
        <v>S1B</v>
      </c>
      <c r="E245" s="51"/>
      <c r="F245" s="52" t="s">
        <v>147</v>
      </c>
      <c r="G245" s="53" t="str">
        <f>'Line List'!D383</f>
        <v>131T1011</v>
      </c>
      <c r="H245" s="54">
        <f>'Line List'!E383</f>
        <v>10247</v>
      </c>
      <c r="I245" s="69" t="str">
        <f>'Line List'!C383</f>
        <v xml:space="preserve">PS07-48 </v>
      </c>
      <c r="J245" s="70" t="s">
        <v>192</v>
      </c>
      <c r="K245" s="71" t="s">
        <v>124</v>
      </c>
      <c r="L245" s="72"/>
      <c r="M245" s="76"/>
      <c r="N245" s="77"/>
      <c r="O245" s="74">
        <v>22.300999999999998</v>
      </c>
      <c r="P245" s="75">
        <v>0.14149999999999999</v>
      </c>
      <c r="Q245" s="172" t="s">
        <v>125</v>
      </c>
      <c r="R245" s="101">
        <v>0.5</v>
      </c>
      <c r="S245" s="107"/>
      <c r="T245" s="106"/>
      <c r="U245" s="108"/>
      <c r="V245" s="109"/>
      <c r="W245" s="104"/>
      <c r="X245" s="105"/>
      <c r="Y245" s="108"/>
      <c r="Z245" s="100"/>
      <c r="AA245" s="115"/>
      <c r="AB245" s="105"/>
      <c r="AC245" s="100"/>
      <c r="AD245" s="118"/>
      <c r="AE245" s="117"/>
      <c r="AF245" s="116"/>
    </row>
    <row r="246" spans="1:32" x14ac:dyDescent="0.2">
      <c r="A246" s="175" t="s">
        <v>193</v>
      </c>
      <c r="B246" s="50" t="s">
        <v>194</v>
      </c>
      <c r="C246" s="50" t="s">
        <v>195</v>
      </c>
      <c r="D246" s="50" t="s">
        <v>196</v>
      </c>
      <c r="E246" s="51"/>
      <c r="F246" s="52" t="s">
        <v>147</v>
      </c>
      <c r="G246" s="53" t="s">
        <v>197</v>
      </c>
      <c r="H246" s="54" t="s">
        <v>198</v>
      </c>
      <c r="I246" s="69" t="s">
        <v>199</v>
      </c>
      <c r="J246" s="70" t="s">
        <v>192</v>
      </c>
      <c r="K246" s="71" t="s">
        <v>124</v>
      </c>
      <c r="L246" s="72"/>
      <c r="M246" s="76"/>
      <c r="N246" s="77"/>
      <c r="O246" s="74">
        <v>22.300999999999998</v>
      </c>
      <c r="P246" s="75">
        <v>0.14149999999999999</v>
      </c>
      <c r="Q246" s="172" t="s">
        <v>125</v>
      </c>
      <c r="R246" s="101">
        <v>0.5</v>
      </c>
      <c r="S246" s="107"/>
      <c r="T246" s="106"/>
      <c r="U246" s="108"/>
      <c r="V246" s="109"/>
      <c r="W246" s="104"/>
      <c r="X246" s="105"/>
      <c r="Y246" s="108"/>
      <c r="Z246" s="100"/>
      <c r="AA246" s="115"/>
      <c r="AB246" s="105"/>
      <c r="AC246" s="100"/>
      <c r="AD246" s="118"/>
      <c r="AE246" s="117"/>
      <c r="AF246" s="116"/>
    </row>
    <row r="247" spans="1:32" x14ac:dyDescent="0.2">
      <c r="A247" s="175" t="s">
        <v>200</v>
      </c>
      <c r="B247" s="50">
        <f>'Line List'!B384</f>
        <v>10246</v>
      </c>
      <c r="C247" s="50">
        <f>'Line List'!F384</f>
        <v>25</v>
      </c>
      <c r="D247" s="50" t="str">
        <f>'Line List'!G384</f>
        <v>S1E</v>
      </c>
      <c r="E247" s="51"/>
      <c r="F247" s="52"/>
      <c r="G247" s="53" t="str">
        <f>'Line List'!D384</f>
        <v xml:space="preserve">EOP </v>
      </c>
      <c r="H247" s="54">
        <f>'Line List'!E384</f>
        <v>10247</v>
      </c>
      <c r="I247" s="69" t="str">
        <f>'Line List'!C384</f>
        <v xml:space="preserve">PS07-48 </v>
      </c>
      <c r="J247" s="79" t="s">
        <v>201</v>
      </c>
      <c r="K247" s="71" t="s">
        <v>142</v>
      </c>
      <c r="L247" s="72"/>
      <c r="M247" s="71"/>
      <c r="N247" s="73"/>
      <c r="O247" s="74">
        <v>22.300999999999998</v>
      </c>
      <c r="P247" s="75">
        <v>0.01</v>
      </c>
      <c r="Q247" s="172" t="s">
        <v>125</v>
      </c>
      <c r="R247" s="101">
        <v>0.5</v>
      </c>
      <c r="S247" s="102"/>
      <c r="T247" s="103"/>
      <c r="U247" s="100"/>
      <c r="V247" s="100"/>
      <c r="W247" s="104"/>
      <c r="X247" s="105"/>
      <c r="Y247" s="100"/>
      <c r="Z247" s="100"/>
      <c r="AA247" s="115"/>
      <c r="AB247" s="105"/>
      <c r="AC247" s="100"/>
      <c r="AD247" s="116"/>
      <c r="AE247" s="117"/>
      <c r="AF247" s="116"/>
    </row>
    <row r="248" spans="1:32" x14ac:dyDescent="0.2">
      <c r="A248" s="175" t="s">
        <v>200</v>
      </c>
      <c r="B248" s="50" t="s">
        <v>202</v>
      </c>
      <c r="C248" s="50" t="s">
        <v>159</v>
      </c>
      <c r="D248" s="50" t="s">
        <v>203</v>
      </c>
      <c r="E248" s="51"/>
      <c r="F248" s="52" t="s">
        <v>147</v>
      </c>
      <c r="G248" s="53" t="s">
        <v>204</v>
      </c>
      <c r="H248" s="54" t="s">
        <v>205</v>
      </c>
      <c r="I248" s="69" t="s">
        <v>206</v>
      </c>
      <c r="J248" s="79" t="s">
        <v>207</v>
      </c>
      <c r="K248" s="71" t="s">
        <v>142</v>
      </c>
      <c r="L248" s="72"/>
      <c r="M248" s="71"/>
      <c r="N248" s="73"/>
      <c r="O248" s="74">
        <v>20</v>
      </c>
      <c r="P248" s="75">
        <v>0.15</v>
      </c>
      <c r="Q248" s="172" t="s">
        <v>208</v>
      </c>
      <c r="R248" s="101">
        <v>1</v>
      </c>
      <c r="S248" s="102"/>
      <c r="T248" s="103"/>
      <c r="U248" s="100"/>
      <c r="V248" s="100"/>
      <c r="W248" s="104"/>
      <c r="X248" s="105"/>
      <c r="Y248" s="100"/>
      <c r="Z248" s="100"/>
      <c r="AA248" s="115"/>
      <c r="AB248" s="105"/>
      <c r="AC248" s="100"/>
      <c r="AD248" s="116"/>
      <c r="AE248" s="117"/>
      <c r="AF248" s="116"/>
    </row>
    <row r="249" spans="1:32" x14ac:dyDescent="0.2">
      <c r="A249" s="175" t="s">
        <v>200</v>
      </c>
      <c r="B249" s="50" t="s">
        <v>209</v>
      </c>
      <c r="C249" s="50" t="s">
        <v>159</v>
      </c>
      <c r="D249" s="50" t="s">
        <v>203</v>
      </c>
      <c r="E249" s="51"/>
      <c r="F249" s="52" t="s">
        <v>147</v>
      </c>
      <c r="G249" s="53" t="s">
        <v>205</v>
      </c>
      <c r="H249" s="54" t="s">
        <v>198</v>
      </c>
      <c r="I249" s="69" t="s">
        <v>206</v>
      </c>
      <c r="J249" s="79" t="s">
        <v>207</v>
      </c>
      <c r="K249" s="71" t="s">
        <v>142</v>
      </c>
      <c r="L249" s="72"/>
      <c r="M249" s="71"/>
      <c r="N249" s="73"/>
      <c r="O249" s="74">
        <v>20</v>
      </c>
      <c r="P249" s="75">
        <v>0.6</v>
      </c>
      <c r="Q249" s="172" t="s">
        <v>208</v>
      </c>
      <c r="R249" s="101">
        <v>1</v>
      </c>
      <c r="S249" s="102"/>
      <c r="T249" s="103"/>
      <c r="U249" s="100"/>
      <c r="V249" s="100"/>
      <c r="W249" s="104"/>
      <c r="X249" s="105"/>
      <c r="Y249" s="100"/>
      <c r="Z249" s="100"/>
      <c r="AA249" s="115"/>
      <c r="AB249" s="105"/>
      <c r="AC249" s="100"/>
      <c r="AD249" s="116"/>
      <c r="AE249" s="117"/>
      <c r="AF249" s="116"/>
    </row>
    <row r="250" spans="1:32" x14ac:dyDescent="0.2">
      <c r="A250" s="175" t="s">
        <v>200</v>
      </c>
      <c r="B250" s="50" t="s">
        <v>210</v>
      </c>
      <c r="C250" s="50" t="s">
        <v>172</v>
      </c>
      <c r="D250" s="50" t="s">
        <v>203</v>
      </c>
      <c r="E250" s="51"/>
      <c r="F250" s="52"/>
      <c r="G250" s="53" t="s">
        <v>205</v>
      </c>
      <c r="H250" s="54" t="s">
        <v>204</v>
      </c>
      <c r="I250" s="69" t="s">
        <v>206</v>
      </c>
      <c r="J250" s="79" t="s">
        <v>207</v>
      </c>
      <c r="K250" s="71" t="s">
        <v>142</v>
      </c>
      <c r="L250" s="72"/>
      <c r="M250" s="71"/>
      <c r="N250" s="73"/>
      <c r="O250" s="74">
        <v>20</v>
      </c>
      <c r="P250" s="75">
        <v>0.15</v>
      </c>
      <c r="Q250" s="172" t="s">
        <v>208</v>
      </c>
      <c r="R250" s="101">
        <v>1</v>
      </c>
      <c r="S250" s="102"/>
      <c r="T250" s="103"/>
      <c r="U250" s="100"/>
      <c r="V250" s="100"/>
      <c r="W250" s="104"/>
      <c r="X250" s="105"/>
      <c r="Y250" s="100"/>
      <c r="Z250" s="100"/>
      <c r="AA250" s="115"/>
      <c r="AB250" s="105"/>
      <c r="AC250" s="100"/>
      <c r="AD250" s="116"/>
      <c r="AE250" s="117"/>
      <c r="AF250" s="116"/>
    </row>
    <row r="251" spans="1:32" x14ac:dyDescent="0.2">
      <c r="A251" s="175" t="s">
        <v>200</v>
      </c>
      <c r="B251" s="50" t="s">
        <v>211</v>
      </c>
      <c r="C251" s="50" t="s">
        <v>212</v>
      </c>
      <c r="D251" s="50" t="s">
        <v>203</v>
      </c>
      <c r="E251" s="51"/>
      <c r="F251" s="52"/>
      <c r="G251" s="53" t="s">
        <v>202</v>
      </c>
      <c r="H251" s="54" t="s">
        <v>213</v>
      </c>
      <c r="I251" s="69" t="s">
        <v>206</v>
      </c>
      <c r="J251" s="79" t="s">
        <v>207</v>
      </c>
      <c r="K251" s="71" t="s">
        <v>142</v>
      </c>
      <c r="L251" s="72"/>
      <c r="M251" s="71"/>
      <c r="N251" s="73"/>
      <c r="O251" s="74">
        <v>20</v>
      </c>
      <c r="P251" s="75">
        <v>0.01</v>
      </c>
      <c r="Q251" s="172" t="s">
        <v>208</v>
      </c>
      <c r="R251" s="101">
        <v>0.05</v>
      </c>
      <c r="S251" s="102"/>
      <c r="T251" s="103"/>
      <c r="U251" s="100"/>
      <c r="V251" s="100"/>
      <c r="W251" s="104"/>
      <c r="X251" s="105"/>
      <c r="Y251" s="100"/>
      <c r="Z251" s="100"/>
      <c r="AA251" s="115"/>
      <c r="AB251" s="105"/>
      <c r="AC251" s="100"/>
      <c r="AD251" s="116"/>
      <c r="AE251" s="117"/>
      <c r="AF251" s="116"/>
    </row>
    <row r="252" spans="1:32" x14ac:dyDescent="0.2">
      <c r="A252" s="175" t="s">
        <v>200</v>
      </c>
      <c r="B252" s="50" t="s">
        <v>214</v>
      </c>
      <c r="C252" s="50" t="s">
        <v>212</v>
      </c>
      <c r="D252" s="50" t="s">
        <v>203</v>
      </c>
      <c r="E252" s="51"/>
      <c r="F252" s="52"/>
      <c r="G252" s="53" t="s">
        <v>205</v>
      </c>
      <c r="H252" s="54" t="s">
        <v>213</v>
      </c>
      <c r="I252" s="69" t="s">
        <v>206</v>
      </c>
      <c r="J252" s="79" t="s">
        <v>207</v>
      </c>
      <c r="K252" s="71" t="s">
        <v>142</v>
      </c>
      <c r="L252" s="72"/>
      <c r="M252" s="71"/>
      <c r="N252" s="73"/>
      <c r="O252" s="74">
        <v>20</v>
      </c>
      <c r="P252" s="75">
        <v>0.01</v>
      </c>
      <c r="Q252" s="172" t="s">
        <v>208</v>
      </c>
      <c r="R252" s="101">
        <v>0.05</v>
      </c>
      <c r="S252" s="102"/>
      <c r="T252" s="103"/>
      <c r="U252" s="100"/>
      <c r="V252" s="100"/>
      <c r="W252" s="104"/>
      <c r="X252" s="105"/>
      <c r="Y252" s="100"/>
      <c r="Z252" s="100"/>
      <c r="AA252" s="115"/>
      <c r="AB252" s="105"/>
      <c r="AC252" s="100"/>
      <c r="AD252" s="116"/>
      <c r="AE252" s="117"/>
      <c r="AF252" s="116"/>
    </row>
    <row r="253" spans="1:32" x14ac:dyDescent="0.2">
      <c r="A253" s="49" t="str">
        <f>'Line List'!A385</f>
        <v>LNC</v>
      </c>
      <c r="B253" s="50">
        <f>'Line List'!B385</f>
        <v>10247</v>
      </c>
      <c r="C253" s="50">
        <f>'Line List'!F385</f>
        <v>700</v>
      </c>
      <c r="D253" s="50" t="str">
        <f>'Line List'!G385</f>
        <v>S1E</v>
      </c>
      <c r="E253" s="51"/>
      <c r="F253" s="52"/>
      <c r="G253" s="53">
        <f>'Line List'!D385</f>
        <v>10244</v>
      </c>
      <c r="H253" s="54" t="str">
        <f>'Line List'!E385</f>
        <v xml:space="preserve">BL </v>
      </c>
      <c r="I253" s="69" t="s">
        <v>215</v>
      </c>
      <c r="J253" s="70" t="s">
        <v>192</v>
      </c>
      <c r="K253" s="71" t="s">
        <v>124</v>
      </c>
      <c r="L253" s="72"/>
      <c r="M253" s="76"/>
      <c r="N253" s="77"/>
      <c r="O253" s="74">
        <v>22.225000000000001</v>
      </c>
      <c r="P253" s="75">
        <v>0.13750000000000001</v>
      </c>
      <c r="Q253" s="172" t="s">
        <v>125</v>
      </c>
      <c r="R253" s="101">
        <v>0.5</v>
      </c>
      <c r="S253" s="107"/>
      <c r="T253" s="106"/>
      <c r="U253" s="108"/>
      <c r="V253" s="109"/>
      <c r="W253" s="104"/>
      <c r="X253" s="105"/>
      <c r="Y253" s="108"/>
      <c r="Z253" s="100"/>
      <c r="AA253" s="115"/>
      <c r="AB253" s="105"/>
      <c r="AC253" s="100"/>
      <c r="AD253" s="118"/>
      <c r="AE253" s="117"/>
      <c r="AF253" s="116"/>
    </row>
    <row r="254" spans="1:32" x14ac:dyDescent="0.2">
      <c r="A254" s="49" t="str">
        <f>'Line List'!A386</f>
        <v>LNC</v>
      </c>
      <c r="B254" s="50" t="s">
        <v>216</v>
      </c>
      <c r="C254" s="50">
        <f>'Line List'!F386</f>
        <v>700</v>
      </c>
      <c r="D254" s="50" t="str">
        <f>'Line List'!G386</f>
        <v>S1E</v>
      </c>
      <c r="E254" s="51"/>
      <c r="F254" s="52"/>
      <c r="G254" s="53" t="s">
        <v>194</v>
      </c>
      <c r="H254" s="54" t="str">
        <f>'Line List'!E386</f>
        <v xml:space="preserve">BL </v>
      </c>
      <c r="I254" s="69" t="str">
        <f>'Line List'!C386</f>
        <v xml:space="preserve">PS07-48 </v>
      </c>
      <c r="J254" s="70" t="s">
        <v>192</v>
      </c>
      <c r="K254" s="71" t="s">
        <v>124</v>
      </c>
      <c r="L254" s="72"/>
      <c r="M254" s="76"/>
      <c r="N254" s="77"/>
      <c r="O254" s="74">
        <v>22.225000000000001</v>
      </c>
      <c r="P254" s="75">
        <v>0.13750000000000001</v>
      </c>
      <c r="Q254" s="172" t="s">
        <v>125</v>
      </c>
      <c r="R254" s="101">
        <v>0.5</v>
      </c>
      <c r="S254" s="102"/>
      <c r="T254" s="103"/>
      <c r="U254" s="100"/>
      <c r="V254" s="100"/>
      <c r="W254" s="104"/>
      <c r="X254" s="105"/>
      <c r="Y254" s="100"/>
      <c r="Z254" s="100"/>
      <c r="AA254" s="115"/>
      <c r="AB254" s="105"/>
      <c r="AC254" s="100"/>
      <c r="AD254" s="116"/>
      <c r="AE254" s="117"/>
      <c r="AF254" s="116"/>
    </row>
    <row r="255" spans="1:32" x14ac:dyDescent="0.2">
      <c r="A255" s="49" t="str">
        <f>'Line List'!A388</f>
        <v>PW</v>
      </c>
      <c r="B255" s="50">
        <f>'Line List'!B388</f>
        <v>10248</v>
      </c>
      <c r="C255" s="50" t="s">
        <v>150</v>
      </c>
      <c r="D255" s="50" t="str">
        <f>'Line List'!G388</f>
        <v>S1B</v>
      </c>
      <c r="E255" s="51"/>
      <c r="F255" s="52"/>
      <c r="G255" s="53" t="str">
        <f>'Line List'!D388</f>
        <v>131T1011</v>
      </c>
      <c r="H255" s="54">
        <f>'Line List'!E388</f>
        <v>10249</v>
      </c>
      <c r="I255" s="69" t="str">
        <f>'Line List'!C388</f>
        <v xml:space="preserve">PS07-48 </v>
      </c>
      <c r="J255" s="79" t="s">
        <v>141</v>
      </c>
      <c r="K255" s="71" t="s">
        <v>142</v>
      </c>
      <c r="L255" s="72"/>
      <c r="M255" s="71"/>
      <c r="N255" s="73"/>
      <c r="O255" s="74">
        <v>19.625</v>
      </c>
      <c r="P255" s="75">
        <v>0.14649999999999999</v>
      </c>
      <c r="Q255" s="172" t="s">
        <v>125</v>
      </c>
      <c r="R255" s="101">
        <v>0.6</v>
      </c>
      <c r="S255" s="107"/>
      <c r="T255" s="106"/>
      <c r="U255" s="108"/>
      <c r="V255" s="109"/>
      <c r="W255" s="104"/>
      <c r="X255" s="105"/>
      <c r="Y255" s="108"/>
      <c r="Z255" s="100"/>
      <c r="AA255" s="115"/>
      <c r="AB255" s="105"/>
      <c r="AC255" s="100"/>
      <c r="AD255" s="118"/>
      <c r="AE255" s="117"/>
      <c r="AF255" s="116"/>
    </row>
    <row r="256" spans="1:32" x14ac:dyDescent="0.2">
      <c r="A256" s="49" t="str">
        <f>'Line List'!A389</f>
        <v>PW</v>
      </c>
      <c r="B256" s="50">
        <f>'Line List'!B389</f>
        <v>10248</v>
      </c>
      <c r="C256" s="50">
        <f>'Line List'!F389</f>
        <v>80</v>
      </c>
      <c r="D256" s="50" t="str">
        <f>'Line List'!G389</f>
        <v>S1B</v>
      </c>
      <c r="E256" s="51"/>
      <c r="F256" s="52" t="s">
        <v>147</v>
      </c>
      <c r="G256" s="53" t="str">
        <f>'Line List'!D389</f>
        <v>131T1011</v>
      </c>
      <c r="H256" s="54">
        <f>'Line List'!E389</f>
        <v>10249</v>
      </c>
      <c r="I256" s="69" t="str">
        <f>'Line List'!C389</f>
        <v xml:space="preserve">PS07-48 </v>
      </c>
      <c r="J256" s="79" t="s">
        <v>141</v>
      </c>
      <c r="K256" s="71" t="s">
        <v>142</v>
      </c>
      <c r="L256" s="72"/>
      <c r="M256" s="71"/>
      <c r="N256" s="73"/>
      <c r="O256" s="74">
        <v>19.625</v>
      </c>
      <c r="P256" s="75">
        <v>0.14649999999999999</v>
      </c>
      <c r="Q256" s="172" t="s">
        <v>125</v>
      </c>
      <c r="R256" s="101">
        <v>0.6</v>
      </c>
      <c r="S256" s="102"/>
      <c r="T256" s="103"/>
      <c r="U256" s="100"/>
      <c r="V256" s="100"/>
      <c r="W256" s="104"/>
      <c r="X256" s="105"/>
      <c r="Y256" s="100"/>
      <c r="Z256" s="100"/>
      <c r="AA256" s="115"/>
      <c r="AB256" s="105"/>
      <c r="AC256" s="100"/>
      <c r="AD256" s="116"/>
      <c r="AE256" s="117"/>
      <c r="AF256" s="116"/>
    </row>
    <row r="257" spans="1:32" x14ac:dyDescent="0.2">
      <c r="A257" s="49" t="str">
        <f>'Line List'!A391</f>
        <v>PW</v>
      </c>
      <c r="B257" s="50">
        <f>'Line List'!B391</f>
        <v>10249</v>
      </c>
      <c r="C257" s="50">
        <f>'Line List'!F391</f>
        <v>40</v>
      </c>
      <c r="D257" s="50" t="str">
        <f>'Line List'!G391</f>
        <v>S1B</v>
      </c>
      <c r="E257" s="51"/>
      <c r="F257" s="52"/>
      <c r="G257" s="53">
        <f>'Line List'!D391</f>
        <v>10651</v>
      </c>
      <c r="H257" s="54" t="str">
        <f>'Line List'!E391</f>
        <v>131T1008</v>
      </c>
      <c r="I257" s="69" t="str">
        <f>'Line List'!C391</f>
        <v xml:space="preserve">PS07-46 </v>
      </c>
      <c r="J257" s="79" t="s">
        <v>141</v>
      </c>
      <c r="K257" s="71" t="s">
        <v>142</v>
      </c>
      <c r="L257" s="72"/>
      <c r="M257" s="76"/>
      <c r="N257" s="77"/>
      <c r="O257" s="74">
        <v>19.425999999999998</v>
      </c>
      <c r="P257" s="75">
        <v>1.7000000000000001E-2</v>
      </c>
      <c r="Q257" s="172" t="s">
        <v>125</v>
      </c>
      <c r="R257" s="101">
        <v>0.6</v>
      </c>
      <c r="S257" s="107"/>
      <c r="T257" s="106"/>
      <c r="U257" s="108"/>
      <c r="V257" s="109"/>
      <c r="W257" s="104"/>
      <c r="X257" s="105"/>
      <c r="Y257" s="108"/>
      <c r="Z257" s="100"/>
      <c r="AA257" s="115"/>
      <c r="AB257" s="105"/>
      <c r="AC257" s="100"/>
      <c r="AD257" s="118"/>
      <c r="AE257" s="117"/>
      <c r="AF257" s="116"/>
    </row>
    <row r="258" spans="1:32" x14ac:dyDescent="0.2">
      <c r="A258" s="49" t="str">
        <f>'Line List'!A393</f>
        <v>PW</v>
      </c>
      <c r="B258" s="50">
        <f>'Line List'!B393</f>
        <v>10249</v>
      </c>
      <c r="C258" s="50">
        <f>'Line List'!F393</f>
        <v>40</v>
      </c>
      <c r="D258" s="50" t="str">
        <f>'Line List'!G393</f>
        <v>S1B</v>
      </c>
      <c r="E258" s="51"/>
      <c r="F258" s="52"/>
      <c r="G258" s="53">
        <f>'Line List'!D393</f>
        <v>10651</v>
      </c>
      <c r="H258" s="54" t="str">
        <f>'Line List'!E393</f>
        <v>131T1008</v>
      </c>
      <c r="I258" s="69" t="str">
        <f>'Line List'!C393</f>
        <v xml:space="preserve">PS07-48 </v>
      </c>
      <c r="J258" s="79" t="s">
        <v>141</v>
      </c>
      <c r="K258" s="71" t="s">
        <v>142</v>
      </c>
      <c r="L258" s="72"/>
      <c r="M258" s="76"/>
      <c r="N258" s="77"/>
      <c r="O258" s="74">
        <v>19.425999999999998</v>
      </c>
      <c r="P258" s="75">
        <v>1.7000000000000001E-2</v>
      </c>
      <c r="Q258" s="172" t="s">
        <v>125</v>
      </c>
      <c r="R258" s="101">
        <v>0.6</v>
      </c>
      <c r="S258" s="107"/>
      <c r="T258" s="106"/>
      <c r="U258" s="108"/>
      <c r="V258" s="109"/>
      <c r="W258" s="104"/>
      <c r="X258" s="105"/>
      <c r="Y258" s="108"/>
      <c r="Z258" s="100"/>
      <c r="AA258" s="115"/>
      <c r="AB258" s="105"/>
      <c r="AC258" s="100"/>
      <c r="AD258" s="118"/>
      <c r="AE258" s="117"/>
      <c r="AF258" s="116"/>
    </row>
    <row r="259" spans="1:32" x14ac:dyDescent="0.2">
      <c r="A259" s="49" t="str">
        <f>'Line List'!A394</f>
        <v>LNC</v>
      </c>
      <c r="B259" s="50">
        <f>'Line List'!B394</f>
        <v>10250</v>
      </c>
      <c r="C259" s="50" t="s">
        <v>133</v>
      </c>
      <c r="D259" s="50" t="str">
        <f>'Line List'!G394</f>
        <v>S1E</v>
      </c>
      <c r="E259" s="51" t="s">
        <v>127</v>
      </c>
      <c r="F259" s="52" t="s">
        <v>147</v>
      </c>
      <c r="G259" s="53">
        <f>'Line List'!D394</f>
        <v>10254</v>
      </c>
      <c r="H259" s="54" t="str">
        <f>'Line List'!E394</f>
        <v>131SV1012</v>
      </c>
      <c r="I259" s="69" t="str">
        <f>'Line List'!C394</f>
        <v xml:space="preserve">PS07-23 </v>
      </c>
      <c r="J259" s="70" t="s">
        <v>192</v>
      </c>
      <c r="K259" s="71" t="s">
        <v>124</v>
      </c>
      <c r="L259" s="72"/>
      <c r="M259" s="71"/>
      <c r="N259" s="73"/>
      <c r="O259" s="74">
        <v>-54.246000000000002</v>
      </c>
      <c r="P259" s="75">
        <v>0.1845</v>
      </c>
      <c r="Q259" s="172" t="s">
        <v>132</v>
      </c>
      <c r="R259" s="101">
        <v>0.5</v>
      </c>
      <c r="S259" s="102"/>
      <c r="T259" s="103"/>
      <c r="U259" s="100"/>
      <c r="V259" s="100"/>
      <c r="W259" s="104"/>
      <c r="X259" s="105"/>
      <c r="Y259" s="100"/>
      <c r="Z259" s="100"/>
      <c r="AA259" s="115"/>
      <c r="AB259" s="105"/>
      <c r="AC259" s="100"/>
      <c r="AD259" s="116"/>
      <c r="AE259" s="117"/>
      <c r="AF259" s="116"/>
    </row>
    <row r="260" spans="1:32" x14ac:dyDescent="0.2">
      <c r="A260" s="49" t="str">
        <f>'Line List'!A396</f>
        <v>FL</v>
      </c>
      <c r="B260" s="50">
        <f>'Line List'!B396</f>
        <v>10251</v>
      </c>
      <c r="C260" s="50" t="s">
        <v>185</v>
      </c>
      <c r="D260" s="50" t="str">
        <f>'Line List'!G396</f>
        <v>S1E</v>
      </c>
      <c r="E260" s="51"/>
      <c r="F260" s="52" t="s">
        <v>122</v>
      </c>
      <c r="G260" s="53" t="str">
        <f>'Line List'!D396</f>
        <v>131SV1012</v>
      </c>
      <c r="H260" s="54" t="s">
        <v>184</v>
      </c>
      <c r="I260" s="69" t="str">
        <f>'Line List'!C396</f>
        <v xml:space="preserve">PS07-23 </v>
      </c>
      <c r="J260" s="79" t="s">
        <v>161</v>
      </c>
      <c r="K260" s="71" t="s">
        <v>124</v>
      </c>
      <c r="L260" s="72"/>
      <c r="M260" s="71"/>
      <c r="N260" s="73"/>
      <c r="O260" s="74"/>
      <c r="P260" s="75"/>
      <c r="Q260" s="172" t="s">
        <v>132</v>
      </c>
      <c r="R260" s="101">
        <v>0.5</v>
      </c>
      <c r="S260" s="102"/>
      <c r="T260" s="103"/>
      <c r="U260" s="100"/>
      <c r="V260" s="100"/>
      <c r="W260" s="104"/>
      <c r="X260" s="105"/>
      <c r="Y260" s="100"/>
      <c r="Z260" s="100"/>
      <c r="AA260" s="115"/>
      <c r="AB260" s="105"/>
      <c r="AC260" s="100"/>
      <c r="AD260" s="116"/>
      <c r="AE260" s="117"/>
      <c r="AF260" s="116"/>
    </row>
    <row r="261" spans="1:32" x14ac:dyDescent="0.2">
      <c r="A261" s="49" t="str">
        <f>'Line List'!A397</f>
        <v>FL</v>
      </c>
      <c r="B261" s="50">
        <f>'Line List'!B397</f>
        <v>10251</v>
      </c>
      <c r="C261" s="50" t="s">
        <v>185</v>
      </c>
      <c r="D261" s="50" t="str">
        <f>'Line List'!G397</f>
        <v>S1E</v>
      </c>
      <c r="E261" s="51"/>
      <c r="F261" s="52" t="s">
        <v>122</v>
      </c>
      <c r="G261" s="53" t="str">
        <f>'Line List'!D397</f>
        <v>131SV1012</v>
      </c>
      <c r="H261" s="54" t="s">
        <v>184</v>
      </c>
      <c r="I261" s="69" t="str">
        <f>'Line List'!C397</f>
        <v xml:space="preserve">PS07-60 </v>
      </c>
      <c r="J261" s="79" t="s">
        <v>161</v>
      </c>
      <c r="K261" s="71" t="s">
        <v>124</v>
      </c>
      <c r="L261" s="72"/>
      <c r="M261" s="76"/>
      <c r="N261" s="77"/>
      <c r="O261" s="74"/>
      <c r="P261" s="75"/>
      <c r="Q261" s="172" t="s">
        <v>132</v>
      </c>
      <c r="R261" s="101">
        <v>0.5</v>
      </c>
      <c r="S261" s="107"/>
      <c r="T261" s="106"/>
      <c r="U261" s="108"/>
      <c r="V261" s="109"/>
      <c r="W261" s="104"/>
      <c r="X261" s="105"/>
      <c r="Y261" s="108"/>
      <c r="Z261" s="100"/>
      <c r="AA261" s="115"/>
      <c r="AB261" s="105"/>
      <c r="AC261" s="100"/>
      <c r="AD261" s="118"/>
      <c r="AE261" s="117"/>
      <c r="AF261" s="116"/>
    </row>
    <row r="262" spans="1:32" x14ac:dyDescent="0.2">
      <c r="A262" s="49" t="str">
        <f>'Line List'!A398</f>
        <v>MRS</v>
      </c>
      <c r="B262" s="50">
        <f>'Line List'!B398</f>
        <v>10252</v>
      </c>
      <c r="C262" s="50" t="s">
        <v>172</v>
      </c>
      <c r="D262" s="50" t="s">
        <v>126</v>
      </c>
      <c r="E262" s="51"/>
      <c r="F262" s="52"/>
      <c r="G262" s="53">
        <f>'Line List'!D398</f>
        <v>10237</v>
      </c>
      <c r="H262" s="54" t="str">
        <f>'Line List'!E398</f>
        <v>131SV1022</v>
      </c>
      <c r="I262" s="69" t="str">
        <f>'Line List'!C398</f>
        <v xml:space="preserve">PS07-27 </v>
      </c>
      <c r="J262" s="70" t="s">
        <v>156</v>
      </c>
      <c r="K262" s="71" t="s">
        <v>142</v>
      </c>
      <c r="L262" s="72"/>
      <c r="M262" s="71"/>
      <c r="N262" s="73"/>
      <c r="O262" s="74">
        <v>37.176000000000002</v>
      </c>
      <c r="P262" s="75">
        <v>0.47</v>
      </c>
      <c r="Q262" s="172" t="s">
        <v>128</v>
      </c>
      <c r="R262" s="101">
        <v>3.4</v>
      </c>
      <c r="S262" s="102"/>
      <c r="T262" s="103"/>
      <c r="U262" s="100"/>
      <c r="V262" s="100"/>
      <c r="W262" s="104"/>
      <c r="X262" s="105"/>
      <c r="Y262" s="100"/>
      <c r="Z262" s="100"/>
      <c r="AA262" s="115"/>
      <c r="AB262" s="105"/>
      <c r="AC262" s="100"/>
      <c r="AD262" s="116"/>
      <c r="AE262" s="117"/>
      <c r="AF262" s="116"/>
    </row>
    <row r="263" spans="1:32" x14ac:dyDescent="0.2">
      <c r="A263" s="49" t="str">
        <f>'Line List'!A401</f>
        <v>LNC</v>
      </c>
      <c r="B263" s="50">
        <f>'Line List'!B401</f>
        <v>10254</v>
      </c>
      <c r="C263" s="50">
        <f>'Line List'!F401</f>
        <v>700</v>
      </c>
      <c r="D263" s="50" t="str">
        <f>'Line List'!G401</f>
        <v>S1E</v>
      </c>
      <c r="E263" s="51" t="s">
        <v>127</v>
      </c>
      <c r="F263" s="52" t="s">
        <v>147</v>
      </c>
      <c r="G263" s="53" t="str">
        <f>'Line List'!D401</f>
        <v>131T1002</v>
      </c>
      <c r="H263" s="54" t="str">
        <f>'Line List'!E401</f>
        <v>131E1001</v>
      </c>
      <c r="I263" s="69" t="str">
        <f>'Line List'!C401</f>
        <v xml:space="preserve">PS07-09 </v>
      </c>
      <c r="J263" s="70" t="s">
        <v>192</v>
      </c>
      <c r="K263" s="71" t="s">
        <v>124</v>
      </c>
      <c r="L263" s="72"/>
      <c r="M263" s="76"/>
      <c r="N263" s="77"/>
      <c r="O263" s="74">
        <v>-54.246000000000002</v>
      </c>
      <c r="P263" s="75">
        <v>0.1845</v>
      </c>
      <c r="Q263" s="172" t="s">
        <v>132</v>
      </c>
      <c r="R263" s="101">
        <v>0.5</v>
      </c>
      <c r="S263" s="107"/>
      <c r="T263" s="106"/>
      <c r="U263" s="108"/>
      <c r="V263" s="109"/>
      <c r="W263" s="104"/>
      <c r="X263" s="105"/>
      <c r="Y263" s="108"/>
      <c r="Z263" s="100"/>
      <c r="AA263" s="115"/>
      <c r="AB263" s="105"/>
      <c r="AC263" s="100"/>
      <c r="AD263" s="118"/>
      <c r="AE263" s="117"/>
      <c r="AF263" s="118"/>
    </row>
    <row r="264" spans="1:32" x14ac:dyDescent="0.2">
      <c r="A264" s="49" t="str">
        <f>'Line List'!A402</f>
        <v>LNC</v>
      </c>
      <c r="B264" s="50">
        <f>'Line List'!B402</f>
        <v>10254</v>
      </c>
      <c r="C264" s="50">
        <f>'Line List'!F402</f>
        <v>700</v>
      </c>
      <c r="D264" s="50" t="str">
        <f>'Line List'!G402</f>
        <v>S1E</v>
      </c>
      <c r="E264" s="51" t="s">
        <v>127</v>
      </c>
      <c r="F264" s="52" t="s">
        <v>147</v>
      </c>
      <c r="G264" s="53" t="str">
        <f>'Line List'!D402</f>
        <v>131T1002</v>
      </c>
      <c r="H264" s="54" t="str">
        <f>'Line List'!E402</f>
        <v>131E1001</v>
      </c>
      <c r="I264" s="69" t="str">
        <f>'Line List'!C402</f>
        <v xml:space="preserve">PS07-23 </v>
      </c>
      <c r="J264" s="70" t="s">
        <v>192</v>
      </c>
      <c r="K264" s="71" t="s">
        <v>124</v>
      </c>
      <c r="L264" s="72"/>
      <c r="M264" s="76"/>
      <c r="N264" s="77"/>
      <c r="O264" s="74">
        <v>-54.246000000000002</v>
      </c>
      <c r="P264" s="75">
        <v>0.1845</v>
      </c>
      <c r="Q264" s="172" t="s">
        <v>132</v>
      </c>
      <c r="R264" s="101">
        <v>0.5</v>
      </c>
      <c r="S264" s="102"/>
      <c r="T264" s="103"/>
      <c r="U264" s="100"/>
      <c r="V264" s="100"/>
      <c r="W264" s="104"/>
      <c r="X264" s="105"/>
      <c r="Y264" s="100"/>
      <c r="Z264" s="100"/>
      <c r="AA264" s="115"/>
      <c r="AB264" s="105"/>
      <c r="AC264" s="100"/>
      <c r="AD264" s="116"/>
      <c r="AE264" s="117"/>
      <c r="AF264" s="116"/>
    </row>
    <row r="265" spans="1:32" x14ac:dyDescent="0.2">
      <c r="A265" s="49" t="str">
        <f>'Line List'!A403</f>
        <v>LNC</v>
      </c>
      <c r="B265" s="50">
        <f>'Line List'!B403</f>
        <v>10255</v>
      </c>
      <c r="C265" s="50">
        <f>'Line List'!F403</f>
        <v>700</v>
      </c>
      <c r="D265" s="50" t="str">
        <f>'Line List'!G403</f>
        <v>S1E</v>
      </c>
      <c r="E265" s="51"/>
      <c r="F265" s="52" t="s">
        <v>147</v>
      </c>
      <c r="G265" s="53" t="str">
        <f>'Line List'!D403</f>
        <v>131E1001</v>
      </c>
      <c r="H265" s="54" t="s">
        <v>217</v>
      </c>
      <c r="I265" s="69" t="str">
        <f>'Line List'!C403</f>
        <v xml:space="preserve">PS07-09 </v>
      </c>
      <c r="J265" s="70" t="s">
        <v>192</v>
      </c>
      <c r="K265" s="71" t="s">
        <v>124</v>
      </c>
      <c r="L265" s="72"/>
      <c r="M265" s="76"/>
      <c r="N265" s="77"/>
      <c r="O265" s="74">
        <v>30.734999999999999</v>
      </c>
      <c r="P265" s="75">
        <v>0.14649999999999999</v>
      </c>
      <c r="Q265" s="172" t="s">
        <v>136</v>
      </c>
      <c r="R265" s="101">
        <v>0.5</v>
      </c>
      <c r="S265" s="107"/>
      <c r="T265" s="106"/>
      <c r="U265" s="108"/>
      <c r="V265" s="109"/>
      <c r="W265" s="104"/>
      <c r="X265" s="105"/>
      <c r="Y265" s="108"/>
      <c r="Z265" s="100"/>
      <c r="AA265" s="115"/>
      <c r="AB265" s="105"/>
      <c r="AC265" s="100"/>
      <c r="AD265" s="118"/>
      <c r="AE265" s="117"/>
      <c r="AF265" s="118"/>
    </row>
    <row r="266" spans="1:32" x14ac:dyDescent="0.2">
      <c r="A266" s="49" t="str">
        <f>'Line List'!A404</f>
        <v>LNC</v>
      </c>
      <c r="B266" s="50">
        <f>'Line List'!B404</f>
        <v>10255</v>
      </c>
      <c r="C266" s="50">
        <f>'Line List'!F404</f>
        <v>700</v>
      </c>
      <c r="D266" s="50" t="str">
        <f>'Line List'!G404</f>
        <v>S1E</v>
      </c>
      <c r="E266" s="51"/>
      <c r="F266" s="52" t="s">
        <v>147</v>
      </c>
      <c r="G266" s="53" t="str">
        <f>'Line List'!D404</f>
        <v>131E1001</v>
      </c>
      <c r="H266" s="54" t="s">
        <v>217</v>
      </c>
      <c r="I266" s="69" t="str">
        <f>'Line List'!C404</f>
        <v xml:space="preserve">PS07-48 </v>
      </c>
      <c r="J266" s="70" t="s">
        <v>192</v>
      </c>
      <c r="K266" s="71" t="s">
        <v>124</v>
      </c>
      <c r="L266" s="72"/>
      <c r="M266" s="71"/>
      <c r="N266" s="73"/>
      <c r="O266" s="74">
        <v>30.734999999999999</v>
      </c>
      <c r="P266" s="75">
        <v>0.14649999999999999</v>
      </c>
      <c r="Q266" s="172" t="s">
        <v>136</v>
      </c>
      <c r="R266" s="101">
        <v>0.5</v>
      </c>
      <c r="S266" s="102"/>
      <c r="T266" s="103"/>
      <c r="U266" s="100"/>
      <c r="V266" s="100"/>
      <c r="W266" s="104"/>
      <c r="X266" s="105"/>
      <c r="Y266" s="100"/>
      <c r="Z266" s="100"/>
      <c r="AA266" s="115"/>
      <c r="AB266" s="105"/>
      <c r="AC266" s="100"/>
      <c r="AD266" s="116"/>
      <c r="AE266" s="117"/>
      <c r="AF266" s="116"/>
    </row>
    <row r="267" spans="1:32" x14ac:dyDescent="0.2">
      <c r="A267" s="49" t="str">
        <f>'Line List'!A405</f>
        <v>LNC</v>
      </c>
      <c r="B267" s="50">
        <f>'Line List'!B405</f>
        <v>10256</v>
      </c>
      <c r="C267" s="50">
        <f>'Line List'!F405</f>
        <v>700</v>
      </c>
      <c r="D267" s="50" t="str">
        <f>'Line List'!G405</f>
        <v>S1B</v>
      </c>
      <c r="E267" s="51"/>
      <c r="F267" s="52" t="s">
        <v>147</v>
      </c>
      <c r="G267" s="53">
        <f>'Line List'!D405</f>
        <v>10255</v>
      </c>
      <c r="H267" s="54" t="str">
        <f>'Line List'!E405</f>
        <v>131T1011</v>
      </c>
      <c r="I267" s="69" t="str">
        <f>'Line List'!C405</f>
        <v xml:space="preserve">PS07-48 </v>
      </c>
      <c r="J267" s="70" t="s">
        <v>192</v>
      </c>
      <c r="K267" s="71" t="s">
        <v>124</v>
      </c>
      <c r="L267" s="72"/>
      <c r="M267" s="76"/>
      <c r="N267" s="77"/>
      <c r="O267" s="74">
        <v>30.722999999999999</v>
      </c>
      <c r="P267" s="75">
        <v>0.14649999999999999</v>
      </c>
      <c r="Q267" s="172" t="s">
        <v>125</v>
      </c>
      <c r="R267" s="101">
        <v>0.5</v>
      </c>
      <c r="S267" s="107"/>
      <c r="T267" s="106"/>
      <c r="U267" s="108"/>
      <c r="V267" s="109"/>
      <c r="W267" s="104"/>
      <c r="X267" s="105"/>
      <c r="Y267" s="108"/>
      <c r="Z267" s="100"/>
      <c r="AA267" s="115"/>
      <c r="AB267" s="105"/>
      <c r="AC267" s="100"/>
      <c r="AD267" s="118"/>
      <c r="AE267" s="117"/>
      <c r="AF267" s="118"/>
    </row>
    <row r="268" spans="1:32" x14ac:dyDescent="0.2">
      <c r="A268" s="49" t="str">
        <f>'Line List'!A406</f>
        <v>LNC</v>
      </c>
      <c r="B268" s="50">
        <f>'Line List'!B406</f>
        <v>10257</v>
      </c>
      <c r="C268" s="50">
        <f>'Line List'!F406</f>
        <v>700</v>
      </c>
      <c r="D268" s="50" t="str">
        <f>'Line List'!G406</f>
        <v>S1E</v>
      </c>
      <c r="E268" s="51"/>
      <c r="F268" s="52" t="s">
        <v>147</v>
      </c>
      <c r="G268" s="53" t="str">
        <f>'Line List'!D406</f>
        <v xml:space="preserve">BL </v>
      </c>
      <c r="H268" s="54">
        <f>'Line List'!E406</f>
        <v>10650</v>
      </c>
      <c r="I268" s="69" t="str">
        <f>'Line List'!C406</f>
        <v xml:space="preserve">PS07-49 </v>
      </c>
      <c r="J268" s="70" t="s">
        <v>192</v>
      </c>
      <c r="K268" s="71" t="s">
        <v>124</v>
      </c>
      <c r="L268" s="72"/>
      <c r="M268" s="71"/>
      <c r="N268" s="73"/>
      <c r="O268" s="74">
        <v>22.17</v>
      </c>
      <c r="P268" s="75">
        <v>0.13</v>
      </c>
      <c r="Q268" s="172" t="s">
        <v>136</v>
      </c>
      <c r="R268" s="101">
        <v>0.5</v>
      </c>
      <c r="S268" s="102"/>
      <c r="T268" s="103"/>
      <c r="U268" s="100"/>
      <c r="V268" s="100"/>
      <c r="W268" s="104"/>
      <c r="X268" s="105"/>
      <c r="Y268" s="100"/>
      <c r="Z268" s="100"/>
      <c r="AA268" s="115"/>
      <c r="AB268" s="105"/>
      <c r="AC268" s="100"/>
      <c r="AD268" s="116"/>
      <c r="AE268" s="117"/>
      <c r="AF268" s="116"/>
    </row>
    <row r="269" spans="1:32" x14ac:dyDescent="0.2">
      <c r="A269" s="49" t="str">
        <f>'Line List'!A410</f>
        <v>TG</v>
      </c>
      <c r="B269" s="50">
        <f>'Line List'!B410</f>
        <v>10270</v>
      </c>
      <c r="C269" s="50" t="s">
        <v>133</v>
      </c>
      <c r="D269" s="50" t="str">
        <f>'Line List'!G410</f>
        <v>S1E</v>
      </c>
      <c r="E269" s="51" t="s">
        <v>127</v>
      </c>
      <c r="F269" s="52" t="s">
        <v>147</v>
      </c>
      <c r="G269" s="53">
        <f>'Line List'!D410</f>
        <v>10272</v>
      </c>
      <c r="H269" s="54" t="str">
        <f>'Line List'!E410</f>
        <v>131SV1013</v>
      </c>
      <c r="I269" s="69" t="str">
        <f>'Line List'!C410</f>
        <v xml:space="preserve">PS07-24 </v>
      </c>
      <c r="J269" s="79" t="s">
        <v>218</v>
      </c>
      <c r="K269" s="71" t="s">
        <v>124</v>
      </c>
      <c r="L269" s="72"/>
      <c r="M269" s="71"/>
      <c r="N269" s="73"/>
      <c r="O269" s="74">
        <v>-67.028000000000006</v>
      </c>
      <c r="P269" s="75">
        <v>6.9500000000000006E-2</v>
      </c>
      <c r="Q269" s="172" t="s">
        <v>132</v>
      </c>
      <c r="R269" s="101">
        <v>0.5</v>
      </c>
      <c r="S269" s="107"/>
      <c r="T269" s="106"/>
      <c r="U269" s="108"/>
      <c r="V269" s="109"/>
      <c r="W269" s="104"/>
      <c r="X269" s="105"/>
      <c r="Y269" s="108"/>
      <c r="Z269" s="100"/>
      <c r="AA269" s="115"/>
      <c r="AB269" s="105"/>
      <c r="AC269" s="100"/>
      <c r="AD269" s="118"/>
      <c r="AE269" s="117"/>
      <c r="AF269" s="116"/>
    </row>
    <row r="270" spans="1:32" x14ac:dyDescent="0.2">
      <c r="A270" s="49" t="str">
        <f>'Line List'!A412</f>
        <v>FL</v>
      </c>
      <c r="B270" s="50">
        <f>'Line List'!B412</f>
        <v>10271</v>
      </c>
      <c r="C270" s="50" t="s">
        <v>139</v>
      </c>
      <c r="D270" s="50" t="str">
        <f>'Line List'!G412</f>
        <v>S1E</v>
      </c>
      <c r="E270" s="51"/>
      <c r="F270" s="52" t="s">
        <v>122</v>
      </c>
      <c r="G270" s="53" t="str">
        <f>'Line List'!D412</f>
        <v>131SV1013</v>
      </c>
      <c r="H270" s="54" t="s">
        <v>184</v>
      </c>
      <c r="I270" s="69" t="str">
        <f>'Line List'!C412</f>
        <v xml:space="preserve">PS07-24 </v>
      </c>
      <c r="J270" s="79" t="s">
        <v>161</v>
      </c>
      <c r="K270" s="71" t="s">
        <v>124</v>
      </c>
      <c r="L270" s="72"/>
      <c r="M270" s="76"/>
      <c r="N270" s="77"/>
      <c r="O270" s="74"/>
      <c r="P270" s="75"/>
      <c r="Q270" s="172" t="s">
        <v>132</v>
      </c>
      <c r="R270" s="101">
        <v>0.5</v>
      </c>
      <c r="S270" s="102"/>
      <c r="T270" s="103"/>
      <c r="U270" s="100"/>
      <c r="V270" s="100"/>
      <c r="W270" s="104"/>
      <c r="X270" s="105"/>
      <c r="Y270" s="100"/>
      <c r="Z270" s="100"/>
      <c r="AA270" s="115"/>
      <c r="AB270" s="105"/>
      <c r="AC270" s="100"/>
      <c r="AD270" s="116"/>
      <c r="AE270" s="117"/>
      <c r="AF270" s="116"/>
    </row>
    <row r="271" spans="1:32" x14ac:dyDescent="0.2">
      <c r="A271" s="49" t="str">
        <f>'Line List'!A413</f>
        <v>FL</v>
      </c>
      <c r="B271" s="50">
        <f>'Line List'!B413</f>
        <v>10271</v>
      </c>
      <c r="C271" s="50" t="s">
        <v>139</v>
      </c>
      <c r="D271" s="50" t="str">
        <f>'Line List'!G413</f>
        <v>S1E</v>
      </c>
      <c r="E271" s="51"/>
      <c r="F271" s="52" t="s">
        <v>122</v>
      </c>
      <c r="G271" s="53" t="str">
        <f>'Line List'!D413</f>
        <v>131SV1013</v>
      </c>
      <c r="H271" s="54" t="s">
        <v>184</v>
      </c>
      <c r="I271" s="69" t="str">
        <f>'Line List'!C413</f>
        <v xml:space="preserve">PS07-60 </v>
      </c>
      <c r="J271" s="79" t="s">
        <v>161</v>
      </c>
      <c r="K271" s="71" t="s">
        <v>124</v>
      </c>
      <c r="L271" s="72"/>
      <c r="M271" s="71"/>
      <c r="N271" s="73"/>
      <c r="O271" s="74"/>
      <c r="P271" s="75"/>
      <c r="Q271" s="172" t="s">
        <v>132</v>
      </c>
      <c r="R271" s="101">
        <v>0.5</v>
      </c>
      <c r="S271" s="107"/>
      <c r="T271" s="106"/>
      <c r="U271" s="108"/>
      <c r="V271" s="109"/>
      <c r="W271" s="104"/>
      <c r="X271" s="105"/>
      <c r="Y271" s="108"/>
      <c r="Z271" s="100"/>
      <c r="AA271" s="115"/>
      <c r="AB271" s="105"/>
      <c r="AC271" s="100"/>
      <c r="AD271" s="118"/>
      <c r="AE271" s="117"/>
      <c r="AF271" s="116"/>
    </row>
    <row r="272" spans="1:32" x14ac:dyDescent="0.2">
      <c r="A272" s="49" t="str">
        <f>'Line List'!A414</f>
        <v>TG</v>
      </c>
      <c r="B272" s="50">
        <f>'Line List'!B414</f>
        <v>10272</v>
      </c>
      <c r="C272" s="50">
        <f>'Line List'!F414</f>
        <v>900</v>
      </c>
      <c r="D272" s="50" t="str">
        <f>'Line List'!G414</f>
        <v>S1E</v>
      </c>
      <c r="E272" s="51" t="s">
        <v>127</v>
      </c>
      <c r="F272" s="52" t="s">
        <v>147</v>
      </c>
      <c r="G272" s="53" t="str">
        <f>'Line List'!D414</f>
        <v>131T1003</v>
      </c>
      <c r="H272" s="54" t="str">
        <f>'Line List'!E414</f>
        <v>131E1018</v>
      </c>
      <c r="I272" s="69" t="str">
        <f>'Line List'!C414</f>
        <v xml:space="preserve">PS07-15 </v>
      </c>
      <c r="J272" s="79" t="s">
        <v>218</v>
      </c>
      <c r="K272" s="71" t="s">
        <v>124</v>
      </c>
      <c r="L272" s="72"/>
      <c r="M272" s="71"/>
      <c r="N272" s="73"/>
      <c r="O272" s="74">
        <v>-67.028000000000006</v>
      </c>
      <c r="P272" s="75">
        <v>6.9500000000000006E-2</v>
      </c>
      <c r="Q272" s="172" t="s">
        <v>132</v>
      </c>
      <c r="R272" s="101">
        <v>0.5</v>
      </c>
      <c r="S272" s="102"/>
      <c r="T272" s="103"/>
      <c r="U272" s="100"/>
      <c r="V272" s="100"/>
      <c r="W272" s="104"/>
      <c r="X272" s="105"/>
      <c r="Y272" s="100"/>
      <c r="Z272" s="100"/>
      <c r="AA272" s="115"/>
      <c r="AB272" s="105"/>
      <c r="AC272" s="100"/>
      <c r="AD272" s="116"/>
      <c r="AE272" s="117"/>
      <c r="AF272" s="116"/>
    </row>
    <row r="273" spans="1:32" x14ac:dyDescent="0.2">
      <c r="A273" s="49" t="str">
        <f>'Line List'!A415</f>
        <v>TG</v>
      </c>
      <c r="B273" s="50">
        <f>'Line List'!B415</f>
        <v>10272</v>
      </c>
      <c r="C273" s="50">
        <f>'Line List'!F415</f>
        <v>900</v>
      </c>
      <c r="D273" s="50" t="str">
        <f>'Line List'!G415</f>
        <v>S1E</v>
      </c>
      <c r="E273" s="51" t="s">
        <v>127</v>
      </c>
      <c r="F273" s="52" t="s">
        <v>147</v>
      </c>
      <c r="G273" s="53" t="str">
        <f>'Line List'!D415</f>
        <v>131T1003</v>
      </c>
      <c r="H273" s="54" t="str">
        <f>'Line List'!E415</f>
        <v>131E1018</v>
      </c>
      <c r="I273" s="69" t="str">
        <f>'Line List'!C415</f>
        <v xml:space="preserve">PS07-24 </v>
      </c>
      <c r="J273" s="79" t="s">
        <v>218</v>
      </c>
      <c r="K273" s="71" t="s">
        <v>124</v>
      </c>
      <c r="L273" s="72"/>
      <c r="M273" s="71"/>
      <c r="N273" s="73"/>
      <c r="O273" s="74">
        <v>-67.028000000000006</v>
      </c>
      <c r="P273" s="75">
        <v>6.9500000000000006E-2</v>
      </c>
      <c r="Q273" s="172" t="s">
        <v>132</v>
      </c>
      <c r="R273" s="101">
        <v>0.5</v>
      </c>
      <c r="S273" s="102"/>
      <c r="T273" s="103"/>
      <c r="U273" s="100"/>
      <c r="V273" s="100"/>
      <c r="W273" s="104"/>
      <c r="X273" s="105"/>
      <c r="Y273" s="100"/>
      <c r="Z273" s="100"/>
      <c r="AA273" s="115"/>
      <c r="AB273" s="105"/>
      <c r="AC273" s="100"/>
      <c r="AD273" s="116"/>
      <c r="AE273" s="117"/>
      <c r="AF273" s="116"/>
    </row>
    <row r="274" spans="1:32" x14ac:dyDescent="0.2">
      <c r="A274" s="49" t="str">
        <f>'Line List'!A416</f>
        <v>TG</v>
      </c>
      <c r="B274" s="50">
        <f>'Line List'!B416</f>
        <v>10274</v>
      </c>
      <c r="C274" s="50">
        <f>'Line List'!F416</f>
        <v>900</v>
      </c>
      <c r="D274" s="50" t="str">
        <f>'Line List'!G416</f>
        <v>S1E</v>
      </c>
      <c r="E274" s="51" t="s">
        <v>127</v>
      </c>
      <c r="F274" s="52" t="s">
        <v>147</v>
      </c>
      <c r="G274" s="53" t="str">
        <f>'Line List'!D416</f>
        <v>131E1018</v>
      </c>
      <c r="H274" s="54" t="str">
        <f>'Line List'!E416</f>
        <v>131E1001</v>
      </c>
      <c r="I274" s="69" t="str">
        <f>'Line List'!C416</f>
        <v xml:space="preserve">PS07-09 </v>
      </c>
      <c r="J274" s="79" t="s">
        <v>218</v>
      </c>
      <c r="K274" s="71" t="s">
        <v>124</v>
      </c>
      <c r="L274" s="72"/>
      <c r="M274" s="71"/>
      <c r="N274" s="73"/>
      <c r="O274" s="74">
        <v>-43.9</v>
      </c>
      <c r="P274" s="75">
        <v>5.1499999999999997E-2</v>
      </c>
      <c r="Q274" s="172" t="s">
        <v>132</v>
      </c>
      <c r="R274" s="101">
        <v>0.5</v>
      </c>
      <c r="S274" s="107"/>
      <c r="T274" s="106"/>
      <c r="U274" s="108"/>
      <c r="V274" s="109"/>
      <c r="W274" s="104"/>
      <c r="X274" s="105"/>
      <c r="Y274" s="108"/>
      <c r="Z274" s="100"/>
      <c r="AA274" s="115"/>
      <c r="AB274" s="105"/>
      <c r="AC274" s="100"/>
      <c r="AD274" s="118"/>
      <c r="AE274" s="117"/>
      <c r="AF274" s="116"/>
    </row>
    <row r="275" spans="1:32" x14ac:dyDescent="0.2">
      <c r="A275" s="49" t="str">
        <f>'Line List'!A418</f>
        <v>TG</v>
      </c>
      <c r="B275" s="50">
        <f>'Line List'!B418</f>
        <v>10274</v>
      </c>
      <c r="C275" s="50">
        <f>'Line List'!F418</f>
        <v>900</v>
      </c>
      <c r="D275" s="50" t="str">
        <f>'Line List'!G418</f>
        <v>S1E</v>
      </c>
      <c r="E275" s="51" t="s">
        <v>127</v>
      </c>
      <c r="F275" s="52" t="s">
        <v>147</v>
      </c>
      <c r="G275" s="53" t="str">
        <f>'Line List'!D418</f>
        <v>131E1018</v>
      </c>
      <c r="H275" s="54" t="str">
        <f>'Line List'!E418</f>
        <v>131E1001</v>
      </c>
      <c r="I275" s="69" t="str">
        <f>'Line List'!C418</f>
        <v xml:space="preserve">PS07-15 </v>
      </c>
      <c r="J275" s="79" t="s">
        <v>218</v>
      </c>
      <c r="K275" s="71" t="s">
        <v>124</v>
      </c>
      <c r="L275" s="72"/>
      <c r="M275" s="71"/>
      <c r="N275" s="73"/>
      <c r="O275" s="74">
        <v>-43.9</v>
      </c>
      <c r="P275" s="75">
        <v>5.1499999999999997E-2</v>
      </c>
      <c r="Q275" s="172" t="s">
        <v>132</v>
      </c>
      <c r="R275" s="101">
        <v>0.5</v>
      </c>
      <c r="S275" s="102"/>
      <c r="T275" s="103"/>
      <c r="U275" s="100"/>
      <c r="V275" s="100"/>
      <c r="W275" s="104"/>
      <c r="X275" s="105"/>
      <c r="Y275" s="100"/>
      <c r="Z275" s="100"/>
      <c r="AA275" s="115"/>
      <c r="AB275" s="105"/>
      <c r="AC275" s="100"/>
      <c r="AD275" s="116"/>
      <c r="AE275" s="117"/>
      <c r="AF275" s="116"/>
    </row>
    <row r="276" spans="1:32" x14ac:dyDescent="0.2">
      <c r="A276" s="49" t="str">
        <f>'Line List'!A419</f>
        <v>TG</v>
      </c>
      <c r="B276" s="50">
        <f>'Line List'!B419</f>
        <v>10274</v>
      </c>
      <c r="C276" s="50">
        <f>'Line List'!F419</f>
        <v>700</v>
      </c>
      <c r="D276" s="50" t="str">
        <f>'Line List'!G419</f>
        <v>S1E</v>
      </c>
      <c r="E276" s="51" t="s">
        <v>127</v>
      </c>
      <c r="F276" s="52" t="s">
        <v>147</v>
      </c>
      <c r="G276" s="53" t="str">
        <f>'Line List'!D419</f>
        <v>131E1018</v>
      </c>
      <c r="H276" s="54" t="str">
        <f>'Line List'!E419</f>
        <v>131E1001</v>
      </c>
      <c r="I276" s="69" t="str">
        <f>'Line List'!C419</f>
        <v xml:space="preserve">PS07-15 </v>
      </c>
      <c r="J276" s="79" t="s">
        <v>218</v>
      </c>
      <c r="K276" s="71" t="s">
        <v>124</v>
      </c>
      <c r="L276" s="72"/>
      <c r="M276" s="71"/>
      <c r="N276" s="73"/>
      <c r="O276" s="74">
        <v>-43.9</v>
      </c>
      <c r="P276" s="75">
        <v>5.1499999999999997E-2</v>
      </c>
      <c r="Q276" s="172" t="s">
        <v>132</v>
      </c>
      <c r="R276" s="101">
        <v>0.5</v>
      </c>
      <c r="S276" s="102"/>
      <c r="T276" s="103"/>
      <c r="U276" s="100"/>
      <c r="V276" s="100"/>
      <c r="W276" s="104"/>
      <c r="X276" s="105"/>
      <c r="Y276" s="100"/>
      <c r="Z276" s="100"/>
      <c r="AA276" s="115"/>
      <c r="AB276" s="105"/>
      <c r="AC276" s="100"/>
      <c r="AD276" s="116"/>
      <c r="AE276" s="117"/>
      <c r="AF276" s="116"/>
    </row>
    <row r="277" spans="1:32" x14ac:dyDescent="0.2">
      <c r="A277" s="49" t="str">
        <f>'Line List'!A420</f>
        <v>TG</v>
      </c>
      <c r="B277" s="50">
        <f>'Line List'!B420</f>
        <v>10275</v>
      </c>
      <c r="C277" s="50">
        <f>'Line List'!F420</f>
        <v>1000</v>
      </c>
      <c r="D277" s="50" t="s">
        <v>219</v>
      </c>
      <c r="E277" s="51"/>
      <c r="F277" s="52" t="s">
        <v>147</v>
      </c>
      <c r="G277" s="53" t="str">
        <f>'Line List'!D420</f>
        <v>131E1001</v>
      </c>
      <c r="H277" s="54" t="s">
        <v>220</v>
      </c>
      <c r="I277" s="69" t="str">
        <f>'Line List'!C420</f>
        <v xml:space="preserve">PS07-09 </v>
      </c>
      <c r="J277" s="79" t="s">
        <v>218</v>
      </c>
      <c r="K277" s="71" t="s">
        <v>124</v>
      </c>
      <c r="L277" s="72"/>
      <c r="M277" s="71"/>
      <c r="N277" s="73"/>
      <c r="O277" s="74">
        <v>30.765000000000001</v>
      </c>
      <c r="P277" s="75" t="s">
        <v>221</v>
      </c>
      <c r="Q277" s="172" t="s">
        <v>128</v>
      </c>
      <c r="R277" s="101">
        <v>0.5</v>
      </c>
      <c r="S277" s="107"/>
      <c r="T277" s="106"/>
      <c r="U277" s="108"/>
      <c r="V277" s="109"/>
      <c r="W277" s="104"/>
      <c r="X277" s="105"/>
      <c r="Y277" s="108"/>
      <c r="Z277" s="100"/>
      <c r="AA277" s="115"/>
      <c r="AB277" s="105"/>
      <c r="AC277" s="100"/>
      <c r="AD277" s="118"/>
      <c r="AE277" s="117"/>
      <c r="AF277" s="116"/>
    </row>
    <row r="278" spans="1:32" x14ac:dyDescent="0.2">
      <c r="A278" s="49" t="str">
        <f>'Line List'!A421</f>
        <v>TG</v>
      </c>
      <c r="B278" s="50">
        <f>'Line List'!B421</f>
        <v>10275</v>
      </c>
      <c r="C278" s="50">
        <f>'Line List'!F421</f>
        <v>1000</v>
      </c>
      <c r="D278" s="50" t="s">
        <v>219</v>
      </c>
      <c r="E278" s="51"/>
      <c r="F278" s="52" t="s">
        <v>147</v>
      </c>
      <c r="G278" s="53" t="str">
        <f>'Line List'!D421</f>
        <v>131E1001</v>
      </c>
      <c r="H278" s="54" t="s">
        <v>220</v>
      </c>
      <c r="I278" s="69" t="str">
        <f>'Line List'!C421</f>
        <v xml:space="preserve">PS07-46 </v>
      </c>
      <c r="J278" s="79" t="s">
        <v>218</v>
      </c>
      <c r="K278" s="71" t="s">
        <v>124</v>
      </c>
      <c r="L278" s="72"/>
      <c r="M278" s="71"/>
      <c r="N278" s="73"/>
      <c r="O278" s="74">
        <v>30.765000000000001</v>
      </c>
      <c r="P278" s="75" t="s">
        <v>221</v>
      </c>
      <c r="Q278" s="172" t="s">
        <v>128</v>
      </c>
      <c r="R278" s="101">
        <v>0.5</v>
      </c>
      <c r="S278" s="102"/>
      <c r="T278" s="103"/>
      <c r="U278" s="100"/>
      <c r="V278" s="100"/>
      <c r="W278" s="104"/>
      <c r="X278" s="105"/>
      <c r="Y278" s="100"/>
      <c r="Z278" s="100"/>
      <c r="AA278" s="115"/>
      <c r="AB278" s="105"/>
      <c r="AC278" s="100"/>
      <c r="AD278" s="116"/>
      <c r="AE278" s="117"/>
      <c r="AF278" s="116"/>
    </row>
    <row r="279" spans="1:32" x14ac:dyDescent="0.2">
      <c r="A279" s="49" t="str">
        <f>'Line List'!A422</f>
        <v>TG</v>
      </c>
      <c r="B279" s="50">
        <f>'Line List'!B422</f>
        <v>10276</v>
      </c>
      <c r="C279" s="50">
        <f>'Line List'!F422</f>
        <v>1000</v>
      </c>
      <c r="D279" s="50" t="str">
        <f>'Line List'!G422</f>
        <v>S1E</v>
      </c>
      <c r="E279" s="51"/>
      <c r="F279" s="52" t="s">
        <v>147</v>
      </c>
      <c r="G279" s="53">
        <f>'Line List'!D422</f>
        <v>10275</v>
      </c>
      <c r="H279" s="54">
        <f>'Line List'!E422</f>
        <v>10279</v>
      </c>
      <c r="I279" s="69" t="str">
        <f>'Line List'!C422</f>
        <v xml:space="preserve">PS07-46 </v>
      </c>
      <c r="J279" s="79" t="s">
        <v>218</v>
      </c>
      <c r="K279" s="71" t="s">
        <v>124</v>
      </c>
      <c r="L279" s="72"/>
      <c r="M279" s="71"/>
      <c r="N279" s="73"/>
      <c r="O279" s="74">
        <v>30.765000000000001</v>
      </c>
      <c r="P279" s="75" t="s">
        <v>221</v>
      </c>
      <c r="Q279" s="172" t="s">
        <v>128</v>
      </c>
      <c r="R279" s="101">
        <v>0.5</v>
      </c>
      <c r="S279" s="102"/>
      <c r="T279" s="106"/>
      <c r="U279" s="108"/>
      <c r="V279" s="109"/>
      <c r="W279" s="104"/>
      <c r="X279" s="105"/>
      <c r="Y279" s="108"/>
      <c r="Z279" s="100"/>
      <c r="AA279" s="115"/>
      <c r="AB279" s="105"/>
      <c r="AC279" s="100"/>
      <c r="AD279" s="118"/>
      <c r="AE279" s="117"/>
      <c r="AF279" s="116"/>
    </row>
    <row r="280" spans="1:32" x14ac:dyDescent="0.2">
      <c r="A280" s="49" t="str">
        <f>'Line List'!A423</f>
        <v>TG</v>
      </c>
      <c r="B280" s="50">
        <f>'Line List'!B423</f>
        <v>10279</v>
      </c>
      <c r="C280" s="50">
        <f>'Line List'!F423</f>
        <v>1000</v>
      </c>
      <c r="D280" s="50" t="str">
        <f>'Line List'!G423</f>
        <v>S1B</v>
      </c>
      <c r="E280" s="51"/>
      <c r="F280" s="52" t="s">
        <v>147</v>
      </c>
      <c r="G280" s="53" t="s">
        <v>222</v>
      </c>
      <c r="H280" s="54" t="str">
        <f>'Line List'!E423</f>
        <v>131T1008</v>
      </c>
      <c r="I280" s="69" t="str">
        <f>'Line List'!C423</f>
        <v xml:space="preserve">PS07-46 </v>
      </c>
      <c r="J280" s="79" t="s">
        <v>218</v>
      </c>
      <c r="K280" s="71" t="s">
        <v>124</v>
      </c>
      <c r="L280" s="72"/>
      <c r="M280" s="71"/>
      <c r="N280" s="73"/>
      <c r="O280" s="74">
        <v>30.765000000000001</v>
      </c>
      <c r="P280" s="75" t="s">
        <v>221</v>
      </c>
      <c r="Q280" s="172" t="s">
        <v>125</v>
      </c>
      <c r="R280" s="101">
        <v>0.5</v>
      </c>
      <c r="S280" s="102"/>
      <c r="T280" s="103"/>
      <c r="U280" s="100"/>
      <c r="V280" s="100"/>
      <c r="W280" s="104"/>
      <c r="X280" s="105"/>
      <c r="Y280" s="100"/>
      <c r="Z280" s="100"/>
      <c r="AA280" s="115"/>
      <c r="AB280" s="105"/>
      <c r="AC280" s="100"/>
      <c r="AD280" s="116"/>
      <c r="AE280" s="117"/>
      <c r="AF280" s="116"/>
    </row>
    <row r="281" spans="1:32" x14ac:dyDescent="0.2">
      <c r="A281" s="49" t="str">
        <f>'Line List'!A425</f>
        <v>TG</v>
      </c>
      <c r="B281" s="50">
        <f>'Line List'!B425</f>
        <v>10281</v>
      </c>
      <c r="C281" s="50">
        <f>'Line List'!F425</f>
        <v>1200</v>
      </c>
      <c r="D281" s="50" t="str">
        <f>'Line List'!G425</f>
        <v>S1B</v>
      </c>
      <c r="E281" s="51"/>
      <c r="F281" s="52" t="s">
        <v>147</v>
      </c>
      <c r="G281" s="53" t="str">
        <f>'Line List'!D425</f>
        <v>131T1008</v>
      </c>
      <c r="H281" s="54">
        <f>'Line List'!E425</f>
        <v>10282</v>
      </c>
      <c r="I281" s="69" t="str">
        <f>'Line List'!C425</f>
        <v xml:space="preserve">PS07-46 </v>
      </c>
      <c r="J281" s="79" t="s">
        <v>218</v>
      </c>
      <c r="K281" s="71" t="s">
        <v>124</v>
      </c>
      <c r="L281" s="72"/>
      <c r="M281" s="76"/>
      <c r="N281" s="77"/>
      <c r="O281" s="74">
        <v>16.439</v>
      </c>
      <c r="P281" s="75">
        <v>1.2E-2</v>
      </c>
      <c r="Q281" s="172" t="s">
        <v>125</v>
      </c>
      <c r="R281" s="101">
        <v>0.5</v>
      </c>
      <c r="S281" s="102"/>
      <c r="T281" s="103"/>
      <c r="U281" s="100"/>
      <c r="V281" s="100"/>
      <c r="W281" s="104"/>
      <c r="X281" s="105"/>
      <c r="Y281" s="100"/>
      <c r="Z281" s="100"/>
      <c r="AA281" s="115"/>
      <c r="AB281" s="105"/>
      <c r="AC281" s="100"/>
      <c r="AD281" s="116"/>
      <c r="AE281" s="117"/>
      <c r="AF281" s="116"/>
    </row>
    <row r="282" spans="1:32" x14ac:dyDescent="0.2">
      <c r="A282" s="49" t="str">
        <f>'Line List'!A429</f>
        <v>TG</v>
      </c>
      <c r="B282" s="50">
        <f>'Line List'!B429</f>
        <v>10282</v>
      </c>
      <c r="C282" s="50">
        <f>'Line List'!F429</f>
        <v>1600</v>
      </c>
      <c r="D282" s="50" t="str">
        <f>'Line List'!G429</f>
        <v>S1E</v>
      </c>
      <c r="E282" s="51"/>
      <c r="F282" s="52"/>
      <c r="G282" s="53">
        <f>'Line List'!D429</f>
        <v>10283</v>
      </c>
      <c r="H282" s="54" t="str">
        <f>'Line List'!E429</f>
        <v xml:space="preserve">BL </v>
      </c>
      <c r="I282" s="69" t="str">
        <f>'Line List'!C429</f>
        <v xml:space="preserve">PS07-01 </v>
      </c>
      <c r="J282" s="79" t="s">
        <v>218</v>
      </c>
      <c r="K282" s="71" t="s">
        <v>124</v>
      </c>
      <c r="L282" s="72"/>
      <c r="M282" s="76"/>
      <c r="N282" s="77"/>
      <c r="O282" s="74">
        <v>16.359000000000002</v>
      </c>
      <c r="P282" s="124">
        <v>3.5999999999999999E-3</v>
      </c>
      <c r="Q282" s="172" t="s">
        <v>136</v>
      </c>
      <c r="R282" s="101">
        <v>0.5</v>
      </c>
      <c r="S282" s="102"/>
      <c r="T282" s="103"/>
      <c r="U282" s="100"/>
      <c r="V282" s="100"/>
      <c r="W282" s="104"/>
      <c r="X282" s="105"/>
      <c r="Y282" s="100"/>
      <c r="Z282" s="100"/>
      <c r="AA282" s="115"/>
      <c r="AB282" s="105"/>
      <c r="AC282" s="100"/>
      <c r="AD282" s="116"/>
      <c r="AE282" s="117"/>
      <c r="AF282" s="118"/>
    </row>
    <row r="283" spans="1:32" x14ac:dyDescent="0.2">
      <c r="A283" s="49" t="str">
        <f>'Line List'!A430</f>
        <v>TG</v>
      </c>
      <c r="B283" s="50">
        <f>'Line List'!B430</f>
        <v>10282</v>
      </c>
      <c r="C283" s="50">
        <f>'Line List'!F430</f>
        <v>1600</v>
      </c>
      <c r="D283" s="50" t="str">
        <f>'Line List'!G430</f>
        <v>S1E</v>
      </c>
      <c r="E283" s="51"/>
      <c r="F283" s="52"/>
      <c r="G283" s="53">
        <f>'Line List'!D430</f>
        <v>10283</v>
      </c>
      <c r="H283" s="54" t="str">
        <f>'Line List'!E430</f>
        <v xml:space="preserve">BL </v>
      </c>
      <c r="I283" s="69" t="str">
        <f>'Line List'!C430</f>
        <v xml:space="preserve">PS07-46 </v>
      </c>
      <c r="J283" s="79" t="s">
        <v>218</v>
      </c>
      <c r="K283" s="71" t="s">
        <v>124</v>
      </c>
      <c r="L283" s="72"/>
      <c r="M283" s="71"/>
      <c r="N283" s="73"/>
      <c r="O283" s="74">
        <v>16.359000000000002</v>
      </c>
      <c r="P283" s="124">
        <v>3.5999999999999999E-3</v>
      </c>
      <c r="Q283" s="172" t="s">
        <v>136</v>
      </c>
      <c r="R283" s="101">
        <v>0.5</v>
      </c>
      <c r="S283" s="107"/>
      <c r="T283" s="106"/>
      <c r="U283" s="108"/>
      <c r="V283" s="109"/>
      <c r="W283" s="104"/>
      <c r="X283" s="105"/>
      <c r="Y283" s="108"/>
      <c r="Z283" s="100"/>
      <c r="AA283" s="115"/>
      <c r="AB283" s="105"/>
      <c r="AC283" s="100"/>
      <c r="AD283" s="118"/>
      <c r="AE283" s="117"/>
      <c r="AF283" s="116"/>
    </row>
    <row r="284" spans="1:32" x14ac:dyDescent="0.2">
      <c r="A284" s="49" t="str">
        <f>'Line List'!A432</f>
        <v>PW</v>
      </c>
      <c r="B284" s="50">
        <f>'Line List'!B432</f>
        <v>10283</v>
      </c>
      <c r="C284" s="50">
        <f>'Line List'!F432</f>
        <v>25</v>
      </c>
      <c r="D284" s="50" t="str">
        <f>'Line List'!G432</f>
        <v>S1E</v>
      </c>
      <c r="E284" s="51"/>
      <c r="F284" s="52"/>
      <c r="G284" s="53" t="str">
        <f>'Line List'!D432</f>
        <v xml:space="preserve">EOP </v>
      </c>
      <c r="H284" s="54">
        <f>'Line List'!E432</f>
        <v>10282</v>
      </c>
      <c r="I284" s="69" t="str">
        <f>'Line List'!C432</f>
        <v xml:space="preserve">PS07-46 </v>
      </c>
      <c r="J284" s="79" t="s">
        <v>223</v>
      </c>
      <c r="K284" s="71" t="s">
        <v>142</v>
      </c>
      <c r="L284" s="72"/>
      <c r="M284" s="71"/>
      <c r="N284" s="73"/>
      <c r="O284" s="74">
        <v>16.359000000000002</v>
      </c>
      <c r="P284" s="124">
        <v>3.5999999999999999E-3</v>
      </c>
      <c r="Q284" s="172" t="s">
        <v>136</v>
      </c>
      <c r="R284" s="101">
        <v>0.5</v>
      </c>
      <c r="S284" s="107"/>
      <c r="T284" s="106"/>
      <c r="U284" s="108"/>
      <c r="V284" s="109"/>
      <c r="W284" s="104"/>
      <c r="X284" s="105"/>
      <c r="Y284" s="108"/>
      <c r="Z284" s="100"/>
      <c r="AA284" s="115"/>
      <c r="AB284" s="105"/>
      <c r="AC284" s="100"/>
      <c r="AD284" s="118"/>
      <c r="AE284" s="117"/>
      <c r="AF284" s="116"/>
    </row>
    <row r="285" spans="1:32" x14ac:dyDescent="0.2">
      <c r="A285" s="49" t="str">
        <f>'Line List'!A433</f>
        <v>FS</v>
      </c>
      <c r="B285" s="50">
        <f>'Line List'!B433</f>
        <v>10290</v>
      </c>
      <c r="C285" s="50">
        <f>'Line List'!F433</f>
        <v>300</v>
      </c>
      <c r="D285" s="50" t="str">
        <f>'Line List'!G433</f>
        <v>S1E</v>
      </c>
      <c r="E285" s="51"/>
      <c r="F285" s="52" t="s">
        <v>147</v>
      </c>
      <c r="G285" s="53" t="str">
        <f>'Line List'!D433</f>
        <v>131T1009</v>
      </c>
      <c r="H285" s="54">
        <f>'Line List'!E433</f>
        <v>10291</v>
      </c>
      <c r="I285" s="69" t="str">
        <f>'Line List'!C433</f>
        <v xml:space="preserve">PS07-24 </v>
      </c>
      <c r="J285" s="79" t="s">
        <v>224</v>
      </c>
      <c r="K285" s="71" t="s">
        <v>124</v>
      </c>
      <c r="L285" s="72"/>
      <c r="M285" s="76"/>
      <c r="N285" s="77"/>
      <c r="O285" s="74">
        <v>36.094999999999999</v>
      </c>
      <c r="P285" s="75">
        <v>8.5599999999999996E-2</v>
      </c>
      <c r="Q285" s="172" t="s">
        <v>125</v>
      </c>
      <c r="R285" s="101">
        <v>0.5</v>
      </c>
      <c r="S285" s="102"/>
      <c r="T285" s="103"/>
      <c r="U285" s="100"/>
      <c r="V285" s="100"/>
      <c r="W285" s="104"/>
      <c r="X285" s="105"/>
      <c r="Y285" s="100"/>
      <c r="Z285" s="100"/>
      <c r="AA285" s="115"/>
      <c r="AB285" s="105"/>
      <c r="AC285" s="100"/>
      <c r="AD285" s="116"/>
      <c r="AE285" s="117"/>
      <c r="AF285" s="118"/>
    </row>
    <row r="286" spans="1:32" x14ac:dyDescent="0.2">
      <c r="A286" s="49" t="str">
        <f>'Line List'!A434</f>
        <v>FS</v>
      </c>
      <c r="B286" s="50">
        <f>'Line List'!B434</f>
        <v>10290</v>
      </c>
      <c r="C286" s="50">
        <f>'Line List'!F434</f>
        <v>300</v>
      </c>
      <c r="D286" s="50" t="str">
        <f>'Line List'!G434</f>
        <v>S1E</v>
      </c>
      <c r="E286" s="51"/>
      <c r="F286" s="52" t="s">
        <v>147</v>
      </c>
      <c r="G286" s="53" t="str">
        <f>'Line List'!D434</f>
        <v>131T1009</v>
      </c>
      <c r="H286" s="54">
        <f>'Line List'!E434</f>
        <v>10291</v>
      </c>
      <c r="I286" s="69" t="str">
        <f>'Line List'!C434</f>
        <v xml:space="preserve">PS07-30 </v>
      </c>
      <c r="J286" s="79" t="s">
        <v>224</v>
      </c>
      <c r="K286" s="71" t="s">
        <v>124</v>
      </c>
      <c r="L286" s="72"/>
      <c r="M286" s="71"/>
      <c r="N286" s="73"/>
      <c r="O286" s="74">
        <v>36.094999999999999</v>
      </c>
      <c r="P286" s="75">
        <v>8.5599999999999996E-2</v>
      </c>
      <c r="Q286" s="172" t="s">
        <v>125</v>
      </c>
      <c r="R286" s="101">
        <v>0.5</v>
      </c>
      <c r="S286" s="102"/>
      <c r="T286" s="103"/>
      <c r="U286" s="100"/>
      <c r="V286" s="100"/>
      <c r="W286" s="104"/>
      <c r="X286" s="105"/>
      <c r="Y286" s="100"/>
      <c r="Z286" s="100"/>
      <c r="AA286" s="115"/>
      <c r="AB286" s="105"/>
      <c r="AC286" s="100"/>
      <c r="AD286" s="116"/>
      <c r="AE286" s="117"/>
      <c r="AF286" s="116"/>
    </row>
    <row r="287" spans="1:32" x14ac:dyDescent="0.2">
      <c r="A287" s="49" t="str">
        <f>'Line List'!A436</f>
        <v>SG</v>
      </c>
      <c r="B287" s="50">
        <f>'Line List'!B436</f>
        <v>10291</v>
      </c>
      <c r="C287" s="50">
        <f>'Line List'!F436</f>
        <v>300</v>
      </c>
      <c r="D287" s="50" t="str">
        <f>'Line List'!G436</f>
        <v>S1E</v>
      </c>
      <c r="E287" s="51"/>
      <c r="F287" s="52"/>
      <c r="G287" s="53">
        <f>'Line List'!D436</f>
        <v>10290</v>
      </c>
      <c r="H287" s="54" t="str">
        <f>'Line List'!E436</f>
        <v>131T1003</v>
      </c>
      <c r="I287" s="69" t="str">
        <f>'Line List'!C436</f>
        <v xml:space="preserve">PS07-24 </v>
      </c>
      <c r="J287" s="79" t="s">
        <v>225</v>
      </c>
      <c r="K287" s="71" t="s">
        <v>124</v>
      </c>
      <c r="L287" s="72"/>
      <c r="M287" s="71"/>
      <c r="N287" s="73"/>
      <c r="O287" s="74">
        <v>36.042999999999999</v>
      </c>
      <c r="P287" s="75">
        <v>8.0600000000000005E-2</v>
      </c>
      <c r="Q287" s="172" t="s">
        <v>132</v>
      </c>
      <c r="R287" s="101">
        <v>0.5</v>
      </c>
      <c r="S287" s="102"/>
      <c r="T287" s="103"/>
      <c r="U287" s="100"/>
      <c r="V287" s="100"/>
      <c r="W287" s="104"/>
      <c r="X287" s="105"/>
      <c r="Y287" s="100"/>
      <c r="Z287" s="100"/>
      <c r="AA287" s="115"/>
      <c r="AB287" s="105"/>
      <c r="AC287" s="100"/>
      <c r="AD287" s="116"/>
      <c r="AE287" s="117"/>
      <c r="AF287" s="116"/>
    </row>
    <row r="288" spans="1:32" x14ac:dyDescent="0.2">
      <c r="A288" s="49" t="str">
        <f>'Line List'!A437</f>
        <v>MRS</v>
      </c>
      <c r="B288" s="50">
        <f>'Line List'!B437</f>
        <v>10292</v>
      </c>
      <c r="C288" s="50">
        <f>'Line List'!F437</f>
        <v>600</v>
      </c>
      <c r="D288" s="50" t="str">
        <f>'Line List'!G437</f>
        <v>C1G</v>
      </c>
      <c r="E288" s="51"/>
      <c r="F288" s="52" t="s">
        <v>147</v>
      </c>
      <c r="G288" s="53" t="str">
        <f>'Line List'!D437</f>
        <v>131T1009</v>
      </c>
      <c r="H288" s="54">
        <f>'Line List'!E437</f>
        <v>10294</v>
      </c>
      <c r="I288" s="69" t="str">
        <f>'Line List'!C437</f>
        <v xml:space="preserve">PS07-30 </v>
      </c>
      <c r="J288" s="70" t="s">
        <v>156</v>
      </c>
      <c r="K288" s="71" t="s">
        <v>142</v>
      </c>
      <c r="L288" s="72"/>
      <c r="M288" s="76"/>
      <c r="N288" s="77"/>
      <c r="O288" s="74">
        <v>34.896000000000001</v>
      </c>
      <c r="P288" s="75">
        <v>9.06E-2</v>
      </c>
      <c r="Q288" s="172" t="s">
        <v>226</v>
      </c>
      <c r="R288" s="101">
        <v>0.7</v>
      </c>
      <c r="S288" s="107"/>
      <c r="T288" s="106"/>
      <c r="U288" s="108"/>
      <c r="V288" s="109"/>
      <c r="W288" s="104"/>
      <c r="X288" s="105"/>
      <c r="Y288" s="108"/>
      <c r="Z288" s="100"/>
      <c r="AA288" s="115"/>
      <c r="AB288" s="105"/>
      <c r="AC288" s="100"/>
      <c r="AD288" s="118"/>
      <c r="AE288" s="117"/>
      <c r="AF288" s="116"/>
    </row>
    <row r="289" spans="1:32" x14ac:dyDescent="0.2">
      <c r="A289" s="49" t="str">
        <f>'Line List'!A438</f>
        <v>MRS</v>
      </c>
      <c r="B289" s="50">
        <f>'Line List'!B438</f>
        <v>10292</v>
      </c>
      <c r="C289" s="50">
        <f>'Line List'!F438</f>
        <v>600</v>
      </c>
      <c r="D289" s="50" t="str">
        <f>'Line List'!G438</f>
        <v>C1G</v>
      </c>
      <c r="E289" s="51"/>
      <c r="F289" s="52" t="s">
        <v>147</v>
      </c>
      <c r="G289" s="53" t="str">
        <f>'Line List'!D438</f>
        <v>131T1009</v>
      </c>
      <c r="H289" s="54">
        <f>'Line List'!E438</f>
        <v>10294</v>
      </c>
      <c r="I289" s="69" t="str">
        <f>'Line List'!C438</f>
        <v xml:space="preserve">PS07-31 </v>
      </c>
      <c r="J289" s="70" t="s">
        <v>156</v>
      </c>
      <c r="K289" s="71" t="s">
        <v>142</v>
      </c>
      <c r="L289" s="72"/>
      <c r="M289" s="71"/>
      <c r="N289" s="73"/>
      <c r="O289" s="74">
        <v>34.896000000000001</v>
      </c>
      <c r="P289" s="75">
        <v>9.06E-2</v>
      </c>
      <c r="Q289" s="172" t="s">
        <v>226</v>
      </c>
      <c r="R289" s="101">
        <v>0.7</v>
      </c>
      <c r="S289" s="102"/>
      <c r="T289" s="103"/>
      <c r="U289" s="100"/>
      <c r="V289" s="100"/>
      <c r="W289" s="104"/>
      <c r="X289" s="105"/>
      <c r="Y289" s="100"/>
      <c r="Z289" s="100"/>
      <c r="AA289" s="115"/>
      <c r="AB289" s="105"/>
      <c r="AC289" s="100"/>
      <c r="AD289" s="116"/>
      <c r="AE289" s="117"/>
      <c r="AF289" s="116"/>
    </row>
    <row r="290" spans="1:32" x14ac:dyDescent="0.2">
      <c r="A290" s="49" t="str">
        <f>'Line List'!A440</f>
        <v>MRS</v>
      </c>
      <c r="B290" s="50">
        <f>'Line List'!B440</f>
        <v>10293</v>
      </c>
      <c r="C290" s="50">
        <f>'Line List'!F440</f>
        <v>600</v>
      </c>
      <c r="D290" s="50" t="str">
        <f>'Line List'!G440</f>
        <v>C3J</v>
      </c>
      <c r="E290" s="51"/>
      <c r="F290" s="52" t="s">
        <v>147</v>
      </c>
      <c r="G290" s="53">
        <f>'Line List'!D440</f>
        <v>10292</v>
      </c>
      <c r="H290" s="54" t="str">
        <f>'Line List'!E440</f>
        <v>131P1004A</v>
      </c>
      <c r="I290" s="69" t="str">
        <f>'Line List'!C440</f>
        <v xml:space="preserve">PS07-31 </v>
      </c>
      <c r="J290" s="70" t="s">
        <v>156</v>
      </c>
      <c r="K290" s="71" t="s">
        <v>142</v>
      </c>
      <c r="L290" s="72"/>
      <c r="M290" s="71"/>
      <c r="N290" s="73"/>
      <c r="O290" s="74">
        <v>34.896000000000001</v>
      </c>
      <c r="P290" s="75">
        <v>9.06E-2</v>
      </c>
      <c r="Q290" s="172" t="s">
        <v>226</v>
      </c>
      <c r="R290" s="101">
        <v>3</v>
      </c>
      <c r="S290" s="102"/>
      <c r="T290" s="103"/>
      <c r="U290" s="100"/>
      <c r="V290" s="100"/>
      <c r="W290" s="104"/>
      <c r="X290" s="105"/>
      <c r="Y290" s="100"/>
      <c r="Z290" s="100"/>
      <c r="AA290" s="115"/>
      <c r="AB290" s="105"/>
      <c r="AC290" s="100"/>
      <c r="AD290" s="116"/>
      <c r="AE290" s="117"/>
      <c r="AF290" s="116"/>
    </row>
    <row r="291" spans="1:32" x14ac:dyDescent="0.2">
      <c r="A291" s="49" t="str">
        <f>'Line List'!A442</f>
        <v>MRS</v>
      </c>
      <c r="B291" s="50">
        <f>'Line List'!B442</f>
        <v>10294</v>
      </c>
      <c r="C291" s="50">
        <f>'Line List'!F442</f>
        <v>600</v>
      </c>
      <c r="D291" s="50" t="str">
        <f>'Line List'!G442</f>
        <v>C3J</v>
      </c>
      <c r="E291" s="51"/>
      <c r="F291" s="52" t="s">
        <v>147</v>
      </c>
      <c r="G291" s="53">
        <f>'Line List'!D442</f>
        <v>10292</v>
      </c>
      <c r="H291" s="54" t="str">
        <f>'Line List'!E442</f>
        <v>131P1004B</v>
      </c>
      <c r="I291" s="69" t="str">
        <f>'Line List'!C442</f>
        <v xml:space="preserve">PS07-31 </v>
      </c>
      <c r="J291" s="70" t="s">
        <v>156</v>
      </c>
      <c r="K291" s="71" t="s">
        <v>142</v>
      </c>
      <c r="L291" s="72"/>
      <c r="M291" s="71"/>
      <c r="N291" s="73"/>
      <c r="O291" s="74">
        <v>34.896000000000001</v>
      </c>
      <c r="P291" s="75">
        <v>9.06E-2</v>
      </c>
      <c r="Q291" s="172" t="s">
        <v>226</v>
      </c>
      <c r="R291" s="101">
        <v>3</v>
      </c>
      <c r="S291" s="102"/>
      <c r="T291" s="103"/>
      <c r="U291" s="100"/>
      <c r="V291" s="100"/>
      <c r="W291" s="104"/>
      <c r="X291" s="105"/>
      <c r="Y291" s="100"/>
      <c r="Z291" s="100"/>
      <c r="AA291" s="115"/>
      <c r="AB291" s="105"/>
      <c r="AC291" s="100"/>
      <c r="AD291" s="116"/>
      <c r="AE291" s="117"/>
      <c r="AF291" s="116"/>
    </row>
    <row r="292" spans="1:32" x14ac:dyDescent="0.2">
      <c r="A292" s="49" t="str">
        <f>'Line List'!A443</f>
        <v>MRS</v>
      </c>
      <c r="B292" s="50">
        <f>'Line List'!B443</f>
        <v>10295</v>
      </c>
      <c r="C292" s="50" t="s">
        <v>185</v>
      </c>
      <c r="D292" s="50" t="str">
        <f>'Line List'!G443</f>
        <v>C1G</v>
      </c>
      <c r="E292" s="51"/>
      <c r="F292" s="52" t="s">
        <v>147</v>
      </c>
      <c r="G292" s="53">
        <f>'Line List'!D443</f>
        <v>10302</v>
      </c>
      <c r="H292" s="54" t="str">
        <f>'Line List'!E443</f>
        <v>131T1009</v>
      </c>
      <c r="I292" s="69" t="str">
        <f>'Line List'!C443</f>
        <v xml:space="preserve">PS07-30 </v>
      </c>
      <c r="J292" s="70" t="s">
        <v>156</v>
      </c>
      <c r="K292" s="71" t="s">
        <v>142</v>
      </c>
      <c r="L292" s="72"/>
      <c r="M292" s="76"/>
      <c r="N292" s="77"/>
      <c r="O292" s="74">
        <v>34.896000000000001</v>
      </c>
      <c r="P292" s="75">
        <v>9.06E-2</v>
      </c>
      <c r="Q292" s="172" t="s">
        <v>226</v>
      </c>
      <c r="R292" s="101">
        <v>0.7</v>
      </c>
      <c r="S292" s="107"/>
      <c r="T292" s="106"/>
      <c r="U292" s="108"/>
      <c r="V292" s="109"/>
      <c r="W292" s="104"/>
      <c r="X292" s="105"/>
      <c r="Y292" s="108"/>
      <c r="Z292" s="100"/>
      <c r="AA292" s="115"/>
      <c r="AB292" s="105"/>
      <c r="AC292" s="100"/>
      <c r="AD292" s="118"/>
      <c r="AE292" s="117"/>
      <c r="AF292" s="116"/>
    </row>
    <row r="293" spans="1:32" x14ac:dyDescent="0.2">
      <c r="A293" s="49" t="str">
        <f>'Line List'!A444</f>
        <v>MRS</v>
      </c>
      <c r="B293" s="50">
        <f>'Line List'!B444</f>
        <v>10295</v>
      </c>
      <c r="C293" s="50" t="s">
        <v>185</v>
      </c>
      <c r="D293" s="50" t="str">
        <f>'Line List'!G444</f>
        <v>C1G</v>
      </c>
      <c r="E293" s="51"/>
      <c r="F293" s="52" t="s">
        <v>147</v>
      </c>
      <c r="G293" s="53">
        <f>'Line List'!D444</f>
        <v>10302</v>
      </c>
      <c r="H293" s="54" t="str">
        <f>'Line List'!E444</f>
        <v>131T1009</v>
      </c>
      <c r="I293" s="69" t="str">
        <f>'Line List'!C444</f>
        <v xml:space="preserve">PS07-31 </v>
      </c>
      <c r="J293" s="70" t="s">
        <v>156</v>
      </c>
      <c r="K293" s="71" t="s">
        <v>142</v>
      </c>
      <c r="L293" s="72"/>
      <c r="M293" s="71"/>
      <c r="N293" s="73"/>
      <c r="O293" s="74">
        <v>34.896000000000001</v>
      </c>
      <c r="P293" s="75">
        <v>9.06E-2</v>
      </c>
      <c r="Q293" s="172" t="s">
        <v>226</v>
      </c>
      <c r="R293" s="101">
        <v>0.7</v>
      </c>
      <c r="S293" s="102"/>
      <c r="T293" s="103"/>
      <c r="U293" s="100"/>
      <c r="V293" s="100"/>
      <c r="W293" s="104"/>
      <c r="X293" s="105"/>
      <c r="Y293" s="100"/>
      <c r="Z293" s="100"/>
      <c r="AA293" s="115"/>
      <c r="AB293" s="105"/>
      <c r="AC293" s="100"/>
      <c r="AD293" s="116"/>
      <c r="AE293" s="117"/>
      <c r="AF293" s="116"/>
    </row>
    <row r="294" spans="1:32" x14ac:dyDescent="0.2">
      <c r="A294" s="49" t="str">
        <f>'Line List'!A445</f>
        <v>MRS</v>
      </c>
      <c r="B294" s="50">
        <f>'Line List'!B445</f>
        <v>10296</v>
      </c>
      <c r="C294" s="50" t="s">
        <v>172</v>
      </c>
      <c r="D294" s="50" t="str">
        <f>'Line List'!G445</f>
        <v>C3J</v>
      </c>
      <c r="E294" s="51"/>
      <c r="F294" s="52"/>
      <c r="G294" s="53">
        <f>'Line List'!D445</f>
        <v>10302</v>
      </c>
      <c r="H294" s="54" t="str">
        <f>'Line List'!E445</f>
        <v>131SV1025</v>
      </c>
      <c r="I294" s="69" t="str">
        <f>'Line List'!C445</f>
        <v xml:space="preserve">PS07-31 </v>
      </c>
      <c r="J294" s="70" t="s">
        <v>156</v>
      </c>
      <c r="K294" s="71" t="s">
        <v>142</v>
      </c>
      <c r="L294" s="72"/>
      <c r="M294" s="76"/>
      <c r="N294" s="77"/>
      <c r="O294" s="74">
        <v>35.063000000000002</v>
      </c>
      <c r="P294" s="75">
        <v>0.8</v>
      </c>
      <c r="Q294" s="172" t="s">
        <v>226</v>
      </c>
      <c r="R294" s="101">
        <v>3</v>
      </c>
      <c r="S294" s="107"/>
      <c r="T294" s="106"/>
      <c r="U294" s="108"/>
      <c r="V294" s="109"/>
      <c r="W294" s="104"/>
      <c r="X294" s="105"/>
      <c r="Y294" s="108"/>
      <c r="Z294" s="100"/>
      <c r="AA294" s="115"/>
      <c r="AB294" s="105"/>
      <c r="AC294" s="100"/>
      <c r="AD294" s="118"/>
      <c r="AE294" s="117"/>
      <c r="AF294" s="116"/>
    </row>
    <row r="295" spans="1:32" x14ac:dyDescent="0.2">
      <c r="A295" s="49" t="str">
        <f>'Line List'!A449</f>
        <v>MRS</v>
      </c>
      <c r="B295" s="50">
        <f>'Line List'!B449</f>
        <v>10298</v>
      </c>
      <c r="C295" s="50" t="s">
        <v>172</v>
      </c>
      <c r="D295" s="50" t="str">
        <f>'Line List'!G449</f>
        <v>C3J</v>
      </c>
      <c r="E295" s="51"/>
      <c r="F295" s="52"/>
      <c r="G295" s="53">
        <f>'Line List'!D449</f>
        <v>10302</v>
      </c>
      <c r="H295" s="54" t="str">
        <f>'Line List'!E449</f>
        <v>131SV1026</v>
      </c>
      <c r="I295" s="69" t="str">
        <f>'Line List'!C449</f>
        <v xml:space="preserve">PS07-31 </v>
      </c>
      <c r="J295" s="70" t="s">
        <v>156</v>
      </c>
      <c r="K295" s="71" t="s">
        <v>142</v>
      </c>
      <c r="L295" s="72"/>
      <c r="M295" s="76"/>
      <c r="N295" s="77"/>
      <c r="O295" s="74">
        <v>35.063000000000002</v>
      </c>
      <c r="P295" s="75">
        <v>0.8</v>
      </c>
      <c r="Q295" s="172" t="s">
        <v>226</v>
      </c>
      <c r="R295" s="101">
        <v>3</v>
      </c>
      <c r="S295" s="107"/>
      <c r="T295" s="106"/>
      <c r="U295" s="108"/>
      <c r="V295" s="109"/>
      <c r="W295" s="104"/>
      <c r="X295" s="105"/>
      <c r="Y295" s="108"/>
      <c r="Z295" s="100"/>
      <c r="AA295" s="115"/>
      <c r="AB295" s="105"/>
      <c r="AC295" s="100"/>
      <c r="AD295" s="118"/>
      <c r="AE295" s="117"/>
      <c r="AF295" s="116"/>
    </row>
    <row r="296" spans="1:32" x14ac:dyDescent="0.2">
      <c r="A296" s="49" t="str">
        <f>'Line List'!A453</f>
        <v>WW</v>
      </c>
      <c r="B296" s="50">
        <f>'Line List'!B453</f>
        <v>10300</v>
      </c>
      <c r="C296" s="50">
        <f>'Line List'!F453</f>
        <v>25</v>
      </c>
      <c r="D296" s="50" t="str">
        <f>'Line List'!G453</f>
        <v>C1A</v>
      </c>
      <c r="E296" s="51"/>
      <c r="F296" s="52"/>
      <c r="G296" s="53" t="str">
        <f>'Line List'!D453</f>
        <v>131P1004A</v>
      </c>
      <c r="H296" s="54" t="str">
        <f>'Line List'!E453</f>
        <v xml:space="preserve">EOP </v>
      </c>
      <c r="I296" s="69" t="str">
        <f>'Line List'!C453</f>
        <v xml:space="preserve">PS07-31 </v>
      </c>
      <c r="J296" s="79" t="s">
        <v>227</v>
      </c>
      <c r="K296" s="71" t="s">
        <v>142</v>
      </c>
      <c r="L296" s="72"/>
      <c r="M296" s="76"/>
      <c r="N296" s="77"/>
      <c r="O296" s="74">
        <v>40</v>
      </c>
      <c r="P296" s="75">
        <v>0.01</v>
      </c>
      <c r="Q296" s="172" t="s">
        <v>226</v>
      </c>
      <c r="R296" s="101">
        <v>0.05</v>
      </c>
      <c r="S296" s="102"/>
      <c r="T296" s="103"/>
      <c r="U296" s="100"/>
      <c r="V296" s="100"/>
      <c r="W296" s="104"/>
      <c r="X296" s="105"/>
      <c r="Y296" s="100"/>
      <c r="Z296" s="100"/>
      <c r="AA296" s="115"/>
      <c r="AB296" s="105"/>
      <c r="AC296" s="100"/>
      <c r="AD296" s="116"/>
      <c r="AE296" s="117"/>
      <c r="AF296" s="118"/>
    </row>
    <row r="297" spans="1:32" x14ac:dyDescent="0.2">
      <c r="A297" s="49" t="str">
        <f>'Line List'!A454</f>
        <v>WW</v>
      </c>
      <c r="B297" s="50">
        <f>'Line List'!B454</f>
        <v>10301</v>
      </c>
      <c r="C297" s="50">
        <f>'Line List'!F454</f>
        <v>25</v>
      </c>
      <c r="D297" s="50" t="str">
        <f>'Line List'!G454</f>
        <v>C1A</v>
      </c>
      <c r="E297" s="51"/>
      <c r="F297" s="52"/>
      <c r="G297" s="53" t="str">
        <f>'Line List'!D454</f>
        <v>131P1004B</v>
      </c>
      <c r="H297" s="54" t="str">
        <f>'Line List'!E454</f>
        <v xml:space="preserve">EOP </v>
      </c>
      <c r="I297" s="69" t="str">
        <f>'Line List'!C454</f>
        <v xml:space="preserve">PS07-31 </v>
      </c>
      <c r="J297" s="79" t="s">
        <v>227</v>
      </c>
      <c r="K297" s="71" t="s">
        <v>142</v>
      </c>
      <c r="L297" s="72"/>
      <c r="M297" s="71"/>
      <c r="N297" s="73"/>
      <c r="O297" s="74">
        <v>40</v>
      </c>
      <c r="P297" s="75">
        <v>0.01</v>
      </c>
      <c r="Q297" s="172" t="s">
        <v>226</v>
      </c>
      <c r="R297" s="101">
        <v>0.05</v>
      </c>
      <c r="S297" s="107"/>
      <c r="T297" s="106"/>
      <c r="U297" s="108"/>
      <c r="V297" s="109"/>
      <c r="W297" s="104"/>
      <c r="X297" s="105"/>
      <c r="Y297" s="108"/>
      <c r="Z297" s="100"/>
      <c r="AA297" s="115"/>
      <c r="AB297" s="105"/>
      <c r="AC297" s="100"/>
      <c r="AD297" s="118"/>
      <c r="AE297" s="117"/>
      <c r="AF297" s="116"/>
    </row>
    <row r="298" spans="1:32" x14ac:dyDescent="0.2">
      <c r="A298" s="49" t="str">
        <f>'Line List'!A456</f>
        <v>MRS</v>
      </c>
      <c r="B298" s="50">
        <f>'Line List'!B456</f>
        <v>10302</v>
      </c>
      <c r="C298" s="50">
        <f>'Line List'!F456</f>
        <v>350</v>
      </c>
      <c r="D298" s="50" t="str">
        <f>'Line List'!G456</f>
        <v>C3J</v>
      </c>
      <c r="E298" s="51"/>
      <c r="F298" s="52" t="s">
        <v>147</v>
      </c>
      <c r="G298" s="53" t="str">
        <f>'Line List'!D456</f>
        <v>131P1004A</v>
      </c>
      <c r="H298" s="54" t="str">
        <f>'Line List'!E456</f>
        <v>131E1010F</v>
      </c>
      <c r="I298" s="69" t="str">
        <f>'Line List'!C456</f>
        <v xml:space="preserve">PS07-31 </v>
      </c>
      <c r="J298" s="70" t="s">
        <v>156</v>
      </c>
      <c r="K298" s="71" t="s">
        <v>142</v>
      </c>
      <c r="L298" s="72"/>
      <c r="M298" s="76"/>
      <c r="N298" s="77"/>
      <c r="O298" s="74">
        <v>35.063000000000002</v>
      </c>
      <c r="P298" s="75">
        <v>0.8</v>
      </c>
      <c r="Q298" s="172" t="s">
        <v>226</v>
      </c>
      <c r="R298" s="101">
        <v>3</v>
      </c>
      <c r="S298" s="107"/>
      <c r="T298" s="106"/>
      <c r="U298" s="108"/>
      <c r="V298" s="109"/>
      <c r="W298" s="104"/>
      <c r="X298" s="105"/>
      <c r="Y298" s="108"/>
      <c r="Z298" s="100"/>
      <c r="AA298" s="115"/>
      <c r="AB298" s="105"/>
      <c r="AC298" s="100"/>
      <c r="AD298" s="118"/>
      <c r="AE298" s="117"/>
      <c r="AF298" s="116"/>
    </row>
    <row r="299" spans="1:32" x14ac:dyDescent="0.2">
      <c r="A299" s="49" t="str">
        <f>'Line List'!A458</f>
        <v>MRS</v>
      </c>
      <c r="B299" s="50">
        <f>'Line List'!B458</f>
        <v>10302</v>
      </c>
      <c r="C299" s="50">
        <f>'Line List'!F458</f>
        <v>350</v>
      </c>
      <c r="D299" s="50" t="str">
        <f>'Line List'!G458</f>
        <v>C3J</v>
      </c>
      <c r="E299" s="51"/>
      <c r="F299" s="52" t="s">
        <v>147</v>
      </c>
      <c r="G299" s="53" t="str">
        <f>'Line List'!D458</f>
        <v>131P1004A</v>
      </c>
      <c r="H299" s="54" t="str">
        <f>'Line List'!E458</f>
        <v>131E1010F</v>
      </c>
      <c r="I299" s="69" t="str">
        <f>'Line List'!C458</f>
        <v xml:space="preserve">PS07-34 </v>
      </c>
      <c r="J299" s="70" t="s">
        <v>156</v>
      </c>
      <c r="K299" s="71" t="s">
        <v>142</v>
      </c>
      <c r="L299" s="72"/>
      <c r="M299" s="76"/>
      <c r="N299" s="77"/>
      <c r="O299" s="74">
        <v>35.063000000000002</v>
      </c>
      <c r="P299" s="75">
        <v>0.8</v>
      </c>
      <c r="Q299" s="172" t="s">
        <v>226</v>
      </c>
      <c r="R299" s="101">
        <v>3</v>
      </c>
      <c r="S299" s="102"/>
      <c r="T299" s="103"/>
      <c r="U299" s="100"/>
      <c r="V299" s="100"/>
      <c r="W299" s="104"/>
      <c r="X299" s="105"/>
      <c r="Y299" s="100"/>
      <c r="Z299" s="100"/>
      <c r="AA299" s="115"/>
      <c r="AB299" s="105"/>
      <c r="AC299" s="100"/>
      <c r="AD299" s="116"/>
      <c r="AE299" s="117"/>
      <c r="AF299" s="116"/>
    </row>
    <row r="300" spans="1:32" x14ac:dyDescent="0.2">
      <c r="A300" s="49" t="str">
        <f>'Line List'!A460</f>
        <v>MRS</v>
      </c>
      <c r="B300" s="50">
        <f>'Line List'!B460</f>
        <v>10303</v>
      </c>
      <c r="C300" s="50">
        <f>'Line List'!F460</f>
        <v>450</v>
      </c>
      <c r="D300" s="50" t="s">
        <v>228</v>
      </c>
      <c r="E300" s="51" t="s">
        <v>229</v>
      </c>
      <c r="F300" s="52" t="s">
        <v>147</v>
      </c>
      <c r="G300" s="53" t="str">
        <f>'Line List'!D460</f>
        <v>131E1010E</v>
      </c>
      <c r="H300" s="54" t="str">
        <f>'Line List'!E460</f>
        <v>131E1010D</v>
      </c>
      <c r="I300" s="69" t="str">
        <f>'Line List'!C460</f>
        <v xml:space="preserve">PS07-34 </v>
      </c>
      <c r="J300" s="70" t="s">
        <v>156</v>
      </c>
      <c r="K300" s="71" t="s">
        <v>142</v>
      </c>
      <c r="L300" s="72"/>
      <c r="M300" s="76"/>
      <c r="N300" s="77"/>
      <c r="O300" s="74">
        <v>93.7</v>
      </c>
      <c r="P300" s="75">
        <v>0.62</v>
      </c>
      <c r="Q300" s="172" t="s">
        <v>230</v>
      </c>
      <c r="R300" s="101">
        <v>3</v>
      </c>
      <c r="S300" s="102"/>
      <c r="T300" s="103"/>
      <c r="U300" s="100"/>
      <c r="V300" s="100"/>
      <c r="W300" s="104"/>
      <c r="X300" s="105"/>
      <c r="Y300" s="100"/>
      <c r="Z300" s="100"/>
      <c r="AA300" s="115"/>
      <c r="AB300" s="105"/>
      <c r="AC300" s="100"/>
      <c r="AD300" s="116"/>
      <c r="AE300" s="117"/>
      <c r="AF300" s="116"/>
    </row>
    <row r="301" spans="1:32" x14ac:dyDescent="0.2">
      <c r="A301" s="49" t="str">
        <f>'Line List'!A462</f>
        <v>MRS</v>
      </c>
      <c r="B301" s="50">
        <f>'Line List'!B462</f>
        <v>10304</v>
      </c>
      <c r="C301" s="50">
        <f>'Line List'!F462</f>
        <v>450</v>
      </c>
      <c r="D301" s="50" t="s">
        <v>228</v>
      </c>
      <c r="E301" s="51" t="s">
        <v>229</v>
      </c>
      <c r="F301" s="52" t="s">
        <v>147</v>
      </c>
      <c r="G301" s="53" t="str">
        <f>'Line List'!D462</f>
        <v>131E1010C</v>
      </c>
      <c r="H301" s="54" t="str">
        <f>'Line List'!E462</f>
        <v>131E1010B</v>
      </c>
      <c r="I301" s="69" t="str">
        <f>'Line List'!C462</f>
        <v xml:space="preserve">PS07-34 </v>
      </c>
      <c r="J301" s="70" t="s">
        <v>156</v>
      </c>
      <c r="K301" s="71" t="s">
        <v>142</v>
      </c>
      <c r="L301" s="72"/>
      <c r="M301" s="76"/>
      <c r="N301" s="77"/>
      <c r="O301" s="74">
        <v>93.7</v>
      </c>
      <c r="P301" s="75">
        <v>0.62</v>
      </c>
      <c r="Q301" s="172" t="s">
        <v>230</v>
      </c>
      <c r="R301" s="101">
        <v>3</v>
      </c>
      <c r="S301" s="107"/>
      <c r="T301" s="106"/>
      <c r="U301" s="108"/>
      <c r="V301" s="109"/>
      <c r="W301" s="104"/>
      <c r="X301" s="105"/>
      <c r="Y301" s="108"/>
      <c r="Z301" s="100"/>
      <c r="AA301" s="115"/>
      <c r="AB301" s="105"/>
      <c r="AC301" s="100"/>
      <c r="AD301" s="118"/>
      <c r="AE301" s="117"/>
      <c r="AF301" s="116"/>
    </row>
    <row r="302" spans="1:32" x14ac:dyDescent="0.2">
      <c r="A302" s="49" t="str">
        <f>'Line List'!A463</f>
        <v>MRS</v>
      </c>
      <c r="B302" s="50">
        <f>'Line List'!B463</f>
        <v>10305</v>
      </c>
      <c r="C302" s="50">
        <f>'Line List'!F463</f>
        <v>400</v>
      </c>
      <c r="D302" s="50" t="s">
        <v>228</v>
      </c>
      <c r="E302" s="51" t="s">
        <v>229</v>
      </c>
      <c r="F302" s="52" t="s">
        <v>147</v>
      </c>
      <c r="G302" s="53" t="str">
        <f>'Line List'!D463</f>
        <v>131E1010A</v>
      </c>
      <c r="H302" s="54">
        <f>'Line List'!E463</f>
        <v>10306</v>
      </c>
      <c r="I302" s="69" t="str">
        <f>'Line List'!C463</f>
        <v xml:space="preserve">PS07-34 </v>
      </c>
      <c r="J302" s="70" t="s">
        <v>156</v>
      </c>
      <c r="K302" s="71" t="s">
        <v>142</v>
      </c>
      <c r="L302" s="72"/>
      <c r="M302" s="76"/>
      <c r="N302" s="77"/>
      <c r="O302" s="74">
        <v>93.7</v>
      </c>
      <c r="P302" s="75">
        <v>0.62</v>
      </c>
      <c r="Q302" s="172" t="s">
        <v>230</v>
      </c>
      <c r="R302" s="101">
        <v>3</v>
      </c>
      <c r="S302" s="102"/>
      <c r="T302" s="103"/>
      <c r="U302" s="100"/>
      <c r="V302" s="100"/>
      <c r="W302" s="104"/>
      <c r="X302" s="105"/>
      <c r="Y302" s="100"/>
      <c r="Z302" s="100"/>
      <c r="AA302" s="115"/>
      <c r="AB302" s="105"/>
      <c r="AC302" s="100"/>
      <c r="AD302" s="116"/>
      <c r="AE302" s="117"/>
      <c r="AF302" s="116"/>
    </row>
    <row r="303" spans="1:32" x14ac:dyDescent="0.2">
      <c r="A303" s="49" t="str">
        <f>'Line List'!A465</f>
        <v>MRS</v>
      </c>
      <c r="B303" s="50">
        <f>'Line List'!B465</f>
        <v>10305</v>
      </c>
      <c r="C303" s="50">
        <f>'Line List'!F465</f>
        <v>400</v>
      </c>
      <c r="D303" s="50" t="s">
        <v>228</v>
      </c>
      <c r="E303" s="51" t="s">
        <v>229</v>
      </c>
      <c r="F303" s="52" t="s">
        <v>147</v>
      </c>
      <c r="G303" s="53" t="str">
        <f>'Line List'!D465</f>
        <v>131E1010A</v>
      </c>
      <c r="H303" s="54">
        <f>'Line List'!E465</f>
        <v>10306</v>
      </c>
      <c r="I303" s="69" t="str">
        <f>'Line List'!C465</f>
        <v xml:space="preserve">PS07-35 </v>
      </c>
      <c r="J303" s="70" t="s">
        <v>156</v>
      </c>
      <c r="K303" s="71" t="s">
        <v>142</v>
      </c>
      <c r="L303" s="72"/>
      <c r="M303" s="76"/>
      <c r="N303" s="77"/>
      <c r="O303" s="74">
        <v>93.7</v>
      </c>
      <c r="P303" s="75">
        <v>0.62</v>
      </c>
      <c r="Q303" s="172" t="s">
        <v>230</v>
      </c>
      <c r="R303" s="101">
        <v>3</v>
      </c>
      <c r="S303" s="102"/>
      <c r="T303" s="103"/>
      <c r="U303" s="100"/>
      <c r="V303" s="100"/>
      <c r="W303" s="104"/>
      <c r="X303" s="105"/>
      <c r="Y303" s="100"/>
      <c r="Z303" s="100"/>
      <c r="AA303" s="115"/>
      <c r="AB303" s="105"/>
      <c r="AC303" s="100"/>
      <c r="AD303" s="116"/>
      <c r="AE303" s="117"/>
      <c r="AF303" s="116"/>
    </row>
    <row r="304" spans="1:32" x14ac:dyDescent="0.2">
      <c r="A304" s="49" t="str">
        <f>'Line List'!A466</f>
        <v>MRS</v>
      </c>
      <c r="B304" s="50">
        <f>'Line List'!B466</f>
        <v>10306</v>
      </c>
      <c r="C304" s="50">
        <f>'Line List'!F466</f>
        <v>400</v>
      </c>
      <c r="D304" s="50" t="str">
        <f>'Line List'!G466</f>
        <v>S3E</v>
      </c>
      <c r="E304" s="51" t="s">
        <v>229</v>
      </c>
      <c r="F304" s="52" t="s">
        <v>147</v>
      </c>
      <c r="G304" s="53">
        <f>'Line List'!D466</f>
        <v>10305</v>
      </c>
      <c r="H304" s="54">
        <f>'Line List'!E466</f>
        <v>10307</v>
      </c>
      <c r="I304" s="69" t="str">
        <f>'Line List'!C466</f>
        <v xml:space="preserve">PS07-35 </v>
      </c>
      <c r="J304" s="70" t="s">
        <v>156</v>
      </c>
      <c r="K304" s="71" t="s">
        <v>142</v>
      </c>
      <c r="L304" s="72"/>
      <c r="M304" s="71"/>
      <c r="N304" s="73"/>
      <c r="O304" s="74">
        <v>93.7</v>
      </c>
      <c r="P304" s="75">
        <v>0.62</v>
      </c>
      <c r="Q304" s="172" t="s">
        <v>230</v>
      </c>
      <c r="R304" s="174" t="s">
        <v>231</v>
      </c>
      <c r="S304" s="102"/>
      <c r="T304" s="103"/>
      <c r="U304" s="100"/>
      <c r="V304" s="100"/>
      <c r="W304" s="104"/>
      <c r="X304" s="105"/>
      <c r="Y304" s="100"/>
      <c r="Z304" s="100"/>
      <c r="AA304" s="115"/>
      <c r="AB304" s="105"/>
      <c r="AC304" s="100"/>
      <c r="AD304" s="116"/>
      <c r="AE304" s="117"/>
      <c r="AF304" s="116"/>
    </row>
    <row r="305" spans="1:32" x14ac:dyDescent="0.2">
      <c r="A305" s="49" t="str">
        <f>'Line List'!A467</f>
        <v>MRS</v>
      </c>
      <c r="B305" s="50">
        <f>'Line List'!B467</f>
        <v>10306</v>
      </c>
      <c r="C305" s="50">
        <f>'Line List'!F467</f>
        <v>300</v>
      </c>
      <c r="D305" s="50" t="str">
        <f>'Line List'!G467</f>
        <v>S3E</v>
      </c>
      <c r="E305" s="51" t="s">
        <v>229</v>
      </c>
      <c r="F305" s="52" t="s">
        <v>147</v>
      </c>
      <c r="G305" s="53">
        <f>'Line List'!D467</f>
        <v>10305</v>
      </c>
      <c r="H305" s="54">
        <f>'Line List'!E467</f>
        <v>10307</v>
      </c>
      <c r="I305" s="69" t="str">
        <f>'Line List'!C467</f>
        <v xml:space="preserve">PS07-35 </v>
      </c>
      <c r="J305" s="70" t="s">
        <v>156</v>
      </c>
      <c r="K305" s="71" t="s">
        <v>142</v>
      </c>
      <c r="L305" s="72"/>
      <c r="M305" s="71"/>
      <c r="N305" s="73"/>
      <c r="O305" s="74">
        <v>93.7</v>
      </c>
      <c r="P305" s="75">
        <v>0.62</v>
      </c>
      <c r="Q305" s="172" t="s">
        <v>230</v>
      </c>
      <c r="R305" s="174" t="s">
        <v>231</v>
      </c>
      <c r="S305" s="107"/>
      <c r="T305" s="106"/>
      <c r="U305" s="108"/>
      <c r="V305" s="109"/>
      <c r="W305" s="104"/>
      <c r="X305" s="105"/>
      <c r="Y305" s="108"/>
      <c r="Z305" s="100"/>
      <c r="AA305" s="115"/>
      <c r="AB305" s="105"/>
      <c r="AC305" s="100"/>
      <c r="AD305" s="118"/>
      <c r="AE305" s="117"/>
      <c r="AF305" s="118"/>
    </row>
    <row r="306" spans="1:32" x14ac:dyDescent="0.2">
      <c r="A306" s="49" t="str">
        <f>'Line List'!A470</f>
        <v>MRS</v>
      </c>
      <c r="B306" s="50">
        <f>'Line List'!B470</f>
        <v>10307</v>
      </c>
      <c r="C306" s="50">
        <f>'Line List'!F470</f>
        <v>300</v>
      </c>
      <c r="D306" s="50" t="str">
        <f>'Line List'!G470</f>
        <v>S3E</v>
      </c>
      <c r="E306" s="51" t="s">
        <v>229</v>
      </c>
      <c r="F306" s="52" t="s">
        <v>147</v>
      </c>
      <c r="G306" s="53">
        <f>'Line List'!D470</f>
        <v>10305</v>
      </c>
      <c r="H306" s="54" t="str">
        <f>'Line List'!E470</f>
        <v>131T1004</v>
      </c>
      <c r="I306" s="69" t="str">
        <f>'Line List'!C470</f>
        <v xml:space="preserve">PS07-35 </v>
      </c>
      <c r="J306" s="70" t="s">
        <v>156</v>
      </c>
      <c r="K306" s="71" t="s">
        <v>142</v>
      </c>
      <c r="L306" s="72"/>
      <c r="M306" s="71"/>
      <c r="N306" s="73"/>
      <c r="O306" s="74">
        <v>93.7</v>
      </c>
      <c r="P306" s="75">
        <v>0.62</v>
      </c>
      <c r="Q306" s="172" t="s">
        <v>230</v>
      </c>
      <c r="R306" s="174" t="s">
        <v>232</v>
      </c>
      <c r="S306" s="102"/>
      <c r="T306" s="103"/>
      <c r="U306" s="100"/>
      <c r="V306" s="100"/>
      <c r="W306" s="104"/>
      <c r="X306" s="105"/>
      <c r="Y306" s="100"/>
      <c r="Z306" s="100"/>
      <c r="AA306" s="115"/>
      <c r="AB306" s="105"/>
      <c r="AC306" s="100"/>
      <c r="AD306" s="116"/>
      <c r="AE306" s="117"/>
      <c r="AF306" s="116"/>
    </row>
    <row r="307" spans="1:32" x14ac:dyDescent="0.2">
      <c r="A307" s="49" t="str">
        <f>'Line List'!A471</f>
        <v>MRS</v>
      </c>
      <c r="B307" s="50">
        <f>'Line List'!B471</f>
        <v>10307</v>
      </c>
      <c r="C307" s="50">
        <f>'Line List'!F471</f>
        <v>200</v>
      </c>
      <c r="D307" s="50" t="str">
        <f>'Line List'!G471</f>
        <v>S3E</v>
      </c>
      <c r="E307" s="51" t="s">
        <v>229</v>
      </c>
      <c r="F307" s="52" t="s">
        <v>147</v>
      </c>
      <c r="G307" s="53">
        <f>'Line List'!D471</f>
        <v>10305</v>
      </c>
      <c r="H307" s="54" t="str">
        <f>'Line List'!E471</f>
        <v>131T1004</v>
      </c>
      <c r="I307" s="69" t="str">
        <f>'Line List'!C471</f>
        <v xml:space="preserve">PS07-35 </v>
      </c>
      <c r="J307" s="70" t="s">
        <v>156</v>
      </c>
      <c r="K307" s="71" t="s">
        <v>142</v>
      </c>
      <c r="L307" s="72"/>
      <c r="M307" s="76"/>
      <c r="N307" s="77"/>
      <c r="O307" s="74">
        <v>93.7</v>
      </c>
      <c r="P307" s="75">
        <v>0.62</v>
      </c>
      <c r="Q307" s="172" t="s">
        <v>230</v>
      </c>
      <c r="R307" s="174" t="s">
        <v>232</v>
      </c>
      <c r="S307" s="107"/>
      <c r="T307" s="106"/>
      <c r="U307" s="108"/>
      <c r="V307" s="109"/>
      <c r="W307" s="104"/>
      <c r="X307" s="105"/>
      <c r="Y307" s="108"/>
      <c r="Z307" s="100"/>
      <c r="AA307" s="115"/>
      <c r="AB307" s="105"/>
      <c r="AC307" s="100"/>
      <c r="AD307" s="118"/>
      <c r="AE307" s="117"/>
      <c r="AF307" s="116"/>
    </row>
    <row r="308" spans="1:32" x14ac:dyDescent="0.2">
      <c r="A308" s="49" t="str">
        <f>'Line List'!A472</f>
        <v>MRS</v>
      </c>
      <c r="B308" s="50">
        <f>'Line List'!B472</f>
        <v>10308</v>
      </c>
      <c r="C308" s="50" t="s">
        <v>188</v>
      </c>
      <c r="D308" s="50" t="s">
        <v>228</v>
      </c>
      <c r="E308" s="51" t="s">
        <v>229</v>
      </c>
      <c r="F308" s="52" t="s">
        <v>147</v>
      </c>
      <c r="G308" s="53">
        <f>'Line List'!D472</f>
        <v>10305</v>
      </c>
      <c r="H308" s="54" t="str">
        <f>'Line List'!E472</f>
        <v>131SV1036</v>
      </c>
      <c r="I308" s="69" t="str">
        <f>'Line List'!C472</f>
        <v xml:space="preserve">PS07-34 </v>
      </c>
      <c r="J308" s="70" t="s">
        <v>156</v>
      </c>
      <c r="K308" s="71" t="s">
        <v>142</v>
      </c>
      <c r="L308" s="72"/>
      <c r="M308" s="71"/>
      <c r="N308" s="73"/>
      <c r="O308" s="74">
        <v>93.7</v>
      </c>
      <c r="P308" s="75">
        <v>0.62</v>
      </c>
      <c r="Q308" s="172" t="s">
        <v>230</v>
      </c>
      <c r="R308" s="101">
        <v>3</v>
      </c>
      <c r="S308" s="102"/>
      <c r="T308" s="103"/>
      <c r="U308" s="100"/>
      <c r="V308" s="100"/>
      <c r="W308" s="104"/>
      <c r="X308" s="105"/>
      <c r="Y308" s="100"/>
      <c r="Z308" s="100"/>
      <c r="AA308" s="115"/>
      <c r="AB308" s="105"/>
      <c r="AC308" s="100"/>
      <c r="AD308" s="116"/>
      <c r="AE308" s="117"/>
      <c r="AF308" s="116"/>
    </row>
    <row r="309" spans="1:32" x14ac:dyDescent="0.2">
      <c r="A309" s="49" t="str">
        <f>'Line List'!A475</f>
        <v>ML</v>
      </c>
      <c r="B309" s="50">
        <f>'Line List'!B475</f>
        <v>10310</v>
      </c>
      <c r="C309" s="50">
        <f>'Line List'!F475</f>
        <v>600</v>
      </c>
      <c r="D309" s="50" t="s">
        <v>151</v>
      </c>
      <c r="E309" s="51"/>
      <c r="F309" s="52" t="s">
        <v>147</v>
      </c>
      <c r="G309" s="53" t="str">
        <f>'Line List'!D475</f>
        <v>131V1005</v>
      </c>
      <c r="H309" s="54">
        <f>'Line List'!E475</f>
        <v>10317</v>
      </c>
      <c r="I309" s="69" t="str">
        <f>'Line List'!C475</f>
        <v xml:space="preserve">PS07-32 </v>
      </c>
      <c r="J309" s="79" t="s">
        <v>233</v>
      </c>
      <c r="K309" s="71" t="s">
        <v>142</v>
      </c>
      <c r="L309" s="72"/>
      <c r="M309" s="76"/>
      <c r="N309" s="77"/>
      <c r="O309" s="74">
        <v>45.805</v>
      </c>
      <c r="P309" s="75">
        <v>0.02</v>
      </c>
      <c r="Q309" s="172" t="s">
        <v>234</v>
      </c>
      <c r="R309" s="174" t="s">
        <v>235</v>
      </c>
      <c r="S309" s="102"/>
      <c r="T309" s="103"/>
      <c r="U309" s="100"/>
      <c r="V309" s="100"/>
      <c r="W309" s="104"/>
      <c r="X309" s="105"/>
      <c r="Y309" s="100"/>
      <c r="Z309" s="100"/>
      <c r="AA309" s="115"/>
      <c r="AB309" s="105"/>
      <c r="AC309" s="100"/>
      <c r="AD309" s="116"/>
      <c r="AE309" s="117"/>
      <c r="AF309" s="116"/>
    </row>
    <row r="310" spans="1:32" x14ac:dyDescent="0.2">
      <c r="A310" s="49" t="str">
        <f>'Line List'!A476</f>
        <v>ML</v>
      </c>
      <c r="B310" s="50">
        <f>'Line List'!B476</f>
        <v>10310</v>
      </c>
      <c r="C310" s="50">
        <f>'Line List'!F476</f>
        <v>600</v>
      </c>
      <c r="D310" s="50" t="s">
        <v>151</v>
      </c>
      <c r="E310" s="51"/>
      <c r="F310" s="52" t="s">
        <v>147</v>
      </c>
      <c r="G310" s="53" t="str">
        <f>'Line List'!D476</f>
        <v>131V1005</v>
      </c>
      <c r="H310" s="54">
        <f>'Line List'!E476</f>
        <v>10317</v>
      </c>
      <c r="I310" s="69" t="str">
        <f>'Line List'!C476</f>
        <v xml:space="preserve">PS07-33 </v>
      </c>
      <c r="J310" s="79" t="s">
        <v>233</v>
      </c>
      <c r="K310" s="71" t="s">
        <v>142</v>
      </c>
      <c r="L310" s="72"/>
      <c r="M310" s="76"/>
      <c r="N310" s="77"/>
      <c r="O310" s="74">
        <v>45.805</v>
      </c>
      <c r="P310" s="75">
        <v>0.02</v>
      </c>
      <c r="Q310" s="172" t="s">
        <v>234</v>
      </c>
      <c r="R310" s="174" t="s">
        <v>235</v>
      </c>
      <c r="S310" s="107"/>
      <c r="T310" s="106"/>
      <c r="U310" s="108"/>
      <c r="V310" s="109"/>
      <c r="W310" s="104"/>
      <c r="X310" s="105"/>
      <c r="Y310" s="108"/>
      <c r="Z310" s="100"/>
      <c r="AA310" s="115"/>
      <c r="AB310" s="105"/>
      <c r="AC310" s="100"/>
      <c r="AD310" s="118"/>
      <c r="AE310" s="117"/>
      <c r="AF310" s="116"/>
    </row>
    <row r="311" spans="1:32" x14ac:dyDescent="0.2">
      <c r="A311" s="49" t="str">
        <f>'Line List'!A478</f>
        <v>ML</v>
      </c>
      <c r="B311" s="50">
        <f>'Line List'!B478</f>
        <v>10311</v>
      </c>
      <c r="C311" s="50">
        <f>'Line List'!F478</f>
        <v>600</v>
      </c>
      <c r="D311" s="50" t="s">
        <v>236</v>
      </c>
      <c r="E311" s="51"/>
      <c r="F311" s="52" t="s">
        <v>143</v>
      </c>
      <c r="G311" s="53">
        <f>'Line List'!D478</f>
        <v>10310</v>
      </c>
      <c r="H311" s="54" t="str">
        <f>'Line List'!E478</f>
        <v>131P1005A</v>
      </c>
      <c r="I311" s="69" t="str">
        <f>'Line List'!C478</f>
        <v xml:space="preserve">PS07-32 </v>
      </c>
      <c r="J311" s="79" t="s">
        <v>233</v>
      </c>
      <c r="K311" s="71" t="s">
        <v>142</v>
      </c>
      <c r="L311" s="72"/>
      <c r="M311" s="71"/>
      <c r="N311" s="73"/>
      <c r="O311" s="74">
        <v>45.805</v>
      </c>
      <c r="P311" s="75">
        <v>0.02</v>
      </c>
      <c r="Q311" s="172" t="s">
        <v>234</v>
      </c>
      <c r="R311" s="174" t="s">
        <v>237</v>
      </c>
      <c r="S311" s="107"/>
      <c r="T311" s="106"/>
      <c r="U311" s="108"/>
      <c r="V311" s="109"/>
      <c r="W311" s="104"/>
      <c r="X311" s="105"/>
      <c r="Y311" s="108"/>
      <c r="Z311" s="100"/>
      <c r="AA311" s="115"/>
      <c r="AB311" s="105"/>
      <c r="AC311" s="100"/>
      <c r="AD311" s="118"/>
      <c r="AE311" s="117"/>
      <c r="AF311" s="116"/>
    </row>
    <row r="312" spans="1:32" x14ac:dyDescent="0.2">
      <c r="A312" s="49" t="str">
        <f>'Line List'!A479</f>
        <v>ML</v>
      </c>
      <c r="B312" s="50">
        <f>'Line List'!B479</f>
        <v>10312</v>
      </c>
      <c r="C312" s="50" t="s">
        <v>189</v>
      </c>
      <c r="D312" s="50" t="s">
        <v>236</v>
      </c>
      <c r="E312" s="51"/>
      <c r="F312" s="52" t="s">
        <v>143</v>
      </c>
      <c r="G312" s="53" t="str">
        <f>'Line List'!D479</f>
        <v>131P1005A</v>
      </c>
      <c r="H312" s="54">
        <f>'Line List'!E479</f>
        <v>10338</v>
      </c>
      <c r="I312" s="69" t="str">
        <f>'Line List'!C479</f>
        <v xml:space="preserve">PS07-32 </v>
      </c>
      <c r="J312" s="79" t="s">
        <v>233</v>
      </c>
      <c r="K312" s="71" t="s">
        <v>142</v>
      </c>
      <c r="L312" s="72"/>
      <c r="M312" s="76"/>
      <c r="N312" s="77"/>
      <c r="O312" s="74">
        <v>46.933</v>
      </c>
      <c r="P312" s="75">
        <v>5.1390000000000002</v>
      </c>
      <c r="Q312" s="172" t="s">
        <v>234</v>
      </c>
      <c r="R312" s="174" t="s">
        <v>237</v>
      </c>
      <c r="S312" s="102"/>
      <c r="T312" s="103"/>
      <c r="U312" s="100"/>
      <c r="V312" s="100"/>
      <c r="W312" s="104"/>
      <c r="X312" s="105"/>
      <c r="Y312" s="100"/>
      <c r="Z312" s="100"/>
      <c r="AA312" s="115"/>
      <c r="AB312" s="105"/>
      <c r="AC312" s="100"/>
      <c r="AD312" s="116"/>
      <c r="AE312" s="117"/>
      <c r="AF312" s="118"/>
    </row>
    <row r="313" spans="1:32" x14ac:dyDescent="0.2">
      <c r="A313" s="49" t="str">
        <f>'Line List'!A480</f>
        <v>ML</v>
      </c>
      <c r="B313" s="50">
        <f>'Line List'!B480</f>
        <v>10312</v>
      </c>
      <c r="C313" s="50">
        <f>'Line List'!F480</f>
        <v>400</v>
      </c>
      <c r="D313" s="50" t="s">
        <v>236</v>
      </c>
      <c r="E313" s="51"/>
      <c r="F313" s="52" t="s">
        <v>143</v>
      </c>
      <c r="G313" s="53" t="str">
        <f>'Line List'!D480</f>
        <v>131P1005A</v>
      </c>
      <c r="H313" s="54">
        <f>'Line List'!E480</f>
        <v>10338</v>
      </c>
      <c r="I313" s="69" t="str">
        <f>'Line List'!C480</f>
        <v xml:space="preserve">PS07-32 </v>
      </c>
      <c r="J313" s="79" t="s">
        <v>233</v>
      </c>
      <c r="K313" s="71" t="s">
        <v>142</v>
      </c>
      <c r="L313" s="72"/>
      <c r="M313" s="76"/>
      <c r="N313" s="77"/>
      <c r="O313" s="74">
        <v>46.933</v>
      </c>
      <c r="P313" s="75">
        <v>5.1390000000000002</v>
      </c>
      <c r="Q313" s="172" t="s">
        <v>234</v>
      </c>
      <c r="R313" s="174" t="s">
        <v>237</v>
      </c>
      <c r="S313" s="102"/>
      <c r="T313" s="103"/>
      <c r="U313" s="100"/>
      <c r="V313" s="100"/>
      <c r="W313" s="104"/>
      <c r="X313" s="105"/>
      <c r="Y313" s="100"/>
      <c r="Z313" s="100"/>
      <c r="AA313" s="115"/>
      <c r="AB313" s="105"/>
      <c r="AC313" s="100"/>
      <c r="AD313" s="116"/>
      <c r="AE313" s="117"/>
      <c r="AF313" s="116"/>
    </row>
    <row r="314" spans="1:32" x14ac:dyDescent="0.2">
      <c r="A314" s="49" t="str">
        <f>'Line List'!A482</f>
        <v>ML</v>
      </c>
      <c r="B314" s="50">
        <f>'Line List'!B482</f>
        <v>10314</v>
      </c>
      <c r="C314" s="50" t="s">
        <v>150</v>
      </c>
      <c r="D314" s="50" t="s">
        <v>236</v>
      </c>
      <c r="E314" s="51"/>
      <c r="F314" s="52"/>
      <c r="G314" s="53" t="str">
        <f>'Line List'!D482</f>
        <v>131P1005A</v>
      </c>
      <c r="H314" s="54" t="str">
        <f>'Line List'!E482</f>
        <v>131SV1028</v>
      </c>
      <c r="I314" s="69" t="str">
        <f>'Line List'!C482</f>
        <v xml:space="preserve">PS07-32 </v>
      </c>
      <c r="J314" s="79" t="s">
        <v>233</v>
      </c>
      <c r="K314" s="71" t="s">
        <v>142</v>
      </c>
      <c r="L314" s="72"/>
      <c r="M314" s="71"/>
      <c r="N314" s="73"/>
      <c r="O314" s="74">
        <v>46.933</v>
      </c>
      <c r="P314" s="75">
        <v>5.1390000000000002</v>
      </c>
      <c r="Q314" s="172" t="s">
        <v>234</v>
      </c>
      <c r="R314" s="174" t="s">
        <v>237</v>
      </c>
      <c r="S314" s="102"/>
      <c r="T314" s="103"/>
      <c r="U314" s="100"/>
      <c r="V314" s="100"/>
      <c r="W314" s="104"/>
      <c r="X314" s="105"/>
      <c r="Y314" s="100"/>
      <c r="Z314" s="100"/>
      <c r="AA314" s="115"/>
      <c r="AB314" s="105"/>
      <c r="AC314" s="100"/>
      <c r="AD314" s="116"/>
      <c r="AE314" s="117"/>
      <c r="AF314" s="116"/>
    </row>
    <row r="315" spans="1:32" x14ac:dyDescent="0.2">
      <c r="A315" s="49" t="str">
        <f>'Line List'!A486</f>
        <v>WW</v>
      </c>
      <c r="B315" s="50">
        <f>'Line List'!B486</f>
        <v>10316</v>
      </c>
      <c r="C315" s="50">
        <f>'Line List'!F486</f>
        <v>25</v>
      </c>
      <c r="D315" s="50" t="str">
        <f>'Line List'!G486</f>
        <v>C1A</v>
      </c>
      <c r="E315" s="51"/>
      <c r="F315" s="52"/>
      <c r="G315" s="53" t="str">
        <f>'Line List'!D486</f>
        <v>131P1005A</v>
      </c>
      <c r="H315" s="54" t="str">
        <f>'Line List'!E486</f>
        <v xml:space="preserve">EOP </v>
      </c>
      <c r="I315" s="69" t="str">
        <f>'Line List'!C486</f>
        <v xml:space="preserve">PS07-32 </v>
      </c>
      <c r="J315" s="79" t="s">
        <v>227</v>
      </c>
      <c r="K315" s="71" t="s">
        <v>142</v>
      </c>
      <c r="L315" s="72"/>
      <c r="M315" s="71"/>
      <c r="N315" s="73"/>
      <c r="O315" s="74">
        <v>40</v>
      </c>
      <c r="P315" s="75">
        <v>0.01</v>
      </c>
      <c r="Q315" s="172" t="s">
        <v>234</v>
      </c>
      <c r="R315" s="122">
        <v>0.05</v>
      </c>
      <c r="S315" s="102"/>
      <c r="T315" s="103"/>
      <c r="U315" s="100"/>
      <c r="V315" s="100"/>
      <c r="W315" s="104"/>
      <c r="X315" s="105"/>
      <c r="Y315" s="100"/>
      <c r="Z315" s="100"/>
      <c r="AA315" s="115"/>
      <c r="AB315" s="105"/>
      <c r="AC315" s="100"/>
      <c r="AD315" s="116"/>
      <c r="AE315" s="117"/>
      <c r="AF315" s="116"/>
    </row>
    <row r="316" spans="1:32" x14ac:dyDescent="0.2">
      <c r="A316" s="49" t="str">
        <f>'Line List'!A488</f>
        <v>ML</v>
      </c>
      <c r="B316" s="50">
        <f>'Line List'!B488</f>
        <v>10317</v>
      </c>
      <c r="C316" s="50">
        <f>'Line List'!F488</f>
        <v>600</v>
      </c>
      <c r="D316" s="50" t="s">
        <v>236</v>
      </c>
      <c r="E316" s="51"/>
      <c r="F316" s="52" t="s">
        <v>143</v>
      </c>
      <c r="G316" s="53">
        <f>'Line List'!D488</f>
        <v>10310</v>
      </c>
      <c r="H316" s="54" t="str">
        <f>'Line List'!E488</f>
        <v>131P1005B</v>
      </c>
      <c r="I316" s="69" t="str">
        <f>'Line List'!C488</f>
        <v xml:space="preserve">PS07-32 </v>
      </c>
      <c r="J316" s="79" t="s">
        <v>233</v>
      </c>
      <c r="K316" s="71" t="s">
        <v>142</v>
      </c>
      <c r="L316" s="72"/>
      <c r="M316" s="71"/>
      <c r="N316" s="73"/>
      <c r="O316" s="74">
        <v>45.805</v>
      </c>
      <c r="P316" s="75">
        <v>0.02</v>
      </c>
      <c r="Q316" s="172" t="s">
        <v>234</v>
      </c>
      <c r="R316" s="174" t="s">
        <v>237</v>
      </c>
      <c r="S316" s="102"/>
      <c r="T316" s="103"/>
      <c r="U316" s="100"/>
      <c r="V316" s="100"/>
      <c r="W316" s="104"/>
      <c r="X316" s="105"/>
      <c r="Y316" s="100"/>
      <c r="Z316" s="100"/>
      <c r="AA316" s="115"/>
      <c r="AB316" s="105"/>
      <c r="AC316" s="100"/>
      <c r="AD316" s="116"/>
      <c r="AE316" s="117"/>
      <c r="AF316" s="116"/>
    </row>
    <row r="317" spans="1:32" x14ac:dyDescent="0.2">
      <c r="A317" s="49" t="str">
        <f>'Line List'!A489</f>
        <v>ML</v>
      </c>
      <c r="B317" s="50">
        <f>'Line List'!B489</f>
        <v>10318</v>
      </c>
      <c r="C317" s="50" t="s">
        <v>189</v>
      </c>
      <c r="D317" s="50" t="s">
        <v>236</v>
      </c>
      <c r="E317" s="51"/>
      <c r="F317" s="52" t="s">
        <v>143</v>
      </c>
      <c r="G317" s="53" t="str">
        <f>'Line List'!D489</f>
        <v>131P1005B</v>
      </c>
      <c r="H317" s="54">
        <f>'Line List'!E489</f>
        <v>10338</v>
      </c>
      <c r="I317" s="69" t="str">
        <f>'Line List'!C489</f>
        <v xml:space="preserve">PS07-32 </v>
      </c>
      <c r="J317" s="79" t="s">
        <v>233</v>
      </c>
      <c r="K317" s="71" t="s">
        <v>142</v>
      </c>
      <c r="L317" s="72"/>
      <c r="M317" s="76"/>
      <c r="N317" s="77"/>
      <c r="O317" s="74">
        <v>46.933</v>
      </c>
      <c r="P317" s="75">
        <v>5.1390000000000002</v>
      </c>
      <c r="Q317" s="172" t="s">
        <v>234</v>
      </c>
      <c r="R317" s="174" t="s">
        <v>237</v>
      </c>
      <c r="S317" s="102"/>
      <c r="T317" s="103"/>
      <c r="U317" s="100"/>
      <c r="V317" s="100"/>
      <c r="W317" s="104"/>
      <c r="X317" s="105"/>
      <c r="Y317" s="100"/>
      <c r="Z317" s="100"/>
      <c r="AA317" s="115"/>
      <c r="AB317" s="105"/>
      <c r="AC317" s="100"/>
      <c r="AD317" s="116"/>
      <c r="AE317" s="117"/>
      <c r="AF317" s="116"/>
    </row>
    <row r="318" spans="1:32" x14ac:dyDescent="0.2">
      <c r="A318" s="49" t="str">
        <f>'Line List'!A490</f>
        <v>ML</v>
      </c>
      <c r="B318" s="50">
        <f>'Line List'!B490</f>
        <v>10318</v>
      </c>
      <c r="C318" s="50">
        <f>'Line List'!F490</f>
        <v>400</v>
      </c>
      <c r="D318" s="50" t="s">
        <v>236</v>
      </c>
      <c r="E318" s="51"/>
      <c r="F318" s="52" t="s">
        <v>143</v>
      </c>
      <c r="G318" s="53" t="str">
        <f>'Line List'!D490</f>
        <v>131P1005B</v>
      </c>
      <c r="H318" s="54">
        <f>'Line List'!E490</f>
        <v>10338</v>
      </c>
      <c r="I318" s="69" t="str">
        <f>'Line List'!C490</f>
        <v xml:space="preserve">PS07-32 </v>
      </c>
      <c r="J318" s="79" t="s">
        <v>233</v>
      </c>
      <c r="K318" s="71" t="s">
        <v>142</v>
      </c>
      <c r="L318" s="72"/>
      <c r="M318" s="76"/>
      <c r="N318" s="77"/>
      <c r="O318" s="74">
        <v>46.933</v>
      </c>
      <c r="P318" s="75">
        <v>5.1390000000000002</v>
      </c>
      <c r="Q318" s="172" t="s">
        <v>234</v>
      </c>
      <c r="R318" s="174" t="s">
        <v>237</v>
      </c>
      <c r="S318" s="107"/>
      <c r="T318" s="106"/>
      <c r="U318" s="108"/>
      <c r="V318" s="109"/>
      <c r="W318" s="104"/>
      <c r="X318" s="105"/>
      <c r="Y318" s="108"/>
      <c r="Z318" s="100"/>
      <c r="AA318" s="115"/>
      <c r="AB318" s="105"/>
      <c r="AC318" s="100"/>
      <c r="AD318" s="118"/>
      <c r="AE318" s="117"/>
      <c r="AF318" s="116"/>
    </row>
    <row r="319" spans="1:32" x14ac:dyDescent="0.2">
      <c r="A319" s="49" t="str">
        <f>'Line List'!A492</f>
        <v>ML</v>
      </c>
      <c r="B319" s="50">
        <f>'Line List'!B492</f>
        <v>10320</v>
      </c>
      <c r="C319" s="50" t="s">
        <v>150</v>
      </c>
      <c r="D319" s="50" t="s">
        <v>236</v>
      </c>
      <c r="E319" s="51"/>
      <c r="F319" s="52"/>
      <c r="G319" s="53" t="str">
        <f>'Line List'!D492</f>
        <v>131P1005B</v>
      </c>
      <c r="H319" s="54" t="str">
        <f>'Line List'!E492</f>
        <v>131SV1030</v>
      </c>
      <c r="I319" s="69" t="str">
        <f>'Line List'!C492</f>
        <v xml:space="preserve">PS07-32 </v>
      </c>
      <c r="J319" s="79" t="s">
        <v>233</v>
      </c>
      <c r="K319" s="71" t="s">
        <v>142</v>
      </c>
      <c r="L319" s="72"/>
      <c r="M319" s="71"/>
      <c r="N319" s="73"/>
      <c r="O319" s="74">
        <v>46.933</v>
      </c>
      <c r="P319" s="75">
        <v>5.1390000000000002</v>
      </c>
      <c r="Q319" s="172" t="s">
        <v>234</v>
      </c>
      <c r="R319" s="174" t="s">
        <v>237</v>
      </c>
      <c r="S319" s="102"/>
      <c r="T319" s="106"/>
      <c r="U319" s="108"/>
      <c r="V319" s="109"/>
      <c r="W319" s="104"/>
      <c r="X319" s="105"/>
      <c r="Y319" s="108"/>
      <c r="Z319" s="100"/>
      <c r="AA319" s="115"/>
      <c r="AB319" s="105"/>
      <c r="AC319" s="100"/>
      <c r="AD319" s="118"/>
      <c r="AE319" s="117"/>
      <c r="AF319" s="116"/>
    </row>
    <row r="320" spans="1:32" x14ac:dyDescent="0.2">
      <c r="A320" s="49" t="str">
        <f>'Line List'!A496</f>
        <v>WW</v>
      </c>
      <c r="B320" s="50">
        <f>'Line List'!B496</f>
        <v>10322</v>
      </c>
      <c r="C320" s="50">
        <f>'Line List'!F496</f>
        <v>25</v>
      </c>
      <c r="D320" s="50" t="str">
        <f>'Line List'!G496</f>
        <v>C1A</v>
      </c>
      <c r="E320" s="51"/>
      <c r="F320" s="52"/>
      <c r="G320" s="53" t="str">
        <f>'Line List'!D496</f>
        <v>131P1005B</v>
      </c>
      <c r="H320" s="54" t="str">
        <f>'Line List'!E496</f>
        <v xml:space="preserve">EOP </v>
      </c>
      <c r="I320" s="69" t="str">
        <f>'Line List'!C496</f>
        <v xml:space="preserve">PS07-32 </v>
      </c>
      <c r="J320" s="79" t="s">
        <v>227</v>
      </c>
      <c r="K320" s="71" t="s">
        <v>142</v>
      </c>
      <c r="L320" s="72"/>
      <c r="M320" s="71"/>
      <c r="N320" s="73"/>
      <c r="O320" s="74">
        <v>40</v>
      </c>
      <c r="P320" s="75">
        <v>0.01</v>
      </c>
      <c r="Q320" s="172" t="s">
        <v>234</v>
      </c>
      <c r="R320" s="122">
        <v>0.05</v>
      </c>
      <c r="S320" s="102"/>
      <c r="T320" s="103"/>
      <c r="U320" s="100"/>
      <c r="V320" s="100"/>
      <c r="W320" s="104"/>
      <c r="X320" s="105"/>
      <c r="Y320" s="100"/>
      <c r="Z320" s="100"/>
      <c r="AA320" s="115"/>
      <c r="AB320" s="105"/>
      <c r="AC320" s="100"/>
      <c r="AD320" s="116"/>
      <c r="AE320" s="117"/>
      <c r="AF320" s="116"/>
    </row>
    <row r="321" spans="1:32" x14ac:dyDescent="0.2">
      <c r="A321" s="49" t="str">
        <f>'Line List'!A497</f>
        <v>ML</v>
      </c>
      <c r="B321" s="50">
        <f>'Line List'!B497</f>
        <v>10335</v>
      </c>
      <c r="C321" s="50" t="s">
        <v>185</v>
      </c>
      <c r="D321" s="50" t="s">
        <v>151</v>
      </c>
      <c r="E321" s="51"/>
      <c r="F321" s="52" t="s">
        <v>147</v>
      </c>
      <c r="G321" s="53">
        <f>'Line List'!D497</f>
        <v>10312</v>
      </c>
      <c r="H321" s="54">
        <f>'Line List'!E497</f>
        <v>10404</v>
      </c>
      <c r="I321" s="69" t="str">
        <f>'Line List'!C497</f>
        <v xml:space="preserve">PS07-32 </v>
      </c>
      <c r="J321" s="79" t="s">
        <v>233</v>
      </c>
      <c r="K321" s="71" t="s">
        <v>142</v>
      </c>
      <c r="L321" s="72"/>
      <c r="M321" s="76"/>
      <c r="N321" s="77"/>
      <c r="O321" s="74">
        <v>45.805</v>
      </c>
      <c r="P321" s="75">
        <v>0.02</v>
      </c>
      <c r="Q321" s="172" t="s">
        <v>234</v>
      </c>
      <c r="R321" s="174" t="s">
        <v>235</v>
      </c>
      <c r="S321" s="102"/>
      <c r="T321" s="103"/>
      <c r="U321" s="100"/>
      <c r="V321" s="100"/>
      <c r="W321" s="104"/>
      <c r="X321" s="105"/>
      <c r="Y321" s="100"/>
      <c r="Z321" s="100"/>
      <c r="AA321" s="115"/>
      <c r="AB321" s="105"/>
      <c r="AC321" s="100"/>
      <c r="AD321" s="116"/>
      <c r="AE321" s="117"/>
      <c r="AF321" s="116"/>
    </row>
    <row r="322" spans="1:32" x14ac:dyDescent="0.2">
      <c r="A322" s="49" t="str">
        <f>'Line List'!A498</f>
        <v>ML</v>
      </c>
      <c r="B322" s="50">
        <f>'Line List'!B498</f>
        <v>10335</v>
      </c>
      <c r="C322" s="50" t="s">
        <v>185</v>
      </c>
      <c r="D322" s="50" t="s">
        <v>151</v>
      </c>
      <c r="E322" s="51"/>
      <c r="F322" s="52" t="s">
        <v>147</v>
      </c>
      <c r="G322" s="53">
        <f>'Line List'!D498</f>
        <v>10312</v>
      </c>
      <c r="H322" s="54">
        <f>'Line List'!E498</f>
        <v>10404</v>
      </c>
      <c r="I322" s="69" t="str">
        <f>'Line List'!C498</f>
        <v xml:space="preserve">PS07-33 </v>
      </c>
      <c r="J322" s="79" t="s">
        <v>233</v>
      </c>
      <c r="K322" s="71" t="s">
        <v>142</v>
      </c>
      <c r="L322" s="72"/>
      <c r="M322" s="71"/>
      <c r="N322" s="73"/>
      <c r="O322" s="74">
        <v>45.805</v>
      </c>
      <c r="P322" s="75">
        <v>0.02</v>
      </c>
      <c r="Q322" s="172" t="s">
        <v>234</v>
      </c>
      <c r="R322" s="174" t="s">
        <v>235</v>
      </c>
      <c r="S322" s="107"/>
      <c r="T322" s="106"/>
      <c r="U322" s="108"/>
      <c r="V322" s="109"/>
      <c r="W322" s="104"/>
      <c r="X322" s="105"/>
      <c r="Y322" s="108"/>
      <c r="Z322" s="100"/>
      <c r="AA322" s="115"/>
      <c r="AB322" s="105"/>
      <c r="AC322" s="100"/>
      <c r="AD322" s="118"/>
      <c r="AE322" s="117"/>
      <c r="AF322" s="116"/>
    </row>
    <row r="323" spans="1:32" x14ac:dyDescent="0.2">
      <c r="A323" s="49" t="str">
        <f>'Line List'!A499</f>
        <v>ML</v>
      </c>
      <c r="B323" s="50">
        <f>'Line List'!B499</f>
        <v>10336</v>
      </c>
      <c r="C323" s="50" t="s">
        <v>190</v>
      </c>
      <c r="D323" s="50" t="s">
        <v>236</v>
      </c>
      <c r="E323" s="51"/>
      <c r="F323" s="52" t="s">
        <v>143</v>
      </c>
      <c r="G323" s="53">
        <f>'Line List'!D499</f>
        <v>10338</v>
      </c>
      <c r="H323" s="54" t="str">
        <f>'Line List'!E499</f>
        <v>131SV1024</v>
      </c>
      <c r="I323" s="69" t="str">
        <f>'Line List'!C499</f>
        <v xml:space="preserve">PS07-29 </v>
      </c>
      <c r="J323" s="79" t="s">
        <v>233</v>
      </c>
      <c r="K323" s="71" t="s">
        <v>142</v>
      </c>
      <c r="L323" s="72"/>
      <c r="M323" s="76"/>
      <c r="N323" s="77"/>
      <c r="O323" s="74">
        <v>46.933</v>
      </c>
      <c r="P323" s="75">
        <v>5.1390000000000002</v>
      </c>
      <c r="Q323" s="172" t="s">
        <v>234</v>
      </c>
      <c r="R323" s="101">
        <v>9.9</v>
      </c>
      <c r="S323" s="102"/>
      <c r="T323" s="103"/>
      <c r="U323" s="100"/>
      <c r="V323" s="100"/>
      <c r="W323" s="104"/>
      <c r="X323" s="105"/>
      <c r="Y323" s="100"/>
      <c r="Z323" s="100"/>
      <c r="AA323" s="115"/>
      <c r="AB323" s="105"/>
      <c r="AC323" s="100"/>
      <c r="AD323" s="116"/>
      <c r="AE323" s="117"/>
      <c r="AF323" s="116"/>
    </row>
    <row r="324" spans="1:32" x14ac:dyDescent="0.2">
      <c r="A324" s="49" t="str">
        <f>'Line List'!A500</f>
        <v>ML</v>
      </c>
      <c r="B324" s="50">
        <f>'Line List'!B500</f>
        <v>10337</v>
      </c>
      <c r="C324" s="50" t="s">
        <v>188</v>
      </c>
      <c r="D324" s="50" t="s">
        <v>151</v>
      </c>
      <c r="E324" s="51"/>
      <c r="F324" s="52" t="s">
        <v>147</v>
      </c>
      <c r="G324" s="53" t="str">
        <f>'Line List'!D500</f>
        <v>131SV1024</v>
      </c>
      <c r="H324" s="54">
        <f>'Line List'!E500</f>
        <v>10335</v>
      </c>
      <c r="I324" s="69" t="str">
        <f>'Line List'!C500</f>
        <v xml:space="preserve">PS07-29 </v>
      </c>
      <c r="J324" s="79" t="s">
        <v>233</v>
      </c>
      <c r="K324" s="71" t="s">
        <v>142</v>
      </c>
      <c r="L324" s="72"/>
      <c r="M324" s="71"/>
      <c r="N324" s="73"/>
      <c r="O324" s="74">
        <v>45.805</v>
      </c>
      <c r="P324" s="75">
        <v>0.02</v>
      </c>
      <c r="Q324" s="172" t="s">
        <v>234</v>
      </c>
      <c r="R324" s="174" t="s">
        <v>235</v>
      </c>
      <c r="S324" s="107"/>
      <c r="T324" s="106"/>
      <c r="U324" s="108"/>
      <c r="V324" s="109"/>
      <c r="W324" s="104"/>
      <c r="X324" s="105"/>
      <c r="Y324" s="108"/>
      <c r="Z324" s="100"/>
      <c r="AA324" s="115"/>
      <c r="AB324" s="105"/>
      <c r="AC324" s="100"/>
      <c r="AD324" s="118"/>
      <c r="AE324" s="117"/>
      <c r="AF324" s="116"/>
    </row>
    <row r="325" spans="1:32" x14ac:dyDescent="0.2">
      <c r="A325" s="49" t="str">
        <f>'Line List'!A501</f>
        <v>ML</v>
      </c>
      <c r="B325" s="50">
        <f>'Line List'!B501</f>
        <v>10337</v>
      </c>
      <c r="C325" s="50" t="s">
        <v>188</v>
      </c>
      <c r="D325" s="50" t="s">
        <v>151</v>
      </c>
      <c r="E325" s="51"/>
      <c r="F325" s="52" t="s">
        <v>147</v>
      </c>
      <c r="G325" s="53" t="str">
        <f>'Line List'!D501</f>
        <v>131SV1024</v>
      </c>
      <c r="H325" s="54">
        <f>'Line List'!E501</f>
        <v>10335</v>
      </c>
      <c r="I325" s="69" t="str">
        <f>'Line List'!C501</f>
        <v xml:space="preserve">PS07-33 </v>
      </c>
      <c r="J325" s="79" t="s">
        <v>233</v>
      </c>
      <c r="K325" s="71" t="s">
        <v>142</v>
      </c>
      <c r="L325" s="72"/>
      <c r="M325" s="71"/>
      <c r="N325" s="73"/>
      <c r="O325" s="74">
        <v>45.805</v>
      </c>
      <c r="P325" s="75">
        <v>0.02</v>
      </c>
      <c r="Q325" s="172" t="s">
        <v>234</v>
      </c>
      <c r="R325" s="174" t="s">
        <v>235</v>
      </c>
      <c r="S325" s="102"/>
      <c r="T325" s="103"/>
      <c r="U325" s="100"/>
      <c r="V325" s="100"/>
      <c r="W325" s="104"/>
      <c r="X325" s="105"/>
      <c r="Y325" s="100"/>
      <c r="Z325" s="100"/>
      <c r="AA325" s="115"/>
      <c r="AB325" s="105"/>
      <c r="AC325" s="100"/>
      <c r="AD325" s="116"/>
      <c r="AE325" s="117"/>
      <c r="AF325" s="116"/>
    </row>
    <row r="326" spans="1:32" x14ac:dyDescent="0.2">
      <c r="A326" s="49" t="str">
        <f>'Line List'!A503</f>
        <v>ML</v>
      </c>
      <c r="B326" s="50">
        <f>'Line List'!B503</f>
        <v>10338</v>
      </c>
      <c r="C326" s="50">
        <f>'Line List'!F503</f>
        <v>400</v>
      </c>
      <c r="D326" s="50" t="s">
        <v>236</v>
      </c>
      <c r="E326" s="51"/>
      <c r="F326" s="52" t="s">
        <v>143</v>
      </c>
      <c r="G326" s="53">
        <f>'Line List'!D503</f>
        <v>10312</v>
      </c>
      <c r="H326" s="54" t="str">
        <f>'Line List'!E503</f>
        <v>131E1011</v>
      </c>
      <c r="I326" s="69" t="str">
        <f>'Line List'!C503</f>
        <v xml:space="preserve">PS07-29 </v>
      </c>
      <c r="J326" s="79" t="s">
        <v>233</v>
      </c>
      <c r="K326" s="71" t="s">
        <v>142</v>
      </c>
      <c r="L326" s="72"/>
      <c r="M326" s="76"/>
      <c r="N326" s="77"/>
      <c r="O326" s="74">
        <v>46.933</v>
      </c>
      <c r="P326" s="75">
        <v>5.1390000000000002</v>
      </c>
      <c r="Q326" s="172" t="s">
        <v>234</v>
      </c>
      <c r="R326" s="101">
        <v>9.9</v>
      </c>
      <c r="S326" s="107"/>
      <c r="T326" s="106"/>
      <c r="U326" s="108"/>
      <c r="V326" s="109"/>
      <c r="W326" s="104"/>
      <c r="X326" s="105"/>
      <c r="Y326" s="108"/>
      <c r="Z326" s="100"/>
      <c r="AA326" s="115"/>
      <c r="AB326" s="105"/>
      <c r="AC326" s="100"/>
      <c r="AD326" s="118"/>
      <c r="AE326" s="117"/>
      <c r="AF326" s="116"/>
    </row>
    <row r="327" spans="1:32" x14ac:dyDescent="0.2">
      <c r="A327" s="49" t="str">
        <f>'Line List'!A505</f>
        <v>ML</v>
      </c>
      <c r="B327" s="50">
        <f>'Line List'!B505</f>
        <v>10338</v>
      </c>
      <c r="C327" s="50">
        <f>'Line List'!F505</f>
        <v>400</v>
      </c>
      <c r="D327" s="50" t="s">
        <v>236</v>
      </c>
      <c r="E327" s="51"/>
      <c r="F327" s="52" t="s">
        <v>143</v>
      </c>
      <c r="G327" s="53">
        <f>'Line List'!D505</f>
        <v>10312</v>
      </c>
      <c r="H327" s="54" t="str">
        <f>'Line List'!E505</f>
        <v>131E1011</v>
      </c>
      <c r="I327" s="69" t="str">
        <f>'Line List'!C505</f>
        <v xml:space="preserve">PS07-32 </v>
      </c>
      <c r="J327" s="79" t="s">
        <v>233</v>
      </c>
      <c r="K327" s="71" t="s">
        <v>142</v>
      </c>
      <c r="L327" s="72"/>
      <c r="M327" s="76"/>
      <c r="N327" s="77"/>
      <c r="O327" s="74">
        <v>46.933</v>
      </c>
      <c r="P327" s="75">
        <v>5.1390000000000002</v>
      </c>
      <c r="Q327" s="172" t="s">
        <v>234</v>
      </c>
      <c r="R327" s="101">
        <v>9.9</v>
      </c>
      <c r="S327" s="107"/>
      <c r="T327" s="106"/>
      <c r="U327" s="108"/>
      <c r="V327" s="109"/>
      <c r="W327" s="104"/>
      <c r="X327" s="105"/>
      <c r="Y327" s="108"/>
      <c r="Z327" s="100"/>
      <c r="AA327" s="115"/>
      <c r="AB327" s="105"/>
      <c r="AC327" s="100"/>
      <c r="AD327" s="118"/>
      <c r="AE327" s="117"/>
      <c r="AF327" s="118"/>
    </row>
    <row r="328" spans="1:32" x14ac:dyDescent="0.2">
      <c r="A328" s="49" t="str">
        <f>'Line List'!A507</f>
        <v>ML</v>
      </c>
      <c r="B328" s="50">
        <f>'Line List'!B507</f>
        <v>10340</v>
      </c>
      <c r="C328" s="50">
        <f>'Line List'!F507</f>
        <v>25</v>
      </c>
      <c r="D328" s="50" t="str">
        <f>'Line List'!G507</f>
        <v>S9E</v>
      </c>
      <c r="E328" s="51"/>
      <c r="F328" s="52"/>
      <c r="G328" s="53">
        <f>'Line List'!D507</f>
        <v>10350</v>
      </c>
      <c r="H328" s="54">
        <f>'Line List'!E507</f>
        <v>10341</v>
      </c>
      <c r="I328" s="69" t="str">
        <f>'Line List'!C507</f>
        <v xml:space="preserve">PS07-09 </v>
      </c>
      <c r="J328" s="79" t="s">
        <v>233</v>
      </c>
      <c r="K328" s="71" t="s">
        <v>142</v>
      </c>
      <c r="L328" s="72"/>
      <c r="M328" s="76"/>
      <c r="N328" s="77"/>
      <c r="O328" s="74">
        <v>43.5</v>
      </c>
      <c r="P328" s="75">
        <v>5.0389999999999997</v>
      </c>
      <c r="Q328" s="172" t="s">
        <v>226</v>
      </c>
      <c r="R328" s="101">
        <v>9.9</v>
      </c>
      <c r="S328" s="107"/>
      <c r="T328" s="106"/>
      <c r="U328" s="108"/>
      <c r="V328" s="109"/>
      <c r="W328" s="104"/>
      <c r="X328" s="105"/>
      <c r="Y328" s="108"/>
      <c r="Z328" s="100"/>
      <c r="AA328" s="115"/>
      <c r="AB328" s="105"/>
      <c r="AC328" s="100"/>
      <c r="AD328" s="118"/>
      <c r="AE328" s="117"/>
      <c r="AF328" s="118"/>
    </row>
    <row r="329" spans="1:32" x14ac:dyDescent="0.2">
      <c r="A329" s="49" t="str">
        <f>'Line List'!A508</f>
        <v>ML</v>
      </c>
      <c r="B329" s="50">
        <f>'Line List'!B508</f>
        <v>10340</v>
      </c>
      <c r="C329" s="50" t="s">
        <v>190</v>
      </c>
      <c r="D329" s="50" t="str">
        <f>'Line List'!G508</f>
        <v>S9E</v>
      </c>
      <c r="E329" s="51"/>
      <c r="F329" s="52" t="s">
        <v>143</v>
      </c>
      <c r="G329" s="53">
        <f>'Line List'!D508</f>
        <v>10350</v>
      </c>
      <c r="H329" s="54">
        <f>'Line List'!E508</f>
        <v>10341</v>
      </c>
      <c r="I329" s="69" t="str">
        <f>'Line List'!C508</f>
        <v xml:space="preserve">PS07-29 </v>
      </c>
      <c r="J329" s="79" t="s">
        <v>233</v>
      </c>
      <c r="K329" s="71" t="s">
        <v>142</v>
      </c>
      <c r="L329" s="72"/>
      <c r="M329" s="71"/>
      <c r="N329" s="73"/>
      <c r="O329" s="74">
        <v>43.5</v>
      </c>
      <c r="P329" s="75">
        <v>5.0389999999999997</v>
      </c>
      <c r="Q329" s="172" t="s">
        <v>226</v>
      </c>
      <c r="R329" s="101">
        <v>9.9</v>
      </c>
      <c r="S329" s="102"/>
      <c r="T329" s="103"/>
      <c r="U329" s="100"/>
      <c r="V329" s="100"/>
      <c r="W329" s="104"/>
      <c r="X329" s="105"/>
      <c r="Y329" s="100"/>
      <c r="Z329" s="100"/>
      <c r="AA329" s="115"/>
      <c r="AB329" s="105"/>
      <c r="AC329" s="100"/>
      <c r="AD329" s="116"/>
      <c r="AE329" s="117"/>
      <c r="AF329" s="116"/>
    </row>
    <row r="330" spans="1:32" x14ac:dyDescent="0.2">
      <c r="A330" s="49" t="str">
        <f>'Line List'!A510</f>
        <v>ML</v>
      </c>
      <c r="B330" s="50">
        <f>'Line List'!B510</f>
        <v>10341</v>
      </c>
      <c r="C330" s="50" t="s">
        <v>190</v>
      </c>
      <c r="D330" s="50" t="s">
        <v>121</v>
      </c>
      <c r="E330" s="51"/>
      <c r="F330" s="52" t="s">
        <v>143</v>
      </c>
      <c r="G330" s="53">
        <f>'Line List'!D510</f>
        <v>10340</v>
      </c>
      <c r="H330" s="54">
        <f>'Line List'!E510</f>
        <v>10003</v>
      </c>
      <c r="I330" s="69" t="str">
        <f>'Line List'!C510</f>
        <v xml:space="preserve">PS07-09 </v>
      </c>
      <c r="J330" s="79" t="s">
        <v>233</v>
      </c>
      <c r="K330" s="71" t="s">
        <v>142</v>
      </c>
      <c r="L330" s="72"/>
      <c r="M330" s="71"/>
      <c r="N330" s="73"/>
      <c r="O330" s="74">
        <v>44.168999999999997</v>
      </c>
      <c r="P330" s="75">
        <v>3.387</v>
      </c>
      <c r="Q330" s="172" t="s">
        <v>125</v>
      </c>
      <c r="R330" s="101">
        <v>4.0999999999999996</v>
      </c>
      <c r="S330" s="102"/>
      <c r="T330" s="103"/>
      <c r="U330" s="100"/>
      <c r="V330" s="100"/>
      <c r="W330" s="104"/>
      <c r="X330" s="105"/>
      <c r="Y330" s="100"/>
      <c r="Z330" s="100"/>
      <c r="AA330" s="115"/>
      <c r="AB330" s="105"/>
      <c r="AC330" s="100"/>
      <c r="AD330" s="116"/>
      <c r="AE330" s="117"/>
      <c r="AF330" s="116"/>
    </row>
    <row r="331" spans="1:32" x14ac:dyDescent="0.2">
      <c r="A331" s="49" t="str">
        <f>'Line List'!A511</f>
        <v>ML</v>
      </c>
      <c r="B331" s="50">
        <f>'Line List'!B511</f>
        <v>10342</v>
      </c>
      <c r="C331" s="50" t="s">
        <v>190</v>
      </c>
      <c r="D331" s="50" t="s">
        <v>121</v>
      </c>
      <c r="E331" s="51"/>
      <c r="F331" s="52" t="s">
        <v>143</v>
      </c>
      <c r="G331" s="53">
        <f>'Line List'!D511</f>
        <v>10340</v>
      </c>
      <c r="H331" s="54">
        <f>'Line List'!E511</f>
        <v>10003</v>
      </c>
      <c r="I331" s="69" t="str">
        <f>'Line List'!C511</f>
        <v xml:space="preserve">PS07-09 </v>
      </c>
      <c r="J331" s="79" t="s">
        <v>233</v>
      </c>
      <c r="K331" s="71" t="s">
        <v>142</v>
      </c>
      <c r="L331" s="72"/>
      <c r="M331" s="71"/>
      <c r="N331" s="73"/>
      <c r="O331" s="74">
        <v>44.168999999999997</v>
      </c>
      <c r="P331" s="75">
        <v>3.387</v>
      </c>
      <c r="Q331" s="172" t="s">
        <v>125</v>
      </c>
      <c r="R331" s="101">
        <v>4.0999999999999996</v>
      </c>
      <c r="S331" s="102"/>
      <c r="T331" s="103"/>
      <c r="U331" s="100"/>
      <c r="V331" s="100"/>
      <c r="W331" s="104"/>
      <c r="X331" s="105"/>
      <c r="Y331" s="100"/>
      <c r="Z331" s="100"/>
      <c r="AA331" s="115"/>
      <c r="AB331" s="105"/>
      <c r="AC331" s="100"/>
      <c r="AD331" s="116"/>
      <c r="AE331" s="117"/>
      <c r="AF331" s="116"/>
    </row>
    <row r="332" spans="1:32" x14ac:dyDescent="0.2">
      <c r="A332" s="49" t="str">
        <f>'Line List'!A513</f>
        <v>ML</v>
      </c>
      <c r="B332" s="50">
        <f>'Line List'!B513</f>
        <v>10346</v>
      </c>
      <c r="C332" s="50" t="s">
        <v>190</v>
      </c>
      <c r="D332" s="50" t="str">
        <f>'Line List'!G513</f>
        <v>S9E</v>
      </c>
      <c r="E332" s="51"/>
      <c r="F332" s="52" t="s">
        <v>143</v>
      </c>
      <c r="G332" s="53">
        <f>'Line List'!D513</f>
        <v>10340</v>
      </c>
      <c r="H332" s="54">
        <f>'Line List'!E513</f>
        <v>10347</v>
      </c>
      <c r="I332" s="69" t="str">
        <f>'Line List'!C513</f>
        <v xml:space="preserve">PS07-04 </v>
      </c>
      <c r="J332" s="79" t="s">
        <v>233</v>
      </c>
      <c r="K332" s="71" t="s">
        <v>142</v>
      </c>
      <c r="L332" s="72"/>
      <c r="M332" s="76"/>
      <c r="N332" s="77"/>
      <c r="O332" s="74">
        <v>43.5</v>
      </c>
      <c r="P332" s="75">
        <v>5.0389999999999997</v>
      </c>
      <c r="Q332" s="172" t="s">
        <v>226</v>
      </c>
      <c r="R332" s="101">
        <v>9.9</v>
      </c>
      <c r="S332" s="102"/>
      <c r="T332" s="103"/>
      <c r="U332" s="100"/>
      <c r="V332" s="100"/>
      <c r="W332" s="104"/>
      <c r="X332" s="105"/>
      <c r="Y332" s="100"/>
      <c r="Z332" s="100"/>
      <c r="AA332" s="115"/>
      <c r="AB332" s="105"/>
      <c r="AC332" s="100"/>
      <c r="AD332" s="116"/>
      <c r="AE332" s="117"/>
      <c r="AF332" s="116"/>
    </row>
    <row r="333" spans="1:32" x14ac:dyDescent="0.2">
      <c r="A333" s="49" t="str">
        <f>'Line List'!A514</f>
        <v>ML</v>
      </c>
      <c r="B333" s="50">
        <f>'Line List'!B514</f>
        <v>10346</v>
      </c>
      <c r="C333" s="50" t="s">
        <v>190</v>
      </c>
      <c r="D333" s="50" t="str">
        <f>'Line List'!G514</f>
        <v>S9E</v>
      </c>
      <c r="E333" s="51"/>
      <c r="F333" s="52" t="s">
        <v>143</v>
      </c>
      <c r="G333" s="53">
        <f>'Line List'!D514</f>
        <v>10340</v>
      </c>
      <c r="H333" s="54">
        <f>'Line List'!E514</f>
        <v>10347</v>
      </c>
      <c r="I333" s="69" t="str">
        <f>'Line List'!C514</f>
        <v xml:space="preserve">PS07-29 </v>
      </c>
      <c r="J333" s="79" t="s">
        <v>233</v>
      </c>
      <c r="K333" s="71" t="s">
        <v>142</v>
      </c>
      <c r="L333" s="72"/>
      <c r="M333" s="71"/>
      <c r="N333" s="73"/>
      <c r="O333" s="74">
        <v>43.5</v>
      </c>
      <c r="P333" s="75">
        <v>5.0389999999999997</v>
      </c>
      <c r="Q333" s="172" t="s">
        <v>226</v>
      </c>
      <c r="R333" s="101">
        <v>9.9</v>
      </c>
      <c r="S333" s="107"/>
      <c r="T333" s="106"/>
      <c r="U333" s="108"/>
      <c r="V333" s="109"/>
      <c r="W333" s="104"/>
      <c r="X333" s="105"/>
      <c r="Y333" s="108"/>
      <c r="Z333" s="100"/>
      <c r="AA333" s="115"/>
      <c r="AB333" s="105"/>
      <c r="AC333" s="100"/>
      <c r="AD333" s="118"/>
      <c r="AE333" s="117"/>
      <c r="AF333" s="116"/>
    </row>
    <row r="334" spans="1:32" x14ac:dyDescent="0.2">
      <c r="A334" s="49" t="str">
        <f>'Line List'!A515</f>
        <v>ML</v>
      </c>
      <c r="B334" s="50">
        <f>'Line List'!B515</f>
        <v>10347</v>
      </c>
      <c r="C334" s="50" t="s">
        <v>190</v>
      </c>
      <c r="D334" s="50" t="s">
        <v>121</v>
      </c>
      <c r="E334" s="51"/>
      <c r="F334" s="52" t="s">
        <v>143</v>
      </c>
      <c r="G334" s="53">
        <f>'Line List'!D515</f>
        <v>10346</v>
      </c>
      <c r="H334" s="54">
        <f>'Line List'!E515</f>
        <v>10091</v>
      </c>
      <c r="I334" s="69" t="str">
        <f>'Line List'!C515</f>
        <v xml:space="preserve">PS07-04 </v>
      </c>
      <c r="J334" s="79" t="s">
        <v>233</v>
      </c>
      <c r="K334" s="71" t="s">
        <v>142</v>
      </c>
      <c r="L334" s="72"/>
      <c r="M334" s="71"/>
      <c r="N334" s="73"/>
      <c r="O334" s="74">
        <v>44.168999999999997</v>
      </c>
      <c r="P334" s="75">
        <v>3.387</v>
      </c>
      <c r="Q334" s="172" t="s">
        <v>125</v>
      </c>
      <c r="R334" s="101">
        <v>4.0999999999999996</v>
      </c>
      <c r="S334" s="102"/>
      <c r="T334" s="103"/>
      <c r="U334" s="100"/>
      <c r="V334" s="100"/>
      <c r="W334" s="104"/>
      <c r="X334" s="105"/>
      <c r="Y334" s="100"/>
      <c r="Z334" s="100"/>
      <c r="AA334" s="115"/>
      <c r="AB334" s="105"/>
      <c r="AC334" s="100"/>
      <c r="AD334" s="116"/>
      <c r="AE334" s="117"/>
      <c r="AF334" s="116"/>
    </row>
    <row r="335" spans="1:32" x14ac:dyDescent="0.2">
      <c r="A335" s="49" t="str">
        <f>'Line List'!A516</f>
        <v>ML</v>
      </c>
      <c r="B335" s="50">
        <f>'Line List'!B516</f>
        <v>10348</v>
      </c>
      <c r="C335" s="50" t="s">
        <v>190</v>
      </c>
      <c r="D335" s="50" t="s">
        <v>121</v>
      </c>
      <c r="E335" s="51"/>
      <c r="F335" s="52" t="s">
        <v>143</v>
      </c>
      <c r="G335" s="53">
        <f>'Line List'!D516</f>
        <v>10346</v>
      </c>
      <c r="H335" s="54">
        <f>'Line List'!E516</f>
        <v>10091</v>
      </c>
      <c r="I335" s="69" t="str">
        <f>'Line List'!C516</f>
        <v xml:space="preserve">PS07-04 </v>
      </c>
      <c r="J335" s="79" t="s">
        <v>233</v>
      </c>
      <c r="K335" s="71" t="s">
        <v>142</v>
      </c>
      <c r="L335" s="72"/>
      <c r="M335" s="71"/>
      <c r="N335" s="73"/>
      <c r="O335" s="74">
        <v>44.168999999999997</v>
      </c>
      <c r="P335" s="75">
        <v>3.387</v>
      </c>
      <c r="Q335" s="172" t="s">
        <v>125</v>
      </c>
      <c r="R335" s="101">
        <v>4.0999999999999996</v>
      </c>
      <c r="S335" s="102"/>
      <c r="T335" s="106"/>
      <c r="U335" s="108"/>
      <c r="V335" s="109"/>
      <c r="W335" s="104"/>
      <c r="X335" s="105"/>
      <c r="Y335" s="108"/>
      <c r="Z335" s="100"/>
      <c r="AA335" s="115"/>
      <c r="AB335" s="105"/>
      <c r="AC335" s="100"/>
      <c r="AD335" s="118"/>
      <c r="AE335" s="117"/>
      <c r="AF335" s="116"/>
    </row>
    <row r="336" spans="1:32" x14ac:dyDescent="0.2">
      <c r="A336" s="49" t="str">
        <f>'Line List'!A517</f>
        <v>ML</v>
      </c>
      <c r="B336" s="50">
        <f>'Line List'!B517</f>
        <v>10349</v>
      </c>
      <c r="C336" s="50">
        <f>'Line List'!F517</f>
        <v>150</v>
      </c>
      <c r="D336" s="50" t="s">
        <v>151</v>
      </c>
      <c r="E336" s="51"/>
      <c r="F336" s="52" t="s">
        <v>147</v>
      </c>
      <c r="G336" s="53">
        <f>'Line List'!D517</f>
        <v>10350</v>
      </c>
      <c r="H336" s="54">
        <f>'Line List'!E517</f>
        <v>10404</v>
      </c>
      <c r="I336" s="69" t="str">
        <f>'Line List'!C517</f>
        <v xml:space="preserve">PS07-28 </v>
      </c>
      <c r="J336" s="79" t="s">
        <v>233</v>
      </c>
      <c r="K336" s="71" t="s">
        <v>142</v>
      </c>
      <c r="L336" s="72"/>
      <c r="M336" s="76"/>
      <c r="N336" s="77"/>
      <c r="O336" s="74">
        <v>45.805</v>
      </c>
      <c r="P336" s="75">
        <v>0.02</v>
      </c>
      <c r="Q336" s="172" t="s">
        <v>234</v>
      </c>
      <c r="R336" s="174" t="s">
        <v>238</v>
      </c>
      <c r="S336" s="102"/>
      <c r="T336" s="103"/>
      <c r="U336" s="100"/>
      <c r="V336" s="100"/>
      <c r="W336" s="104"/>
      <c r="X336" s="105"/>
      <c r="Y336" s="100"/>
      <c r="Z336" s="100"/>
      <c r="AA336" s="115"/>
      <c r="AB336" s="105"/>
      <c r="AC336" s="100"/>
      <c r="AD336" s="116"/>
      <c r="AE336" s="117"/>
      <c r="AF336" s="116"/>
    </row>
    <row r="337" spans="1:32" x14ac:dyDescent="0.2">
      <c r="A337" s="49" t="str">
        <f>'Line List'!A518</f>
        <v>ML</v>
      </c>
      <c r="B337" s="50">
        <f>'Line List'!B518</f>
        <v>10349</v>
      </c>
      <c r="C337" s="50">
        <f>'Line List'!F518</f>
        <v>150</v>
      </c>
      <c r="D337" s="50" t="s">
        <v>151</v>
      </c>
      <c r="E337" s="51"/>
      <c r="F337" s="52" t="s">
        <v>147</v>
      </c>
      <c r="G337" s="53">
        <f>'Line List'!D518</f>
        <v>10350</v>
      </c>
      <c r="H337" s="54">
        <f>'Line List'!E518</f>
        <v>10404</v>
      </c>
      <c r="I337" s="69" t="str">
        <f>'Line List'!C518</f>
        <v xml:space="preserve">PS07-33 </v>
      </c>
      <c r="J337" s="79" t="s">
        <v>233</v>
      </c>
      <c r="K337" s="71" t="s">
        <v>142</v>
      </c>
      <c r="L337" s="72"/>
      <c r="M337" s="76"/>
      <c r="N337" s="77"/>
      <c r="O337" s="74">
        <v>45.805</v>
      </c>
      <c r="P337" s="75">
        <v>0.02</v>
      </c>
      <c r="Q337" s="172" t="s">
        <v>234</v>
      </c>
      <c r="R337" s="174" t="s">
        <v>238</v>
      </c>
      <c r="S337" s="107"/>
      <c r="T337" s="106"/>
      <c r="U337" s="108"/>
      <c r="V337" s="109"/>
      <c r="W337" s="104"/>
      <c r="X337" s="105"/>
      <c r="Y337" s="108"/>
      <c r="Z337" s="100"/>
      <c r="AA337" s="115"/>
      <c r="AB337" s="105"/>
      <c r="AC337" s="100"/>
      <c r="AD337" s="118"/>
      <c r="AE337" s="117"/>
      <c r="AF337" s="116"/>
    </row>
    <row r="338" spans="1:32" x14ac:dyDescent="0.2">
      <c r="A338" s="49" t="str">
        <f>'Line List'!A519</f>
        <v>ML</v>
      </c>
      <c r="B338" s="50">
        <f>'Line List'!B519</f>
        <v>10350</v>
      </c>
      <c r="C338" s="50">
        <f>'Line List'!F519</f>
        <v>400</v>
      </c>
      <c r="D338" s="50" t="str">
        <f>'Line List'!G519</f>
        <v>S9E</v>
      </c>
      <c r="E338" s="51"/>
      <c r="F338" s="52" t="s">
        <v>143</v>
      </c>
      <c r="G338" s="53" t="str">
        <f>'Line List'!D519</f>
        <v>131E1011</v>
      </c>
      <c r="H338" s="54" t="str">
        <f>'Line List'!E519</f>
        <v>131E1019A</v>
      </c>
      <c r="I338" s="69" t="str">
        <f>'Line List'!C519</f>
        <v xml:space="preserve">PS07-28 </v>
      </c>
      <c r="J338" s="79" t="s">
        <v>233</v>
      </c>
      <c r="K338" s="71" t="s">
        <v>142</v>
      </c>
      <c r="L338" s="72"/>
      <c r="M338" s="76"/>
      <c r="N338" s="77"/>
      <c r="O338" s="74">
        <v>43.5</v>
      </c>
      <c r="P338" s="75">
        <v>5.0389999999999997</v>
      </c>
      <c r="Q338" s="172" t="s">
        <v>226</v>
      </c>
      <c r="R338" s="101">
        <v>9.9</v>
      </c>
      <c r="S338" s="102"/>
      <c r="T338" s="103"/>
      <c r="U338" s="100"/>
      <c r="V338" s="100"/>
      <c r="W338" s="104"/>
      <c r="X338" s="105"/>
      <c r="Y338" s="100"/>
      <c r="Z338" s="100"/>
      <c r="AA338" s="115"/>
      <c r="AB338" s="105"/>
      <c r="AC338" s="100"/>
      <c r="AD338" s="116"/>
      <c r="AE338" s="117"/>
      <c r="AF338" s="116"/>
    </row>
    <row r="339" spans="1:32" x14ac:dyDescent="0.2">
      <c r="A339" s="49" t="str">
        <f>'Line List'!A522</f>
        <v>ML</v>
      </c>
      <c r="B339" s="50">
        <f>'Line List'!B522</f>
        <v>10350</v>
      </c>
      <c r="C339" s="50">
        <f>'Line List'!F522</f>
        <v>400</v>
      </c>
      <c r="D339" s="50" t="str">
        <f>'Line List'!G522</f>
        <v>S9E</v>
      </c>
      <c r="E339" s="51"/>
      <c r="F339" s="52" t="s">
        <v>143</v>
      </c>
      <c r="G339" s="53" t="str">
        <f>'Line List'!D522</f>
        <v>131E1011</v>
      </c>
      <c r="H339" s="54" t="str">
        <f>'Line List'!E522</f>
        <v>131E1019A</v>
      </c>
      <c r="I339" s="69" t="str">
        <f>'Line List'!C522</f>
        <v xml:space="preserve">PS07-29 </v>
      </c>
      <c r="J339" s="79" t="s">
        <v>233</v>
      </c>
      <c r="K339" s="71" t="s">
        <v>142</v>
      </c>
      <c r="L339" s="72"/>
      <c r="M339" s="76"/>
      <c r="N339" s="77"/>
      <c r="O339" s="74">
        <v>43.5</v>
      </c>
      <c r="P339" s="75">
        <v>5.0389999999999997</v>
      </c>
      <c r="Q339" s="172" t="s">
        <v>226</v>
      </c>
      <c r="R339" s="101">
        <v>9.9</v>
      </c>
      <c r="S339" s="102"/>
      <c r="T339" s="103"/>
      <c r="U339" s="100"/>
      <c r="V339" s="100"/>
      <c r="W339" s="104"/>
      <c r="X339" s="105"/>
      <c r="Y339" s="100"/>
      <c r="Z339" s="100"/>
      <c r="AA339" s="115"/>
      <c r="AB339" s="105"/>
      <c r="AC339" s="100"/>
      <c r="AD339" s="116"/>
      <c r="AE339" s="117"/>
      <c r="AF339" s="116"/>
    </row>
    <row r="340" spans="1:32" x14ac:dyDescent="0.2">
      <c r="A340" s="49" t="str">
        <f>'Line List'!A524</f>
        <v>ML</v>
      </c>
      <c r="B340" s="50">
        <f>'Line List'!B524</f>
        <v>10351</v>
      </c>
      <c r="C340" s="50">
        <f>'Line List'!F524</f>
        <v>400</v>
      </c>
      <c r="D340" s="50" t="str">
        <f>'Line List'!G524</f>
        <v>S9E</v>
      </c>
      <c r="E340" s="51"/>
      <c r="F340" s="52" t="s">
        <v>143</v>
      </c>
      <c r="G340" s="53" t="str">
        <f>'Line List'!D524</f>
        <v>131E1019D</v>
      </c>
      <c r="H340" s="54" t="str">
        <f>'Line List'!E524</f>
        <v>131E1019E</v>
      </c>
      <c r="I340" s="69" t="str">
        <f>'Line List'!C524</f>
        <v xml:space="preserve">PS07-28 </v>
      </c>
      <c r="J340" s="79" t="s">
        <v>233</v>
      </c>
      <c r="K340" s="71" t="s">
        <v>142</v>
      </c>
      <c r="L340" s="72"/>
      <c r="M340" s="71"/>
      <c r="N340" s="73"/>
      <c r="O340" s="74">
        <v>7.1029999999999998</v>
      </c>
      <c r="P340" s="75">
        <v>4.859</v>
      </c>
      <c r="Q340" s="172" t="s">
        <v>239</v>
      </c>
      <c r="R340" s="101">
        <v>9.9</v>
      </c>
      <c r="S340" s="102"/>
      <c r="T340" s="103"/>
      <c r="U340" s="100"/>
      <c r="V340" s="100"/>
      <c r="W340" s="104"/>
      <c r="X340" s="105"/>
      <c r="Y340" s="100"/>
      <c r="Z340" s="100"/>
      <c r="AA340" s="115"/>
      <c r="AB340" s="105"/>
      <c r="AC340" s="100"/>
      <c r="AD340" s="116"/>
      <c r="AE340" s="117"/>
      <c r="AF340" s="116"/>
    </row>
    <row r="341" spans="1:32" x14ac:dyDescent="0.2">
      <c r="A341" s="49" t="str">
        <f>'Line List'!A525</f>
        <v>ML</v>
      </c>
      <c r="B341" s="50">
        <f>'Line List'!B525</f>
        <v>10352</v>
      </c>
      <c r="C341" s="50">
        <f>'Line List'!F525</f>
        <v>400</v>
      </c>
      <c r="D341" s="50" t="str">
        <f>'Line List'!G525</f>
        <v>S9E</v>
      </c>
      <c r="E341" s="51"/>
      <c r="F341" s="52" t="s">
        <v>143</v>
      </c>
      <c r="G341" s="53" t="str">
        <f>'Line List'!D525</f>
        <v>131E1019F</v>
      </c>
      <c r="H341" s="54" t="str">
        <f>'Line List'!E525</f>
        <v>131E1009</v>
      </c>
      <c r="I341" s="69" t="str">
        <f>'Line List'!C525</f>
        <v xml:space="preserve">PS07-27 </v>
      </c>
      <c r="J341" s="79" t="s">
        <v>233</v>
      </c>
      <c r="K341" s="71" t="s">
        <v>142</v>
      </c>
      <c r="L341" s="72"/>
      <c r="M341" s="71"/>
      <c r="N341" s="73"/>
      <c r="O341" s="74">
        <v>7.1029999999999998</v>
      </c>
      <c r="P341" s="75">
        <v>4.859</v>
      </c>
      <c r="Q341" s="172" t="s">
        <v>240</v>
      </c>
      <c r="R341" s="101">
        <v>9.9</v>
      </c>
      <c r="S341" s="102"/>
      <c r="T341" s="103"/>
      <c r="U341" s="100"/>
      <c r="V341" s="100"/>
      <c r="W341" s="104"/>
      <c r="X341" s="105"/>
      <c r="Y341" s="100"/>
      <c r="Z341" s="100"/>
      <c r="AA341" s="115"/>
      <c r="AB341" s="105"/>
      <c r="AC341" s="100"/>
      <c r="AD341" s="116"/>
      <c r="AE341" s="117"/>
      <c r="AF341" s="118"/>
    </row>
    <row r="342" spans="1:32" x14ac:dyDescent="0.2">
      <c r="A342" s="49" t="str">
        <f>'Line List'!A527</f>
        <v>ML</v>
      </c>
      <c r="B342" s="50">
        <f>'Line List'!B527</f>
        <v>10352</v>
      </c>
      <c r="C342" s="50">
        <f>'Line List'!F527</f>
        <v>400</v>
      </c>
      <c r="D342" s="50" t="str">
        <f>'Line List'!G527</f>
        <v>S9E</v>
      </c>
      <c r="E342" s="51"/>
      <c r="F342" s="52" t="s">
        <v>143</v>
      </c>
      <c r="G342" s="53" t="str">
        <f>'Line List'!D527</f>
        <v>131E1019F</v>
      </c>
      <c r="H342" s="54" t="str">
        <f>'Line List'!E527</f>
        <v>131E1009</v>
      </c>
      <c r="I342" s="69" t="str">
        <f>'Line List'!C527</f>
        <v xml:space="preserve">PS07-28 </v>
      </c>
      <c r="J342" s="79" t="s">
        <v>233</v>
      </c>
      <c r="K342" s="71" t="s">
        <v>142</v>
      </c>
      <c r="L342" s="72"/>
      <c r="M342" s="71"/>
      <c r="N342" s="73"/>
      <c r="O342" s="74">
        <v>7.1029999999999998</v>
      </c>
      <c r="P342" s="75">
        <v>4.859</v>
      </c>
      <c r="Q342" s="172" t="s">
        <v>240</v>
      </c>
      <c r="R342" s="101">
        <v>9.9</v>
      </c>
      <c r="S342" s="102"/>
      <c r="T342" s="103"/>
      <c r="U342" s="100"/>
      <c r="V342" s="100"/>
      <c r="W342" s="104"/>
      <c r="X342" s="105"/>
      <c r="Y342" s="100"/>
      <c r="Z342" s="100"/>
      <c r="AA342" s="115"/>
      <c r="AB342" s="105"/>
      <c r="AC342" s="100"/>
      <c r="AD342" s="116"/>
      <c r="AE342" s="117"/>
      <c r="AF342" s="116"/>
    </row>
    <row r="343" spans="1:32" x14ac:dyDescent="0.2">
      <c r="A343" s="49" t="str">
        <f>'Line List'!A528</f>
        <v>ML</v>
      </c>
      <c r="B343" s="50">
        <f>'Line List'!B528</f>
        <v>10353</v>
      </c>
      <c r="C343" s="50">
        <f>'Line List'!F528</f>
        <v>400</v>
      </c>
      <c r="D343" s="50" t="str">
        <f>'Line List'!G528</f>
        <v>S9E</v>
      </c>
      <c r="E343" s="51" t="s">
        <v>127</v>
      </c>
      <c r="F343" s="52" t="s">
        <v>143</v>
      </c>
      <c r="G343" s="53" t="str">
        <f>'Line List'!D528</f>
        <v>131E1009</v>
      </c>
      <c r="H343" s="54" t="str">
        <f>'Line List'!E528</f>
        <v>131E1018</v>
      </c>
      <c r="I343" s="69" t="str">
        <f>'Line List'!C528</f>
        <v xml:space="preserve">PS07-15 </v>
      </c>
      <c r="J343" s="79" t="s">
        <v>233</v>
      </c>
      <c r="K343" s="71" t="s">
        <v>142</v>
      </c>
      <c r="L343" s="72"/>
      <c r="M343" s="76"/>
      <c r="N343" s="77"/>
      <c r="O343" s="74">
        <v>-39.799999999999997</v>
      </c>
      <c r="P343" s="75">
        <v>4.6289999999999996</v>
      </c>
      <c r="Q343" s="172" t="s">
        <v>128</v>
      </c>
      <c r="R343" s="101">
        <v>9.9</v>
      </c>
      <c r="S343" s="107"/>
      <c r="T343" s="106"/>
      <c r="U343" s="108"/>
      <c r="V343" s="109"/>
      <c r="W343" s="104"/>
      <c r="X343" s="105"/>
      <c r="Y343" s="108"/>
      <c r="Z343" s="100"/>
      <c r="AA343" s="115"/>
      <c r="AB343" s="105"/>
      <c r="AC343" s="100"/>
      <c r="AD343" s="118"/>
      <c r="AE343" s="117"/>
      <c r="AF343" s="116"/>
    </row>
    <row r="344" spans="1:32" x14ac:dyDescent="0.2">
      <c r="A344" s="49" t="str">
        <f>'Line List'!A530</f>
        <v>ML</v>
      </c>
      <c r="B344" s="50">
        <f>'Line List'!B530</f>
        <v>10353</v>
      </c>
      <c r="C344" s="50">
        <f>'Line List'!F530</f>
        <v>400</v>
      </c>
      <c r="D344" s="50" t="str">
        <f>'Line List'!G530</f>
        <v>S9E</v>
      </c>
      <c r="E344" s="51" t="s">
        <v>127</v>
      </c>
      <c r="F344" s="52" t="s">
        <v>143</v>
      </c>
      <c r="G344" s="53" t="str">
        <f>'Line List'!D530</f>
        <v>131E1009</v>
      </c>
      <c r="H344" s="54" t="str">
        <f>'Line List'!E530</f>
        <v>131E1018</v>
      </c>
      <c r="I344" s="69" t="str">
        <f>'Line List'!C530</f>
        <v xml:space="preserve">PS07-27 </v>
      </c>
      <c r="J344" s="79" t="s">
        <v>233</v>
      </c>
      <c r="K344" s="71" t="s">
        <v>142</v>
      </c>
      <c r="L344" s="72"/>
      <c r="M344" s="71"/>
      <c r="N344" s="73"/>
      <c r="O344" s="74">
        <v>-39.799999999999997</v>
      </c>
      <c r="P344" s="75">
        <v>4.6289999999999996</v>
      </c>
      <c r="Q344" s="172" t="s">
        <v>128</v>
      </c>
      <c r="R344" s="101">
        <v>9.9</v>
      </c>
      <c r="S344" s="107"/>
      <c r="T344" s="106"/>
      <c r="U344" s="108"/>
      <c r="V344" s="109"/>
      <c r="W344" s="104"/>
      <c r="X344" s="105"/>
      <c r="Y344" s="108"/>
      <c r="Z344" s="100"/>
      <c r="AA344" s="115"/>
      <c r="AB344" s="105"/>
      <c r="AC344" s="100"/>
      <c r="AD344" s="118"/>
      <c r="AE344" s="117"/>
      <c r="AF344" s="116"/>
    </row>
    <row r="345" spans="1:32" x14ac:dyDescent="0.2">
      <c r="A345" s="49" t="str">
        <f>'Line List'!A532</f>
        <v>ML</v>
      </c>
      <c r="B345" s="50">
        <f>'Line List'!B532</f>
        <v>10354</v>
      </c>
      <c r="C345" s="50">
        <f>'Line List'!F532</f>
        <v>400</v>
      </c>
      <c r="D345" s="50" t="str">
        <f>'Line List'!G532</f>
        <v>S9F</v>
      </c>
      <c r="E345" s="51" t="s">
        <v>127</v>
      </c>
      <c r="F345" s="52" t="s">
        <v>143</v>
      </c>
      <c r="G345" s="53" t="str">
        <f>'Line List'!D532</f>
        <v>131E1018</v>
      </c>
      <c r="H345" s="54" t="str">
        <f>'Line List'!E532</f>
        <v>131E1008</v>
      </c>
      <c r="I345" s="69" t="str">
        <f>'Line List'!C532</f>
        <v xml:space="preserve">PS07-15 </v>
      </c>
      <c r="J345" s="79" t="s">
        <v>233</v>
      </c>
      <c r="K345" s="71" t="s">
        <v>142</v>
      </c>
      <c r="L345" s="72"/>
      <c r="M345" s="71"/>
      <c r="N345" s="73"/>
      <c r="O345" s="74">
        <v>-42.795000000000002</v>
      </c>
      <c r="P345" s="75">
        <v>4.4089999999999998</v>
      </c>
      <c r="Q345" s="172" t="s">
        <v>241</v>
      </c>
      <c r="R345" s="101">
        <v>9.9</v>
      </c>
      <c r="S345" s="102"/>
      <c r="T345" s="103"/>
      <c r="U345" s="100"/>
      <c r="V345" s="100"/>
      <c r="W345" s="104"/>
      <c r="X345" s="105"/>
      <c r="Y345" s="100"/>
      <c r="Z345" s="100"/>
      <c r="AA345" s="115"/>
      <c r="AB345" s="105"/>
      <c r="AC345" s="100"/>
      <c r="AD345" s="116"/>
      <c r="AE345" s="117"/>
      <c r="AF345" s="116"/>
    </row>
    <row r="346" spans="1:32" x14ac:dyDescent="0.2">
      <c r="A346" s="49" t="str">
        <f>'Line List'!A533</f>
        <v>ML</v>
      </c>
      <c r="B346" s="50">
        <f>'Line List'!B533</f>
        <v>10355</v>
      </c>
      <c r="C346" s="50">
        <f>'Line List'!F533</f>
        <v>150</v>
      </c>
      <c r="D346" s="50" t="str">
        <f>'Line List'!G533</f>
        <v>S9E</v>
      </c>
      <c r="E346" s="51" t="s">
        <v>127</v>
      </c>
      <c r="F346" s="52" t="s">
        <v>143</v>
      </c>
      <c r="G346" s="53">
        <f>'Line List'!D533</f>
        <v>10353</v>
      </c>
      <c r="H346" s="54">
        <f>'Line List'!E533</f>
        <v>10356</v>
      </c>
      <c r="I346" s="69" t="str">
        <f>'Line List'!C533</f>
        <v xml:space="preserve">PS07-15 </v>
      </c>
      <c r="J346" s="79" t="s">
        <v>233</v>
      </c>
      <c r="K346" s="71" t="s">
        <v>142</v>
      </c>
      <c r="L346" s="72"/>
      <c r="M346" s="76"/>
      <c r="N346" s="77"/>
      <c r="O346" s="74">
        <v>-39.799999999999997</v>
      </c>
      <c r="P346" s="75">
        <v>4.6289999999999996</v>
      </c>
      <c r="Q346" s="172" t="s">
        <v>128</v>
      </c>
      <c r="R346" s="101">
        <v>9.9</v>
      </c>
      <c r="S346" s="107"/>
      <c r="T346" s="106"/>
      <c r="U346" s="108"/>
      <c r="V346" s="109"/>
      <c r="W346" s="104"/>
      <c r="X346" s="105"/>
      <c r="Y346" s="108"/>
      <c r="Z346" s="100"/>
      <c r="AA346" s="115"/>
      <c r="AB346" s="105"/>
      <c r="AC346" s="100"/>
      <c r="AD346" s="118"/>
      <c r="AE346" s="117"/>
      <c r="AF346" s="116"/>
    </row>
    <row r="347" spans="1:32" x14ac:dyDescent="0.2">
      <c r="A347" s="49" t="str">
        <f>'Line List'!A535</f>
        <v>ML</v>
      </c>
      <c r="B347" s="50">
        <f>'Line List'!B535</f>
        <v>10356</v>
      </c>
      <c r="C347" s="50">
        <f>'Line List'!F535</f>
        <v>300</v>
      </c>
      <c r="D347" s="50" t="str">
        <f>'Line List'!G535</f>
        <v>S9F</v>
      </c>
      <c r="E347" s="51" t="s">
        <v>127</v>
      </c>
      <c r="F347" s="52" t="s">
        <v>143</v>
      </c>
      <c r="G347" s="53" t="str">
        <f>'Line List'!D535</f>
        <v>131E1008</v>
      </c>
      <c r="H347" s="54">
        <f>'Line List'!E535</f>
        <v>10357</v>
      </c>
      <c r="I347" s="69" t="str">
        <f>'Line List'!C535</f>
        <v xml:space="preserve">PS07-11 </v>
      </c>
      <c r="J347" s="79" t="s">
        <v>233</v>
      </c>
      <c r="K347" s="71" t="s">
        <v>142</v>
      </c>
      <c r="L347" s="72"/>
      <c r="M347" s="76"/>
      <c r="N347" s="77"/>
      <c r="O347" s="74">
        <v>-63.707999999999998</v>
      </c>
      <c r="P347" s="75">
        <v>4.319</v>
      </c>
      <c r="Q347" s="172" t="s">
        <v>132</v>
      </c>
      <c r="R347" s="101">
        <v>9.9</v>
      </c>
      <c r="S347" s="107"/>
      <c r="T347" s="106"/>
      <c r="U347" s="108"/>
      <c r="V347" s="109"/>
      <c r="W347" s="104"/>
      <c r="X347" s="105"/>
      <c r="Y347" s="108"/>
      <c r="Z347" s="100"/>
      <c r="AA347" s="115"/>
      <c r="AB347" s="105"/>
      <c r="AC347" s="100"/>
      <c r="AD347" s="118"/>
      <c r="AE347" s="117"/>
      <c r="AF347" s="116"/>
    </row>
    <row r="348" spans="1:32" x14ac:dyDescent="0.2">
      <c r="A348" s="49" t="str">
        <f>'Line List'!A538</f>
        <v>ML</v>
      </c>
      <c r="B348" s="50">
        <f>'Line List'!B538</f>
        <v>10356</v>
      </c>
      <c r="C348" s="50">
        <f>'Line List'!F538</f>
        <v>300</v>
      </c>
      <c r="D348" s="50" t="str">
        <f>'Line List'!G538</f>
        <v>S9F</v>
      </c>
      <c r="E348" s="51" t="s">
        <v>127</v>
      </c>
      <c r="F348" s="52" t="s">
        <v>143</v>
      </c>
      <c r="G348" s="53" t="str">
        <f>'Line List'!D538</f>
        <v>131E1008</v>
      </c>
      <c r="H348" s="54">
        <f>'Line List'!E538</f>
        <v>10357</v>
      </c>
      <c r="I348" s="69" t="str">
        <f>'Line List'!C538</f>
        <v xml:space="preserve">PS07-15 </v>
      </c>
      <c r="J348" s="79" t="s">
        <v>233</v>
      </c>
      <c r="K348" s="71" t="s">
        <v>142</v>
      </c>
      <c r="L348" s="72"/>
      <c r="M348" s="71"/>
      <c r="N348" s="73"/>
      <c r="O348" s="74">
        <v>-63.707999999999998</v>
      </c>
      <c r="P348" s="75">
        <v>4.319</v>
      </c>
      <c r="Q348" s="172" t="s">
        <v>132</v>
      </c>
      <c r="R348" s="101">
        <v>9.9</v>
      </c>
      <c r="S348" s="107"/>
      <c r="T348" s="106"/>
      <c r="U348" s="108"/>
      <c r="V348" s="109"/>
      <c r="W348" s="104"/>
      <c r="X348" s="105"/>
      <c r="Y348" s="108"/>
      <c r="Z348" s="100"/>
      <c r="AA348" s="115"/>
      <c r="AB348" s="105"/>
      <c r="AC348" s="100"/>
      <c r="AD348" s="118"/>
      <c r="AE348" s="117"/>
      <c r="AF348" s="116"/>
    </row>
    <row r="349" spans="1:32" x14ac:dyDescent="0.2">
      <c r="A349" s="49" t="str">
        <f>'Line List'!A541</f>
        <v>ML</v>
      </c>
      <c r="B349" s="50">
        <f>'Line List'!B541</f>
        <v>10357</v>
      </c>
      <c r="C349" s="50">
        <f>'Line List'!F541</f>
        <v>300</v>
      </c>
      <c r="D349" s="50" t="s">
        <v>154</v>
      </c>
      <c r="E349" s="51" t="s">
        <v>127</v>
      </c>
      <c r="F349" s="52" t="s">
        <v>143</v>
      </c>
      <c r="G349" s="53">
        <f>'Line List'!D541</f>
        <v>10356</v>
      </c>
      <c r="H349" s="54">
        <f>'Line List'!E541</f>
        <v>10358</v>
      </c>
      <c r="I349" s="69" t="str">
        <f>'Line List'!C541</f>
        <v xml:space="preserve">PS07-11 </v>
      </c>
      <c r="J349" s="79" t="s">
        <v>233</v>
      </c>
      <c r="K349" s="71" t="s">
        <v>142</v>
      </c>
      <c r="L349" s="72"/>
      <c r="M349" s="76"/>
      <c r="N349" s="77"/>
      <c r="O349" s="74">
        <v>-63.616</v>
      </c>
      <c r="P349" s="75">
        <v>4.1689999999999996</v>
      </c>
      <c r="Q349" s="172" t="s">
        <v>132</v>
      </c>
      <c r="R349" s="101">
        <v>5.2</v>
      </c>
      <c r="S349" s="102"/>
      <c r="T349" s="103"/>
      <c r="U349" s="100"/>
      <c r="V349" s="100"/>
      <c r="W349" s="104"/>
      <c r="X349" s="105"/>
      <c r="Y349" s="100"/>
      <c r="Z349" s="100"/>
      <c r="AA349" s="115"/>
      <c r="AB349" s="105"/>
      <c r="AC349" s="100"/>
      <c r="AD349" s="116"/>
      <c r="AE349" s="117"/>
      <c r="AF349" s="118"/>
    </row>
    <row r="350" spans="1:32" x14ac:dyDescent="0.2">
      <c r="A350" s="49" t="str">
        <f>'Line List'!A543</f>
        <v>ML</v>
      </c>
      <c r="B350" s="50">
        <f>'Line List'!B543</f>
        <v>10358</v>
      </c>
      <c r="C350" s="50">
        <f>'Line List'!F543</f>
        <v>300</v>
      </c>
      <c r="D350" s="50" t="s">
        <v>154</v>
      </c>
      <c r="E350" s="51" t="s">
        <v>127</v>
      </c>
      <c r="F350" s="52" t="s">
        <v>143</v>
      </c>
      <c r="G350" s="53">
        <f>'Line List'!D543</f>
        <v>10357</v>
      </c>
      <c r="H350" s="54" t="str">
        <f>'Line List'!E543</f>
        <v>131T1001</v>
      </c>
      <c r="I350" s="69" t="str">
        <f>'Line List'!C543</f>
        <v xml:space="preserve">PS07-11 </v>
      </c>
      <c r="J350" s="79" t="s">
        <v>233</v>
      </c>
      <c r="K350" s="71" t="s">
        <v>142</v>
      </c>
      <c r="L350" s="72"/>
      <c r="M350" s="76"/>
      <c r="N350" s="77"/>
      <c r="O350" s="74">
        <v>-63.003999999999998</v>
      </c>
      <c r="P350" s="75">
        <v>3.169</v>
      </c>
      <c r="Q350" s="172" t="s">
        <v>132</v>
      </c>
      <c r="R350" s="101">
        <v>5.2</v>
      </c>
      <c r="S350" s="102"/>
      <c r="T350" s="103"/>
      <c r="U350" s="100"/>
      <c r="V350" s="100"/>
      <c r="W350" s="104"/>
      <c r="X350" s="105"/>
      <c r="Y350" s="100"/>
      <c r="Z350" s="100"/>
      <c r="AA350" s="115"/>
      <c r="AB350" s="105"/>
      <c r="AC350" s="100"/>
      <c r="AD350" s="116"/>
      <c r="AE350" s="117"/>
      <c r="AF350" s="118"/>
    </row>
    <row r="351" spans="1:32" x14ac:dyDescent="0.2">
      <c r="A351" s="49" t="str">
        <f>'Line List'!A545</f>
        <v>ML</v>
      </c>
      <c r="B351" s="50">
        <f>'Line List'!B545</f>
        <v>10362</v>
      </c>
      <c r="C351" s="50">
        <f>'Line List'!F545</f>
        <v>200</v>
      </c>
      <c r="D351" s="50" t="str">
        <f>'Line List'!G545</f>
        <v>S9F</v>
      </c>
      <c r="E351" s="51" t="s">
        <v>127</v>
      </c>
      <c r="F351" s="52" t="s">
        <v>143</v>
      </c>
      <c r="G351" s="53">
        <f>'Line List'!D545</f>
        <v>10356</v>
      </c>
      <c r="H351" s="54">
        <f>'Line List'!E545</f>
        <v>10363</v>
      </c>
      <c r="I351" s="69" t="str">
        <f>'Line List'!C545</f>
        <v xml:space="preserve">PS07-06 </v>
      </c>
      <c r="J351" s="79" t="s">
        <v>233</v>
      </c>
      <c r="K351" s="71" t="s">
        <v>142</v>
      </c>
      <c r="L351" s="72"/>
      <c r="M351" s="76"/>
      <c r="N351" s="77"/>
      <c r="O351" s="74">
        <v>-63.707999999999998</v>
      </c>
      <c r="P351" s="75">
        <v>4.319</v>
      </c>
      <c r="Q351" s="172" t="s">
        <v>132</v>
      </c>
      <c r="R351" s="101">
        <v>9.9</v>
      </c>
      <c r="S351" s="102"/>
      <c r="T351" s="103"/>
      <c r="U351" s="100"/>
      <c r="V351" s="100"/>
      <c r="W351" s="104"/>
      <c r="X351" s="105"/>
      <c r="Y351" s="100"/>
      <c r="Z351" s="100"/>
      <c r="AA351" s="115"/>
      <c r="AB351" s="105"/>
      <c r="AC351" s="100"/>
      <c r="AD351" s="116"/>
      <c r="AE351" s="117"/>
      <c r="AF351" s="116"/>
    </row>
    <row r="352" spans="1:32" x14ac:dyDescent="0.2">
      <c r="A352" s="49" t="str">
        <f>'Line List'!A546</f>
        <v>ML</v>
      </c>
      <c r="B352" s="50">
        <f>'Line List'!B546</f>
        <v>10362</v>
      </c>
      <c r="C352" s="50">
        <f>'Line List'!F546</f>
        <v>200</v>
      </c>
      <c r="D352" s="50" t="str">
        <f>'Line List'!G546</f>
        <v>S9F</v>
      </c>
      <c r="E352" s="51" t="s">
        <v>127</v>
      </c>
      <c r="F352" s="52" t="s">
        <v>143</v>
      </c>
      <c r="G352" s="53">
        <f>'Line List'!D546</f>
        <v>10356</v>
      </c>
      <c r="H352" s="54">
        <f>'Line List'!E546</f>
        <v>10363</v>
      </c>
      <c r="I352" s="69" t="str">
        <f>'Line List'!C546</f>
        <v xml:space="preserve">PS07-15 </v>
      </c>
      <c r="J352" s="79" t="s">
        <v>233</v>
      </c>
      <c r="K352" s="71" t="s">
        <v>142</v>
      </c>
      <c r="L352" s="72"/>
      <c r="M352" s="76"/>
      <c r="N352" s="77"/>
      <c r="O352" s="74">
        <v>-63.707999999999998</v>
      </c>
      <c r="P352" s="75">
        <v>4.319</v>
      </c>
      <c r="Q352" s="172" t="s">
        <v>132</v>
      </c>
      <c r="R352" s="101">
        <v>9.9</v>
      </c>
      <c r="S352" s="107"/>
      <c r="T352" s="106"/>
      <c r="U352" s="108"/>
      <c r="V352" s="109"/>
      <c r="W352" s="104"/>
      <c r="X352" s="105"/>
      <c r="Y352" s="108"/>
      <c r="Z352" s="100"/>
      <c r="AA352" s="115"/>
      <c r="AB352" s="105"/>
      <c r="AC352" s="100"/>
      <c r="AD352" s="118"/>
      <c r="AE352" s="117"/>
      <c r="AF352" s="116"/>
    </row>
    <row r="353" spans="1:32" x14ac:dyDescent="0.2">
      <c r="A353" s="49" t="str">
        <f>'Line List'!A548</f>
        <v>ML</v>
      </c>
      <c r="B353" s="50">
        <f>'Line List'!B548</f>
        <v>10363</v>
      </c>
      <c r="C353" s="50">
        <f>'Line List'!F548</f>
        <v>200</v>
      </c>
      <c r="D353" s="50" t="s">
        <v>154</v>
      </c>
      <c r="E353" s="51" t="s">
        <v>127</v>
      </c>
      <c r="F353" s="52" t="s">
        <v>143</v>
      </c>
      <c r="G353" s="53">
        <f>'Line List'!D548</f>
        <v>10362</v>
      </c>
      <c r="H353" s="54">
        <f>'Line List'!E548</f>
        <v>10364</v>
      </c>
      <c r="I353" s="69" t="str">
        <f>'Line List'!C548</f>
        <v xml:space="preserve">PS07-06 </v>
      </c>
      <c r="J353" s="79" t="s">
        <v>233</v>
      </c>
      <c r="K353" s="71" t="s">
        <v>142</v>
      </c>
      <c r="L353" s="72"/>
      <c r="M353" s="71"/>
      <c r="N353" s="73"/>
      <c r="O353" s="74">
        <v>-63.441000000000003</v>
      </c>
      <c r="P353" s="75">
        <v>3.883</v>
      </c>
      <c r="Q353" s="172" t="s">
        <v>132</v>
      </c>
      <c r="R353" s="101">
        <v>4.9000000000000004</v>
      </c>
      <c r="S353" s="107"/>
      <c r="T353" s="106"/>
      <c r="U353" s="108"/>
      <c r="V353" s="109"/>
      <c r="W353" s="104"/>
      <c r="X353" s="105"/>
      <c r="Y353" s="108"/>
      <c r="Z353" s="100"/>
      <c r="AA353" s="115"/>
      <c r="AB353" s="105"/>
      <c r="AC353" s="100"/>
      <c r="AD353" s="118"/>
      <c r="AE353" s="117"/>
      <c r="AF353" s="116"/>
    </row>
    <row r="354" spans="1:32" x14ac:dyDescent="0.2">
      <c r="A354" s="49" t="str">
        <f>'Line List'!A550</f>
        <v>ML</v>
      </c>
      <c r="B354" s="50">
        <f>'Line List'!B550</f>
        <v>10364</v>
      </c>
      <c r="C354" s="50">
        <f>'Line List'!F550</f>
        <v>250</v>
      </c>
      <c r="D354" s="50" t="s">
        <v>154</v>
      </c>
      <c r="E354" s="51" t="s">
        <v>127</v>
      </c>
      <c r="F354" s="52" t="s">
        <v>143</v>
      </c>
      <c r="G354" s="53">
        <f>'Line List'!D550</f>
        <v>10363</v>
      </c>
      <c r="H354" s="54" t="str">
        <f>'Line List'!E550</f>
        <v>131T1010</v>
      </c>
      <c r="I354" s="69" t="str">
        <f>'Line List'!C550</f>
        <v xml:space="preserve">PS07-06 </v>
      </c>
      <c r="J354" s="79" t="s">
        <v>233</v>
      </c>
      <c r="K354" s="71" t="s">
        <v>142</v>
      </c>
      <c r="L354" s="72"/>
      <c r="M354" s="71"/>
      <c r="N354" s="73"/>
      <c r="O354" s="74">
        <v>-63.073999999999998</v>
      </c>
      <c r="P354" s="75">
        <v>3.2829999999999999</v>
      </c>
      <c r="Q354" s="172" t="s">
        <v>132</v>
      </c>
      <c r="R354" s="101">
        <v>4.9000000000000004</v>
      </c>
      <c r="S354" s="107"/>
      <c r="T354" s="106"/>
      <c r="U354" s="108"/>
      <c r="V354" s="109"/>
      <c r="W354" s="104"/>
      <c r="X354" s="105"/>
      <c r="Y354" s="108"/>
      <c r="Z354" s="100"/>
      <c r="AA354" s="115"/>
      <c r="AB354" s="105"/>
      <c r="AC354" s="100"/>
      <c r="AD354" s="118"/>
      <c r="AE354" s="117"/>
      <c r="AF354" s="116"/>
    </row>
    <row r="355" spans="1:32" x14ac:dyDescent="0.2">
      <c r="A355" s="49" t="str">
        <f>'Line List'!A551</f>
        <v>ML</v>
      </c>
      <c r="B355" s="50">
        <f>'Line List'!B551</f>
        <v>10364</v>
      </c>
      <c r="C355" s="50">
        <f>'Line List'!F551</f>
        <v>200</v>
      </c>
      <c r="D355" s="50" t="s">
        <v>154</v>
      </c>
      <c r="E355" s="51" t="s">
        <v>127</v>
      </c>
      <c r="F355" s="52" t="s">
        <v>143</v>
      </c>
      <c r="G355" s="53">
        <f>'Line List'!D551</f>
        <v>10363</v>
      </c>
      <c r="H355" s="54" t="str">
        <f>'Line List'!E551</f>
        <v>131T1010</v>
      </c>
      <c r="I355" s="69" t="str">
        <f>'Line List'!C551</f>
        <v xml:space="preserve">PS07-06 </v>
      </c>
      <c r="J355" s="79" t="s">
        <v>233</v>
      </c>
      <c r="K355" s="71" t="s">
        <v>142</v>
      </c>
      <c r="L355" s="72"/>
      <c r="M355" s="76"/>
      <c r="N355" s="77"/>
      <c r="O355" s="74">
        <v>-63.073999999999998</v>
      </c>
      <c r="P355" s="75">
        <v>3.2829999999999999</v>
      </c>
      <c r="Q355" s="172" t="s">
        <v>132</v>
      </c>
      <c r="R355" s="101">
        <v>4.9000000000000004</v>
      </c>
      <c r="S355" s="102"/>
      <c r="T355" s="103"/>
      <c r="U355" s="108"/>
      <c r="V355" s="109"/>
      <c r="W355" s="104"/>
      <c r="X355" s="105"/>
      <c r="Y355" s="100"/>
      <c r="Z355" s="100"/>
      <c r="AA355" s="115"/>
      <c r="AB355" s="105"/>
      <c r="AC355" s="100"/>
      <c r="AD355" s="116"/>
      <c r="AE355" s="117"/>
      <c r="AF355" s="116"/>
    </row>
    <row r="356" spans="1:32" x14ac:dyDescent="0.2">
      <c r="A356" s="49" t="str">
        <f>'Line List'!A553</f>
        <v>MRS</v>
      </c>
      <c r="B356" s="50">
        <f>'Line List'!B553</f>
        <v>10365</v>
      </c>
      <c r="C356" s="50">
        <f>'Line List'!F553</f>
        <v>500</v>
      </c>
      <c r="D356" s="50" t="s">
        <v>126</v>
      </c>
      <c r="E356" s="51" t="s">
        <v>127</v>
      </c>
      <c r="F356" s="52" t="s">
        <v>147</v>
      </c>
      <c r="G356" s="53" t="str">
        <f>'Line List'!D553</f>
        <v>131E1019C</v>
      </c>
      <c r="H356" s="54" t="str">
        <f>'Line List'!E553</f>
        <v>131E1019B</v>
      </c>
      <c r="I356" s="69" t="str">
        <f>'Line List'!C553</f>
        <v xml:space="preserve">PS07-28 </v>
      </c>
      <c r="J356" s="70" t="s">
        <v>156</v>
      </c>
      <c r="K356" s="71" t="s">
        <v>142</v>
      </c>
      <c r="L356" s="72"/>
      <c r="M356" s="76"/>
      <c r="N356" s="77"/>
      <c r="O356" s="74">
        <v>0.93899999999999995</v>
      </c>
      <c r="P356" s="75">
        <v>0.75</v>
      </c>
      <c r="Q356" s="172" t="s">
        <v>128</v>
      </c>
      <c r="R356" s="101">
        <v>3.4</v>
      </c>
      <c r="S356" s="107"/>
      <c r="T356" s="106"/>
      <c r="U356" s="108"/>
      <c r="V356" s="109"/>
      <c r="W356" s="104"/>
      <c r="X356" s="105"/>
      <c r="Y356" s="108"/>
      <c r="Z356" s="100"/>
      <c r="AA356" s="115"/>
      <c r="AB356" s="105"/>
      <c r="AC356" s="100"/>
      <c r="AD356" s="118"/>
      <c r="AE356" s="117"/>
      <c r="AF356" s="116"/>
    </row>
    <row r="357" spans="1:32" x14ac:dyDescent="0.2">
      <c r="A357" s="49" t="str">
        <f>'Line List'!A555</f>
        <v>ML</v>
      </c>
      <c r="B357" s="50">
        <f>'Line List'!B555</f>
        <v>10366</v>
      </c>
      <c r="C357" s="50">
        <f>'Line List'!F555</f>
        <v>400</v>
      </c>
      <c r="D357" s="50" t="str">
        <f>'Line List'!G555</f>
        <v>S9E</v>
      </c>
      <c r="E357" s="51" t="s">
        <v>127</v>
      </c>
      <c r="F357" s="52" t="s">
        <v>143</v>
      </c>
      <c r="G357" s="53" t="str">
        <f>'Line List'!D555</f>
        <v>131E1019B</v>
      </c>
      <c r="H357" s="54" t="str">
        <f>'Line List'!E555</f>
        <v>131E1019C</v>
      </c>
      <c r="I357" s="69" t="str">
        <f>'Line List'!C555</f>
        <v xml:space="preserve">PS07-28 </v>
      </c>
      <c r="J357" s="79" t="s">
        <v>233</v>
      </c>
      <c r="K357" s="71" t="s">
        <v>142</v>
      </c>
      <c r="L357" s="72"/>
      <c r="M357" s="76"/>
      <c r="N357" s="77"/>
      <c r="O357" s="74">
        <v>7.1029999999999998</v>
      </c>
      <c r="P357" s="75">
        <v>4.859</v>
      </c>
      <c r="Q357" s="172" t="s">
        <v>239</v>
      </c>
      <c r="R357" s="101">
        <v>9.9</v>
      </c>
      <c r="S357" s="102"/>
      <c r="T357" s="103"/>
      <c r="U357" s="100"/>
      <c r="V357" s="100"/>
      <c r="W357" s="104"/>
      <c r="X357" s="105"/>
      <c r="Y357" s="100"/>
      <c r="Z357" s="100"/>
      <c r="AA357" s="115"/>
      <c r="AB357" s="105"/>
      <c r="AC357" s="100"/>
      <c r="AD357" s="116"/>
      <c r="AE357" s="117"/>
      <c r="AF357" s="116"/>
    </row>
    <row r="358" spans="1:32" x14ac:dyDescent="0.2">
      <c r="A358" s="49" t="str">
        <f>'Line List'!A559</f>
        <v>ML</v>
      </c>
      <c r="B358" s="50">
        <f>'Line List'!B559</f>
        <v>10370</v>
      </c>
      <c r="C358" s="50">
        <f>'Line List'!F559</f>
        <v>450</v>
      </c>
      <c r="D358" s="50" t="s">
        <v>151</v>
      </c>
      <c r="E358" s="51" t="s">
        <v>229</v>
      </c>
      <c r="F358" s="52" t="s">
        <v>147</v>
      </c>
      <c r="G358" s="53" t="str">
        <f>'Line List'!D559</f>
        <v>131T1004</v>
      </c>
      <c r="H358" s="54" t="str">
        <f>'Line List'!E559</f>
        <v>131E1012</v>
      </c>
      <c r="I358" s="69" t="str">
        <f>'Line List'!C559</f>
        <v xml:space="preserve">PS07-35 </v>
      </c>
      <c r="J358" s="79" t="s">
        <v>233</v>
      </c>
      <c r="K358" s="71" t="s">
        <v>142</v>
      </c>
      <c r="L358" s="72"/>
      <c r="M358" s="76"/>
      <c r="N358" s="77"/>
      <c r="O358" s="74">
        <v>102.29</v>
      </c>
      <c r="P358" s="75">
        <v>0.27700000000000002</v>
      </c>
      <c r="Q358" s="172" t="s">
        <v>230</v>
      </c>
      <c r="R358" s="174" t="s">
        <v>242</v>
      </c>
      <c r="S358" s="107"/>
      <c r="T358" s="106"/>
      <c r="U358" s="108"/>
      <c r="V358" s="109"/>
      <c r="W358" s="104"/>
      <c r="X358" s="105"/>
      <c r="Y358" s="108"/>
      <c r="Z358" s="100"/>
      <c r="AA358" s="115"/>
      <c r="AB358" s="105"/>
      <c r="AC358" s="100"/>
      <c r="AD358" s="118"/>
      <c r="AE358" s="117"/>
      <c r="AF358" s="116"/>
    </row>
    <row r="359" spans="1:32" x14ac:dyDescent="0.2">
      <c r="A359" s="49" t="str">
        <f>'Line List'!A560</f>
        <v>ML</v>
      </c>
      <c r="B359" s="50">
        <f>'Line List'!B560</f>
        <v>10371</v>
      </c>
      <c r="C359" s="50">
        <f>'Line List'!F560</f>
        <v>600</v>
      </c>
      <c r="D359" s="50" t="s">
        <v>151</v>
      </c>
      <c r="E359" s="51" t="s">
        <v>229</v>
      </c>
      <c r="F359" s="52" t="s">
        <v>147</v>
      </c>
      <c r="G359" s="53" t="str">
        <f>'Line List'!D560</f>
        <v>131E1012</v>
      </c>
      <c r="H359" s="54" t="str">
        <f>'Line List'!E560</f>
        <v>131T1004</v>
      </c>
      <c r="I359" s="69" t="str">
        <f>'Line List'!C560</f>
        <v xml:space="preserve">PS07-35 </v>
      </c>
      <c r="J359" s="79" t="s">
        <v>233</v>
      </c>
      <c r="K359" s="71" t="s">
        <v>142</v>
      </c>
      <c r="L359" s="72"/>
      <c r="M359" s="71"/>
      <c r="N359" s="73"/>
      <c r="O359" s="74">
        <v>102.29</v>
      </c>
      <c r="P359" s="75">
        <v>0.27700000000000002</v>
      </c>
      <c r="Q359" s="172" t="s">
        <v>230</v>
      </c>
      <c r="R359" s="174" t="s">
        <v>242</v>
      </c>
      <c r="S359" s="102"/>
      <c r="T359" s="103"/>
      <c r="U359" s="100"/>
      <c r="V359" s="100"/>
      <c r="W359" s="104"/>
      <c r="X359" s="105"/>
      <c r="Y359" s="100"/>
      <c r="Z359" s="100"/>
      <c r="AA359" s="115"/>
      <c r="AB359" s="105"/>
      <c r="AC359" s="100"/>
      <c r="AD359" s="116"/>
      <c r="AE359" s="117"/>
      <c r="AF359" s="116"/>
    </row>
    <row r="360" spans="1:32" x14ac:dyDescent="0.2">
      <c r="A360" s="49" t="str">
        <f>'Line List'!A561</f>
        <v>ML</v>
      </c>
      <c r="B360" s="50">
        <f>'Line List'!B561</f>
        <v>10372</v>
      </c>
      <c r="C360" s="50">
        <f>'Line List'!F561</f>
        <v>200</v>
      </c>
      <c r="D360" s="50" t="s">
        <v>151</v>
      </c>
      <c r="E360" s="51" t="s">
        <v>229</v>
      </c>
      <c r="F360" s="52" t="s">
        <v>147</v>
      </c>
      <c r="G360" s="53">
        <f>'Line List'!D561</f>
        <v>10400</v>
      </c>
      <c r="H360" s="54">
        <f>'Line List'!E561</f>
        <v>10370</v>
      </c>
      <c r="I360" s="69" t="str">
        <f>'Line List'!C561</f>
        <v xml:space="preserve">PS07-35 </v>
      </c>
      <c r="J360" s="79" t="s">
        <v>233</v>
      </c>
      <c r="K360" s="71" t="s">
        <v>142</v>
      </c>
      <c r="L360" s="72"/>
      <c r="M360" s="76"/>
      <c r="N360" s="77"/>
      <c r="O360" s="74">
        <v>102.29</v>
      </c>
      <c r="P360" s="75">
        <v>0.27700000000000002</v>
      </c>
      <c r="Q360" s="172" t="s">
        <v>230</v>
      </c>
      <c r="R360" s="174" t="s">
        <v>242</v>
      </c>
      <c r="S360" s="107"/>
      <c r="T360" s="106"/>
      <c r="U360" s="108"/>
      <c r="V360" s="109"/>
      <c r="W360" s="104"/>
      <c r="X360" s="105"/>
      <c r="Y360" s="108"/>
      <c r="Z360" s="100"/>
      <c r="AA360" s="115"/>
      <c r="AB360" s="105"/>
      <c r="AC360" s="100"/>
      <c r="AD360" s="118"/>
      <c r="AE360" s="117"/>
      <c r="AF360" s="116"/>
    </row>
    <row r="361" spans="1:32" x14ac:dyDescent="0.2">
      <c r="A361" s="49" t="str">
        <f>'Line List'!A562</f>
        <v>ML</v>
      </c>
      <c r="B361" s="50">
        <f>'Line List'!B562</f>
        <v>10373</v>
      </c>
      <c r="C361" s="50">
        <f>'Line List'!F562</f>
        <v>250</v>
      </c>
      <c r="D361" s="50" t="s">
        <v>151</v>
      </c>
      <c r="E361" s="51" t="s">
        <v>229</v>
      </c>
      <c r="F361" s="52" t="s">
        <v>147</v>
      </c>
      <c r="G361" s="53" t="str">
        <f>'Line List'!D562</f>
        <v>131T1004</v>
      </c>
      <c r="H361" s="54">
        <f>'Line List'!E562</f>
        <v>10374</v>
      </c>
      <c r="I361" s="69" t="str">
        <f>'Line List'!C562</f>
        <v xml:space="preserve">PS07-35 </v>
      </c>
      <c r="J361" s="79" t="s">
        <v>233</v>
      </c>
      <c r="K361" s="71" t="s">
        <v>142</v>
      </c>
      <c r="L361" s="72"/>
      <c r="M361" s="71"/>
      <c r="N361" s="73"/>
      <c r="O361" s="74">
        <v>102.29</v>
      </c>
      <c r="P361" s="75">
        <v>0.27700000000000002</v>
      </c>
      <c r="Q361" s="172" t="s">
        <v>230</v>
      </c>
      <c r="R361" s="174" t="s">
        <v>242</v>
      </c>
      <c r="S361" s="102"/>
      <c r="T361" s="103"/>
      <c r="U361" s="100"/>
      <c r="V361" s="100"/>
      <c r="W361" s="104"/>
      <c r="X361" s="105"/>
      <c r="Y361" s="100"/>
      <c r="Z361" s="100"/>
      <c r="AA361" s="115"/>
      <c r="AB361" s="105"/>
      <c r="AC361" s="100"/>
      <c r="AD361" s="116"/>
      <c r="AE361" s="117"/>
      <c r="AF361" s="116"/>
    </row>
    <row r="362" spans="1:32" x14ac:dyDescent="0.2">
      <c r="A362" s="49" t="str">
        <f>'Line List'!A563</f>
        <v>ML</v>
      </c>
      <c r="B362" s="50">
        <f>'Line List'!B563</f>
        <v>10373</v>
      </c>
      <c r="C362" s="50">
        <f>'Line List'!F563</f>
        <v>250</v>
      </c>
      <c r="D362" s="50" t="s">
        <v>151</v>
      </c>
      <c r="E362" s="51" t="s">
        <v>229</v>
      </c>
      <c r="F362" s="52" t="s">
        <v>147</v>
      </c>
      <c r="G362" s="53" t="str">
        <f>'Line List'!D563</f>
        <v>131T1004</v>
      </c>
      <c r="H362" s="54">
        <f>'Line List'!E563</f>
        <v>10374</v>
      </c>
      <c r="I362" s="69" t="str">
        <f>'Line List'!C563</f>
        <v xml:space="preserve">PS07-36 </v>
      </c>
      <c r="J362" s="79" t="s">
        <v>233</v>
      </c>
      <c r="K362" s="71" t="s">
        <v>142</v>
      </c>
      <c r="L362" s="72"/>
      <c r="M362" s="76"/>
      <c r="N362" s="77"/>
      <c r="O362" s="74">
        <v>102.29</v>
      </c>
      <c r="P362" s="75">
        <v>0.27700000000000002</v>
      </c>
      <c r="Q362" s="172" t="s">
        <v>230</v>
      </c>
      <c r="R362" s="174" t="s">
        <v>242</v>
      </c>
      <c r="S362" s="107"/>
      <c r="T362" s="106"/>
      <c r="U362" s="108"/>
      <c r="V362" s="109"/>
      <c r="W362" s="104"/>
      <c r="X362" s="105"/>
      <c r="Y362" s="108"/>
      <c r="Z362" s="100"/>
      <c r="AA362" s="115"/>
      <c r="AB362" s="105"/>
      <c r="AC362" s="100"/>
      <c r="AD362" s="118"/>
      <c r="AE362" s="117"/>
      <c r="AF362" s="116"/>
    </row>
    <row r="363" spans="1:32" x14ac:dyDescent="0.2">
      <c r="A363" s="49" t="str">
        <f>'Line List'!A565</f>
        <v>ML</v>
      </c>
      <c r="B363" s="50">
        <f>'Line List'!B565</f>
        <v>10374</v>
      </c>
      <c r="C363" s="50">
        <f>'Line List'!F565</f>
        <v>250</v>
      </c>
      <c r="D363" s="50" t="s">
        <v>228</v>
      </c>
      <c r="E363" s="51" t="s">
        <v>229</v>
      </c>
      <c r="F363" s="52" t="s">
        <v>147</v>
      </c>
      <c r="G363" s="53">
        <f>'Line List'!D565</f>
        <v>10373</v>
      </c>
      <c r="H363" s="54" t="str">
        <f>'Line List'!E565</f>
        <v>131P1006A</v>
      </c>
      <c r="I363" s="69" t="str">
        <f>'Line List'!C565</f>
        <v xml:space="preserve">PS07-36 </v>
      </c>
      <c r="J363" s="79" t="s">
        <v>233</v>
      </c>
      <c r="K363" s="71" t="s">
        <v>142</v>
      </c>
      <c r="L363" s="72"/>
      <c r="M363" s="76"/>
      <c r="N363" s="77"/>
      <c r="O363" s="74">
        <v>102.29</v>
      </c>
      <c r="P363" s="75">
        <v>0.27700000000000002</v>
      </c>
      <c r="Q363" s="172" t="s">
        <v>230</v>
      </c>
      <c r="R363" s="174" t="s">
        <v>243</v>
      </c>
      <c r="S363" s="102"/>
      <c r="T363" s="103"/>
      <c r="U363" s="108"/>
      <c r="V363" s="109"/>
      <c r="W363" s="104"/>
      <c r="X363" s="105"/>
      <c r="Y363" s="108"/>
      <c r="Z363" s="100"/>
      <c r="AA363" s="115"/>
      <c r="AB363" s="105"/>
      <c r="AC363" s="100"/>
      <c r="AD363" s="118"/>
      <c r="AE363" s="117"/>
      <c r="AF363" s="116"/>
    </row>
    <row r="364" spans="1:32" x14ac:dyDescent="0.2">
      <c r="A364" s="49" t="str">
        <f>'Line List'!A567</f>
        <v>ML</v>
      </c>
      <c r="B364" s="50">
        <f>'Line List'!B567</f>
        <v>10375</v>
      </c>
      <c r="C364" s="50">
        <f>'Line List'!F567</f>
        <v>250</v>
      </c>
      <c r="D364" s="50" t="s">
        <v>228</v>
      </c>
      <c r="E364" s="51" t="s">
        <v>229</v>
      </c>
      <c r="F364" s="52" t="s">
        <v>147</v>
      </c>
      <c r="G364" s="53">
        <f>'Line List'!D567</f>
        <v>10373</v>
      </c>
      <c r="H364" s="54" t="str">
        <f>'Line List'!E567</f>
        <v>131P1006B</v>
      </c>
      <c r="I364" s="69" t="str">
        <f>'Line List'!C567</f>
        <v xml:space="preserve">PS07-36 </v>
      </c>
      <c r="J364" s="79" t="s">
        <v>233</v>
      </c>
      <c r="K364" s="71" t="s">
        <v>142</v>
      </c>
      <c r="L364" s="72"/>
      <c r="M364" s="76"/>
      <c r="N364" s="77"/>
      <c r="O364" s="74">
        <v>102.29</v>
      </c>
      <c r="P364" s="75">
        <v>0.27700000000000002</v>
      </c>
      <c r="Q364" s="172" t="s">
        <v>230</v>
      </c>
      <c r="R364" s="174" t="s">
        <v>243</v>
      </c>
      <c r="S364" s="102"/>
      <c r="T364" s="103"/>
      <c r="U364" s="100"/>
      <c r="V364" s="100"/>
      <c r="W364" s="104"/>
      <c r="X364" s="105"/>
      <c r="Y364" s="100"/>
      <c r="Z364" s="100"/>
      <c r="AA364" s="115"/>
      <c r="AB364" s="105"/>
      <c r="AC364" s="100"/>
      <c r="AD364" s="116"/>
      <c r="AE364" s="117"/>
      <c r="AF364" s="116"/>
    </row>
    <row r="365" spans="1:32" x14ac:dyDescent="0.2">
      <c r="A365" s="49" t="str">
        <f>'Line List'!A568</f>
        <v>ML</v>
      </c>
      <c r="B365" s="50">
        <f>'Line List'!B568</f>
        <v>10376</v>
      </c>
      <c r="C365" s="50" t="s">
        <v>159</v>
      </c>
      <c r="D365" s="50" t="s">
        <v>151</v>
      </c>
      <c r="E365" s="51" t="s">
        <v>229</v>
      </c>
      <c r="F365" s="52" t="s">
        <v>147</v>
      </c>
      <c r="G365" s="53">
        <f>'Line List'!D568</f>
        <v>10383</v>
      </c>
      <c r="H365" s="54" t="str">
        <f>'Line List'!E568</f>
        <v>131T1004</v>
      </c>
      <c r="I365" s="69" t="str">
        <f>'Line List'!C568</f>
        <v xml:space="preserve">PS07-35 </v>
      </c>
      <c r="J365" s="79" t="s">
        <v>233</v>
      </c>
      <c r="K365" s="71" t="s">
        <v>142</v>
      </c>
      <c r="L365" s="72"/>
      <c r="M365" s="71"/>
      <c r="N365" s="73"/>
      <c r="O365" s="74">
        <v>102.29</v>
      </c>
      <c r="P365" s="75">
        <v>0.27700000000000002</v>
      </c>
      <c r="Q365" s="172" t="s">
        <v>230</v>
      </c>
      <c r="R365" s="174" t="s">
        <v>242</v>
      </c>
      <c r="S365" s="102"/>
      <c r="T365" s="103"/>
      <c r="U365" s="108"/>
      <c r="V365" s="109"/>
      <c r="W365" s="104"/>
      <c r="X365" s="105"/>
      <c r="Y365" s="108"/>
      <c r="Z365" s="100"/>
      <c r="AA365" s="115"/>
      <c r="AB365" s="105"/>
      <c r="AC365" s="100"/>
      <c r="AD365" s="118"/>
      <c r="AE365" s="117"/>
      <c r="AF365" s="116"/>
    </row>
    <row r="366" spans="1:32" x14ac:dyDescent="0.2">
      <c r="A366" s="49" t="str">
        <f>'Line List'!A569</f>
        <v>ML</v>
      </c>
      <c r="B366" s="50">
        <f>'Line List'!B569</f>
        <v>10376</v>
      </c>
      <c r="C366" s="50" t="s">
        <v>159</v>
      </c>
      <c r="D366" s="50" t="s">
        <v>151</v>
      </c>
      <c r="E366" s="51" t="s">
        <v>229</v>
      </c>
      <c r="F366" s="52" t="s">
        <v>147</v>
      </c>
      <c r="G366" s="53">
        <f>'Line List'!D569</f>
        <v>10383</v>
      </c>
      <c r="H366" s="54" t="str">
        <f>'Line List'!E569</f>
        <v>131T1004</v>
      </c>
      <c r="I366" s="69" t="str">
        <f>'Line List'!C569</f>
        <v xml:space="preserve">PS07-36 </v>
      </c>
      <c r="J366" s="79" t="s">
        <v>233</v>
      </c>
      <c r="K366" s="71" t="s">
        <v>142</v>
      </c>
      <c r="L366" s="72"/>
      <c r="M366" s="76"/>
      <c r="N366" s="77"/>
      <c r="O366" s="74">
        <v>102.29</v>
      </c>
      <c r="P366" s="75">
        <v>0.27700000000000002</v>
      </c>
      <c r="Q366" s="172" t="s">
        <v>230</v>
      </c>
      <c r="R366" s="174" t="s">
        <v>242</v>
      </c>
      <c r="S366" s="102"/>
      <c r="T366" s="103"/>
      <c r="U366" s="100"/>
      <c r="V366" s="100"/>
      <c r="W366" s="104"/>
      <c r="X366" s="105"/>
      <c r="Y366" s="100"/>
      <c r="Z366" s="100"/>
      <c r="AA366" s="115"/>
      <c r="AB366" s="105"/>
      <c r="AC366" s="100"/>
      <c r="AD366" s="116"/>
      <c r="AE366" s="117"/>
      <c r="AF366" s="118"/>
    </row>
    <row r="367" spans="1:32" x14ac:dyDescent="0.2">
      <c r="A367" s="49" t="str">
        <f>'Line List'!A570</f>
        <v>ML</v>
      </c>
      <c r="B367" s="50">
        <f>'Line List'!B570</f>
        <v>10377</v>
      </c>
      <c r="C367" s="50" t="s">
        <v>172</v>
      </c>
      <c r="D367" s="50" t="s">
        <v>228</v>
      </c>
      <c r="E367" s="51" t="s">
        <v>229</v>
      </c>
      <c r="F367" s="52"/>
      <c r="G367" s="53">
        <f>'Line List'!D570</f>
        <v>10383</v>
      </c>
      <c r="H367" s="54" t="str">
        <f>'Line List'!E570</f>
        <v>131SV1039</v>
      </c>
      <c r="I367" s="69" t="str">
        <f>'Line List'!C570</f>
        <v xml:space="preserve">PS07-36 </v>
      </c>
      <c r="J367" s="79" t="s">
        <v>233</v>
      </c>
      <c r="K367" s="71" t="s">
        <v>142</v>
      </c>
      <c r="L367" s="72"/>
      <c r="M367" s="71"/>
      <c r="N367" s="73"/>
      <c r="O367" s="74">
        <v>102.29</v>
      </c>
      <c r="P367" s="75">
        <v>0.9</v>
      </c>
      <c r="Q367" s="172" t="s">
        <v>230</v>
      </c>
      <c r="R367" s="174" t="s">
        <v>243</v>
      </c>
      <c r="S367" s="102"/>
      <c r="T367" s="103"/>
      <c r="U367" s="100"/>
      <c r="V367" s="100"/>
      <c r="W367" s="104"/>
      <c r="X367" s="105"/>
      <c r="Y367" s="100"/>
      <c r="Z367" s="100"/>
      <c r="AA367" s="115"/>
      <c r="AB367" s="105"/>
      <c r="AC367" s="100"/>
      <c r="AD367" s="116"/>
      <c r="AE367" s="117"/>
      <c r="AF367" s="116"/>
    </row>
    <row r="368" spans="1:32" x14ac:dyDescent="0.2">
      <c r="A368" s="49" t="str">
        <f>'Line List'!A574</f>
        <v>ML</v>
      </c>
      <c r="B368" s="50">
        <f>'Line List'!B574</f>
        <v>10379</v>
      </c>
      <c r="C368" s="50" t="s">
        <v>172</v>
      </c>
      <c r="D368" s="50" t="s">
        <v>228</v>
      </c>
      <c r="E368" s="51" t="s">
        <v>229</v>
      </c>
      <c r="F368" s="52"/>
      <c r="G368" s="53">
        <f>'Line List'!D574</f>
        <v>10383</v>
      </c>
      <c r="H368" s="54" t="str">
        <f>'Line List'!E574</f>
        <v>131SV1040</v>
      </c>
      <c r="I368" s="69" t="str">
        <f>'Line List'!C574</f>
        <v xml:space="preserve">PS07-36 </v>
      </c>
      <c r="J368" s="79" t="s">
        <v>233</v>
      </c>
      <c r="K368" s="71" t="s">
        <v>142</v>
      </c>
      <c r="L368" s="72"/>
      <c r="M368" s="71"/>
      <c r="N368" s="73"/>
      <c r="O368" s="74">
        <v>102.29</v>
      </c>
      <c r="P368" s="75">
        <v>0.9</v>
      </c>
      <c r="Q368" s="172" t="s">
        <v>230</v>
      </c>
      <c r="R368" s="174" t="s">
        <v>243</v>
      </c>
      <c r="S368" s="102"/>
      <c r="T368" s="103"/>
      <c r="U368" s="100"/>
      <c r="V368" s="100"/>
      <c r="W368" s="104"/>
      <c r="X368" s="105"/>
      <c r="Y368" s="100"/>
      <c r="Z368" s="100"/>
      <c r="AA368" s="115"/>
      <c r="AB368" s="105"/>
      <c r="AC368" s="100"/>
      <c r="AD368" s="116"/>
      <c r="AE368" s="117"/>
      <c r="AF368" s="116"/>
    </row>
    <row r="369" spans="1:32" x14ac:dyDescent="0.2">
      <c r="A369" s="49" t="str">
        <f>'Line List'!A578</f>
        <v>WW</v>
      </c>
      <c r="B369" s="50">
        <f>'Line List'!B578</f>
        <v>10381</v>
      </c>
      <c r="C369" s="50">
        <f>'Line List'!F578</f>
        <v>25</v>
      </c>
      <c r="D369" s="50" t="str">
        <f>'Line List'!G578</f>
        <v>C1A</v>
      </c>
      <c r="E369" s="51"/>
      <c r="F369" s="52"/>
      <c r="G369" s="53" t="str">
        <f>'Line List'!D578</f>
        <v>131P1006A</v>
      </c>
      <c r="H369" s="54" t="str">
        <f>'Line List'!E578</f>
        <v xml:space="preserve">EOP </v>
      </c>
      <c r="I369" s="69" t="str">
        <f>'Line List'!C578</f>
        <v xml:space="preserve">PS07-36 </v>
      </c>
      <c r="J369" s="79" t="s">
        <v>227</v>
      </c>
      <c r="K369" s="71" t="s">
        <v>142</v>
      </c>
      <c r="L369" s="72"/>
      <c r="M369" s="71"/>
      <c r="N369" s="73"/>
      <c r="O369" s="74">
        <v>35</v>
      </c>
      <c r="P369" s="75">
        <v>0.01</v>
      </c>
      <c r="Q369" s="172" t="s">
        <v>125</v>
      </c>
      <c r="R369" s="122">
        <v>0.05</v>
      </c>
      <c r="S369" s="102"/>
      <c r="T369" s="103"/>
      <c r="U369" s="100"/>
      <c r="V369" s="100"/>
      <c r="W369" s="104"/>
      <c r="X369" s="105"/>
      <c r="Y369" s="100"/>
      <c r="Z369" s="100"/>
      <c r="AA369" s="115"/>
      <c r="AB369" s="105"/>
      <c r="AC369" s="100"/>
      <c r="AD369" s="116"/>
      <c r="AE369" s="117"/>
      <c r="AF369" s="116"/>
    </row>
    <row r="370" spans="1:32" x14ac:dyDescent="0.2">
      <c r="A370" s="49" t="str">
        <f>'Line List'!A579</f>
        <v>WW</v>
      </c>
      <c r="B370" s="50">
        <f>'Line List'!B579</f>
        <v>10382</v>
      </c>
      <c r="C370" s="50">
        <f>'Line List'!F579</f>
        <v>25</v>
      </c>
      <c r="D370" s="50" t="str">
        <f>'Line List'!G579</f>
        <v>C1A</v>
      </c>
      <c r="E370" s="51"/>
      <c r="F370" s="52"/>
      <c r="G370" s="53" t="str">
        <f>'Line List'!D579</f>
        <v>131P1006B</v>
      </c>
      <c r="H370" s="54" t="str">
        <f>'Line List'!E579</f>
        <v xml:space="preserve">EOP </v>
      </c>
      <c r="I370" s="69" t="str">
        <f>'Line List'!C579</f>
        <v xml:space="preserve">PS07-36 </v>
      </c>
      <c r="J370" s="79" t="s">
        <v>227</v>
      </c>
      <c r="K370" s="71" t="s">
        <v>142</v>
      </c>
      <c r="L370" s="72"/>
      <c r="M370" s="71"/>
      <c r="N370" s="73"/>
      <c r="O370" s="74">
        <v>35</v>
      </c>
      <c r="P370" s="75">
        <v>0.01</v>
      </c>
      <c r="Q370" s="172" t="s">
        <v>125</v>
      </c>
      <c r="R370" s="122">
        <v>0.05</v>
      </c>
      <c r="S370" s="102"/>
      <c r="T370" s="103"/>
      <c r="U370" s="108"/>
      <c r="V370" s="109"/>
      <c r="W370" s="104"/>
      <c r="X370" s="105"/>
      <c r="Y370" s="108"/>
      <c r="Z370" s="100"/>
      <c r="AA370" s="115"/>
      <c r="AB370" s="105"/>
      <c r="AC370" s="100"/>
      <c r="AD370" s="118"/>
      <c r="AE370" s="117"/>
      <c r="AF370" s="116"/>
    </row>
    <row r="371" spans="1:32" x14ac:dyDescent="0.2">
      <c r="A371" s="49" t="str">
        <f>'Line List'!A582</f>
        <v>ML</v>
      </c>
      <c r="B371" s="50">
        <f>'Line List'!B582</f>
        <v>10383</v>
      </c>
      <c r="C371" s="50">
        <f>'Line List'!F582</f>
        <v>150</v>
      </c>
      <c r="D371" s="50" t="s">
        <v>228</v>
      </c>
      <c r="E371" s="51" t="s">
        <v>229</v>
      </c>
      <c r="F371" s="52" t="s">
        <v>147</v>
      </c>
      <c r="G371" s="53" t="str">
        <f>'Line List'!D582</f>
        <v>131P1006A</v>
      </c>
      <c r="H371" s="54" t="str">
        <f>'Line List'!E582</f>
        <v>131SR1002B</v>
      </c>
      <c r="I371" s="69" t="str">
        <f>'Line List'!C582</f>
        <v xml:space="preserve">PS07-36 </v>
      </c>
      <c r="J371" s="79" t="s">
        <v>233</v>
      </c>
      <c r="K371" s="71" t="s">
        <v>142</v>
      </c>
      <c r="L371" s="72"/>
      <c r="M371" s="71"/>
      <c r="N371" s="73"/>
      <c r="O371" s="74">
        <v>102.29</v>
      </c>
      <c r="P371" s="75">
        <v>0.9</v>
      </c>
      <c r="Q371" s="172" t="s">
        <v>230</v>
      </c>
      <c r="R371" s="174" t="s">
        <v>243</v>
      </c>
      <c r="S371" s="102"/>
      <c r="T371" s="103"/>
      <c r="U371" s="108"/>
      <c r="V371" s="109"/>
      <c r="W371" s="104"/>
      <c r="X371" s="105"/>
      <c r="Y371" s="108"/>
      <c r="Z371" s="100"/>
      <c r="AA371" s="115"/>
      <c r="AB371" s="105"/>
      <c r="AC371" s="100"/>
      <c r="AD371" s="118"/>
      <c r="AE371" s="117"/>
      <c r="AF371" s="116"/>
    </row>
    <row r="372" spans="1:32" x14ac:dyDescent="0.2">
      <c r="A372" s="49" t="str">
        <f>'Line List'!A584</f>
        <v>ML</v>
      </c>
      <c r="B372" s="50">
        <f>'Line List'!B584</f>
        <v>10383</v>
      </c>
      <c r="C372" s="50">
        <f>'Line List'!F584</f>
        <v>150</v>
      </c>
      <c r="D372" s="50" t="s">
        <v>228</v>
      </c>
      <c r="E372" s="51" t="s">
        <v>229</v>
      </c>
      <c r="F372" s="52" t="s">
        <v>147</v>
      </c>
      <c r="G372" s="53" t="str">
        <f>'Line List'!D584</f>
        <v>131P1006A</v>
      </c>
      <c r="H372" s="54" t="str">
        <f>'Line List'!E584</f>
        <v>131SR1002B</v>
      </c>
      <c r="I372" s="69" t="str">
        <f>'Line List'!C584</f>
        <v xml:space="preserve">PS07-37 </v>
      </c>
      <c r="J372" s="79" t="s">
        <v>233</v>
      </c>
      <c r="K372" s="71" t="s">
        <v>142</v>
      </c>
      <c r="L372" s="72"/>
      <c r="M372" s="71"/>
      <c r="N372" s="73"/>
      <c r="O372" s="74">
        <v>102.29</v>
      </c>
      <c r="P372" s="75">
        <v>0.9</v>
      </c>
      <c r="Q372" s="172" t="s">
        <v>230</v>
      </c>
      <c r="R372" s="174" t="s">
        <v>243</v>
      </c>
      <c r="S372" s="102"/>
      <c r="T372" s="103"/>
      <c r="U372" s="108"/>
      <c r="V372" s="109"/>
      <c r="W372" s="104"/>
      <c r="X372" s="105"/>
      <c r="Y372" s="108"/>
      <c r="Z372" s="100"/>
      <c r="AA372" s="115"/>
      <c r="AB372" s="105"/>
      <c r="AC372" s="100"/>
      <c r="AD372" s="118"/>
      <c r="AE372" s="117"/>
      <c r="AF372" s="116"/>
    </row>
    <row r="373" spans="1:32" x14ac:dyDescent="0.2">
      <c r="A373" s="49" t="str">
        <f>'Line List'!A585</f>
        <v>ML</v>
      </c>
      <c r="B373" s="50">
        <f>'Line List'!B585</f>
        <v>10384</v>
      </c>
      <c r="C373" s="50" t="s">
        <v>129</v>
      </c>
      <c r="D373" s="50" t="s">
        <v>228</v>
      </c>
      <c r="E373" s="51" t="s">
        <v>229</v>
      </c>
      <c r="F373" s="52" t="s">
        <v>147</v>
      </c>
      <c r="G373" s="53" t="str">
        <f>'Line List'!D585</f>
        <v>131SR1002B</v>
      </c>
      <c r="H373" s="54">
        <f>'Line List'!E585</f>
        <v>10385</v>
      </c>
      <c r="I373" s="69" t="str">
        <f>'Line List'!C585</f>
        <v xml:space="preserve">PS07-37 </v>
      </c>
      <c r="J373" s="79" t="s">
        <v>233</v>
      </c>
      <c r="K373" s="71" t="s">
        <v>142</v>
      </c>
      <c r="L373" s="72"/>
      <c r="M373" s="71"/>
      <c r="N373" s="73"/>
      <c r="O373" s="74">
        <v>102.29</v>
      </c>
      <c r="P373" s="75">
        <v>0.9</v>
      </c>
      <c r="Q373" s="172" t="s">
        <v>230</v>
      </c>
      <c r="R373" s="174" t="s">
        <v>243</v>
      </c>
      <c r="S373" s="102"/>
      <c r="T373" s="103"/>
      <c r="U373" s="100"/>
      <c r="V373" s="100"/>
      <c r="W373" s="104"/>
      <c r="X373" s="105"/>
      <c r="Y373" s="100"/>
      <c r="Z373" s="100"/>
      <c r="AA373" s="115"/>
      <c r="AB373" s="105"/>
      <c r="AC373" s="100"/>
      <c r="AD373" s="116"/>
      <c r="AE373" s="117"/>
      <c r="AF373" s="116"/>
    </row>
    <row r="374" spans="1:32" x14ac:dyDescent="0.2">
      <c r="A374" s="49" t="str">
        <f>'Line List'!A586</f>
        <v>ML</v>
      </c>
      <c r="B374" s="50">
        <f>'Line List'!B586</f>
        <v>10384</v>
      </c>
      <c r="C374" s="50">
        <f>'Line List'!F586</f>
        <v>150</v>
      </c>
      <c r="D374" s="50" t="s">
        <v>228</v>
      </c>
      <c r="E374" s="51" t="s">
        <v>229</v>
      </c>
      <c r="F374" s="52" t="s">
        <v>147</v>
      </c>
      <c r="G374" s="53" t="str">
        <f>'Line List'!D586</f>
        <v>131SR1002B</v>
      </c>
      <c r="H374" s="54">
        <f>'Line List'!E586</f>
        <v>10385</v>
      </c>
      <c r="I374" s="69" t="str">
        <f>'Line List'!C586</f>
        <v xml:space="preserve">PS07-37 </v>
      </c>
      <c r="J374" s="79" t="s">
        <v>233</v>
      </c>
      <c r="K374" s="71" t="s">
        <v>142</v>
      </c>
      <c r="L374" s="72"/>
      <c r="M374" s="71"/>
      <c r="N374" s="73"/>
      <c r="O374" s="74">
        <v>102.29</v>
      </c>
      <c r="P374" s="75">
        <v>0.9</v>
      </c>
      <c r="Q374" s="172" t="s">
        <v>230</v>
      </c>
      <c r="R374" s="174" t="s">
        <v>243</v>
      </c>
      <c r="S374" s="102"/>
      <c r="T374" s="103"/>
      <c r="U374" s="108"/>
      <c r="V374" s="109"/>
      <c r="W374" s="104"/>
      <c r="X374" s="105"/>
      <c r="Y374" s="108"/>
      <c r="Z374" s="100"/>
      <c r="AA374" s="115"/>
      <c r="AB374" s="105"/>
      <c r="AC374" s="100"/>
      <c r="AD374" s="118"/>
      <c r="AE374" s="117"/>
      <c r="AF374" s="116"/>
    </row>
    <row r="375" spans="1:32" x14ac:dyDescent="0.2">
      <c r="A375" s="49" t="str">
        <f>'Line List'!A587</f>
        <v>ML</v>
      </c>
      <c r="B375" s="50">
        <f>'Line List'!B587</f>
        <v>10385</v>
      </c>
      <c r="C375" s="50">
        <f>'Line List'!F587</f>
        <v>150</v>
      </c>
      <c r="D375" s="50" t="s">
        <v>151</v>
      </c>
      <c r="E375" s="51" t="s">
        <v>229</v>
      </c>
      <c r="F375" s="52" t="s">
        <v>147</v>
      </c>
      <c r="G375" s="53">
        <f>'Line List'!D587</f>
        <v>10384</v>
      </c>
      <c r="H375" s="54">
        <f>'Line List'!E587</f>
        <v>10400</v>
      </c>
      <c r="I375" s="69" t="str">
        <f>'Line List'!C587</f>
        <v xml:space="preserve">PS07-35 </v>
      </c>
      <c r="J375" s="79" t="s">
        <v>233</v>
      </c>
      <c r="K375" s="71" t="s">
        <v>142</v>
      </c>
      <c r="L375" s="72"/>
      <c r="M375" s="76"/>
      <c r="N375" s="77"/>
      <c r="O375" s="74">
        <v>102.3</v>
      </c>
      <c r="P375" s="75">
        <v>0.27700000000000002</v>
      </c>
      <c r="Q375" s="172" t="s">
        <v>230</v>
      </c>
      <c r="R375" s="174" t="s">
        <v>242</v>
      </c>
      <c r="S375" s="102"/>
      <c r="T375" s="103"/>
      <c r="U375" s="100"/>
      <c r="V375" s="100"/>
      <c r="W375" s="104"/>
      <c r="X375" s="105"/>
      <c r="Y375" s="100"/>
      <c r="Z375" s="100"/>
      <c r="AA375" s="115"/>
      <c r="AB375" s="105"/>
      <c r="AC375" s="100"/>
      <c r="AD375" s="116"/>
      <c r="AE375" s="117"/>
      <c r="AF375" s="118"/>
    </row>
    <row r="376" spans="1:32" x14ac:dyDescent="0.2">
      <c r="A376" s="49" t="str">
        <f>'Line List'!A589</f>
        <v>ML</v>
      </c>
      <c r="B376" s="50">
        <f>'Line List'!B589</f>
        <v>10385</v>
      </c>
      <c r="C376" s="50">
        <f>'Line List'!F589</f>
        <v>150</v>
      </c>
      <c r="D376" s="50" t="s">
        <v>151</v>
      </c>
      <c r="E376" s="51" t="s">
        <v>229</v>
      </c>
      <c r="F376" s="52" t="s">
        <v>147</v>
      </c>
      <c r="G376" s="53">
        <f>'Line List'!D589</f>
        <v>10384</v>
      </c>
      <c r="H376" s="54">
        <f>'Line List'!E589</f>
        <v>10400</v>
      </c>
      <c r="I376" s="69" t="str">
        <f>'Line List'!C589</f>
        <v xml:space="preserve">PS07-37 </v>
      </c>
      <c r="J376" s="79" t="s">
        <v>233</v>
      </c>
      <c r="K376" s="71" t="s">
        <v>142</v>
      </c>
      <c r="L376" s="72"/>
      <c r="M376" s="76"/>
      <c r="N376" s="77"/>
      <c r="O376" s="74">
        <v>102.3</v>
      </c>
      <c r="P376" s="75">
        <v>0.27700000000000002</v>
      </c>
      <c r="Q376" s="172" t="s">
        <v>230</v>
      </c>
      <c r="R376" s="174" t="s">
        <v>242</v>
      </c>
      <c r="S376" s="102"/>
      <c r="T376" s="103"/>
      <c r="U376" s="100"/>
      <c r="V376" s="100"/>
      <c r="W376" s="104"/>
      <c r="X376" s="105"/>
      <c r="Y376" s="100"/>
      <c r="Z376" s="100"/>
      <c r="AA376" s="115"/>
      <c r="AB376" s="105"/>
      <c r="AC376" s="100"/>
      <c r="AD376" s="116"/>
      <c r="AE376" s="117"/>
      <c r="AF376" s="118"/>
    </row>
    <row r="377" spans="1:32" x14ac:dyDescent="0.2">
      <c r="A377" s="49" t="str">
        <f>'Line List'!A590</f>
        <v>ML</v>
      </c>
      <c r="B377" s="50">
        <f>'Line List'!B590</f>
        <v>10386</v>
      </c>
      <c r="C377" s="50" t="s">
        <v>172</v>
      </c>
      <c r="D377" s="50" t="s">
        <v>228</v>
      </c>
      <c r="E377" s="51" t="s">
        <v>229</v>
      </c>
      <c r="F377" s="52"/>
      <c r="G377" s="53">
        <f>'Line List'!D590</f>
        <v>10384</v>
      </c>
      <c r="H377" s="54" t="str">
        <f>'Line List'!E590</f>
        <v>131SV1041</v>
      </c>
      <c r="I377" s="69" t="str">
        <f>'Line List'!C590</f>
        <v xml:space="preserve">PS07-37 </v>
      </c>
      <c r="J377" s="79" t="s">
        <v>233</v>
      </c>
      <c r="K377" s="71" t="s">
        <v>142</v>
      </c>
      <c r="L377" s="72"/>
      <c r="M377" s="71"/>
      <c r="N377" s="73"/>
      <c r="O377" s="74">
        <v>102.29</v>
      </c>
      <c r="P377" s="75">
        <v>0.9</v>
      </c>
      <c r="Q377" s="172" t="s">
        <v>230</v>
      </c>
      <c r="R377" s="174" t="s">
        <v>243</v>
      </c>
      <c r="S377" s="102"/>
      <c r="T377" s="103"/>
      <c r="U377" s="100"/>
      <c r="V377" s="100"/>
      <c r="W377" s="104"/>
      <c r="X377" s="105"/>
      <c r="Y377" s="100"/>
      <c r="Z377" s="100"/>
      <c r="AA377" s="115"/>
      <c r="AB377" s="105"/>
      <c r="AC377" s="100"/>
      <c r="AD377" s="116"/>
      <c r="AE377" s="117"/>
      <c r="AF377" s="116"/>
    </row>
    <row r="378" spans="1:32" x14ac:dyDescent="0.2">
      <c r="A378" s="49" t="str">
        <f>'Line List'!A593</f>
        <v>ML</v>
      </c>
      <c r="B378" s="50">
        <f>'Line List'!B593</f>
        <v>10388</v>
      </c>
      <c r="C378" s="50" t="s">
        <v>172</v>
      </c>
      <c r="D378" s="50" t="s">
        <v>228</v>
      </c>
      <c r="E378" s="51" t="s">
        <v>229</v>
      </c>
      <c r="F378" s="52"/>
      <c r="G378" s="53">
        <f>'Line List'!D593</f>
        <v>10384</v>
      </c>
      <c r="H378" s="54" t="str">
        <f>'Line List'!E593</f>
        <v>131SV1042</v>
      </c>
      <c r="I378" s="69" t="str">
        <f>'Line List'!C593</f>
        <v xml:space="preserve">PS07-37 </v>
      </c>
      <c r="J378" s="79" t="s">
        <v>233</v>
      </c>
      <c r="K378" s="71" t="s">
        <v>142</v>
      </c>
      <c r="L378" s="72"/>
      <c r="M378" s="71"/>
      <c r="N378" s="73"/>
      <c r="O378" s="74">
        <v>102.29</v>
      </c>
      <c r="P378" s="75">
        <v>0.9</v>
      </c>
      <c r="Q378" s="172" t="s">
        <v>230</v>
      </c>
      <c r="R378" s="174" t="s">
        <v>243</v>
      </c>
      <c r="S378" s="102"/>
      <c r="T378" s="103"/>
      <c r="U378" s="100"/>
      <c r="V378" s="100"/>
      <c r="W378" s="104"/>
      <c r="X378" s="105"/>
      <c r="Y378" s="100"/>
      <c r="Z378" s="100"/>
      <c r="AA378" s="115"/>
      <c r="AB378" s="105"/>
      <c r="AC378" s="100"/>
      <c r="AD378" s="116"/>
      <c r="AE378" s="117"/>
      <c r="AF378" s="118"/>
    </row>
    <row r="379" spans="1:32" x14ac:dyDescent="0.2">
      <c r="A379" s="49" t="str">
        <f>'Line List'!A596</f>
        <v>ML</v>
      </c>
      <c r="B379" s="50">
        <f>'Line List'!B596</f>
        <v>10390</v>
      </c>
      <c r="C379" s="50">
        <f>'Line List'!F596</f>
        <v>50</v>
      </c>
      <c r="D379" s="50" t="s">
        <v>228</v>
      </c>
      <c r="E379" s="51" t="s">
        <v>229</v>
      </c>
      <c r="F379" s="52" t="s">
        <v>147</v>
      </c>
      <c r="G379" s="53">
        <f>'Line List'!D596</f>
        <v>10384</v>
      </c>
      <c r="H379" s="54">
        <f>'Line List'!E596</f>
        <v>10391</v>
      </c>
      <c r="I379" s="69" t="str">
        <f>'Line List'!C596</f>
        <v xml:space="preserve">PS07-37 </v>
      </c>
      <c r="J379" s="79" t="s">
        <v>233</v>
      </c>
      <c r="K379" s="71" t="s">
        <v>142</v>
      </c>
      <c r="L379" s="72"/>
      <c r="M379" s="71"/>
      <c r="N379" s="73"/>
      <c r="O379" s="74">
        <v>102.6</v>
      </c>
      <c r="P379" s="75">
        <v>0.8</v>
      </c>
      <c r="Q379" s="172" t="s">
        <v>230</v>
      </c>
      <c r="R379" s="174" t="s">
        <v>243</v>
      </c>
      <c r="S379" s="102"/>
      <c r="T379" s="103"/>
      <c r="U379" s="108"/>
      <c r="V379" s="109"/>
      <c r="W379" s="104"/>
      <c r="X379" s="105"/>
      <c r="Y379" s="108"/>
      <c r="Z379" s="100"/>
      <c r="AA379" s="115"/>
      <c r="AB379" s="105"/>
      <c r="AC379" s="100"/>
      <c r="AD379" s="116"/>
      <c r="AE379" s="117"/>
      <c r="AF379" s="116"/>
    </row>
    <row r="380" spans="1:32" x14ac:dyDescent="0.2">
      <c r="A380" s="49" t="str">
        <f>'Line List'!A598</f>
        <v>ML</v>
      </c>
      <c r="B380" s="50">
        <f>'Line List'!B598</f>
        <v>10390</v>
      </c>
      <c r="C380" s="50">
        <f>'Line List'!F598</f>
        <v>50</v>
      </c>
      <c r="D380" s="50" t="s">
        <v>228</v>
      </c>
      <c r="E380" s="51" t="s">
        <v>229</v>
      </c>
      <c r="F380" s="52" t="s">
        <v>147</v>
      </c>
      <c r="G380" s="53">
        <f>'Line List'!D598</f>
        <v>10384</v>
      </c>
      <c r="H380" s="54">
        <f>'Line List'!E598</f>
        <v>10391</v>
      </c>
      <c r="I380" s="69" t="str">
        <f>'Line List'!C598</f>
        <v xml:space="preserve">PS07-42 </v>
      </c>
      <c r="J380" s="79" t="s">
        <v>233</v>
      </c>
      <c r="K380" s="71" t="s">
        <v>142</v>
      </c>
      <c r="L380" s="72"/>
      <c r="M380" s="71"/>
      <c r="N380" s="73"/>
      <c r="O380" s="74">
        <v>102.6</v>
      </c>
      <c r="P380" s="75">
        <v>0.8</v>
      </c>
      <c r="Q380" s="172" t="s">
        <v>230</v>
      </c>
      <c r="R380" s="174" t="s">
        <v>243</v>
      </c>
      <c r="S380" s="102"/>
      <c r="T380" s="103"/>
      <c r="U380" s="108"/>
      <c r="V380" s="109"/>
      <c r="W380" s="104"/>
      <c r="X380" s="105"/>
      <c r="Y380" s="108"/>
      <c r="Z380" s="100"/>
      <c r="AA380" s="115"/>
      <c r="AB380" s="105"/>
      <c r="AC380" s="100"/>
      <c r="AD380" s="118"/>
      <c r="AE380" s="117"/>
      <c r="AF380" s="116"/>
    </row>
    <row r="381" spans="1:32" x14ac:dyDescent="0.2">
      <c r="A381" s="49" t="str">
        <f>'Line List'!A600</f>
        <v>ML</v>
      </c>
      <c r="B381" s="50">
        <f>'Line List'!B600</f>
        <v>10391</v>
      </c>
      <c r="C381" s="50">
        <f>'Line List'!F600</f>
        <v>80</v>
      </c>
      <c r="D381" s="50" t="s">
        <v>151</v>
      </c>
      <c r="E381" s="51" t="s">
        <v>229</v>
      </c>
      <c r="F381" s="52" t="s">
        <v>147</v>
      </c>
      <c r="G381" s="53">
        <f>'Line List'!D600</f>
        <v>10390</v>
      </c>
      <c r="H381" s="54" t="str">
        <f>'Line List'!E600</f>
        <v>131E1016</v>
      </c>
      <c r="I381" s="69" t="str">
        <f>'Line List'!C600</f>
        <v xml:space="preserve">PS07-42 </v>
      </c>
      <c r="J381" s="79" t="s">
        <v>233</v>
      </c>
      <c r="K381" s="71" t="s">
        <v>142</v>
      </c>
      <c r="L381" s="72"/>
      <c r="M381" s="71"/>
      <c r="N381" s="73"/>
      <c r="O381" s="74">
        <v>102.62</v>
      </c>
      <c r="P381" s="75">
        <v>0.65</v>
      </c>
      <c r="Q381" s="172" t="s">
        <v>230</v>
      </c>
      <c r="R381" s="174" t="s">
        <v>244</v>
      </c>
      <c r="S381" s="102"/>
      <c r="T381" s="103"/>
      <c r="U381" s="100"/>
      <c r="V381" s="100"/>
      <c r="W381" s="104"/>
      <c r="X381" s="105"/>
      <c r="Y381" s="100"/>
      <c r="Z381" s="100"/>
      <c r="AA381" s="115"/>
      <c r="AB381" s="105"/>
      <c r="AC381" s="100"/>
      <c r="AD381" s="116"/>
      <c r="AE381" s="117"/>
      <c r="AF381" s="116"/>
    </row>
    <row r="382" spans="1:32" x14ac:dyDescent="0.2">
      <c r="A382" s="49" t="str">
        <f>'Line List'!A601</f>
        <v>ML</v>
      </c>
      <c r="B382" s="50">
        <f>'Line List'!B601</f>
        <v>10391</v>
      </c>
      <c r="C382" s="50">
        <f>'Line List'!F601</f>
        <v>50</v>
      </c>
      <c r="D382" s="50" t="s">
        <v>151</v>
      </c>
      <c r="E382" s="51" t="s">
        <v>229</v>
      </c>
      <c r="F382" s="52" t="s">
        <v>147</v>
      </c>
      <c r="G382" s="53">
        <f>'Line List'!D601</f>
        <v>10390</v>
      </c>
      <c r="H382" s="54" t="str">
        <f>'Line List'!E601</f>
        <v>131E1016</v>
      </c>
      <c r="I382" s="69" t="str">
        <f>'Line List'!C601</f>
        <v xml:space="preserve">PS07-42 </v>
      </c>
      <c r="J382" s="79" t="s">
        <v>233</v>
      </c>
      <c r="K382" s="71" t="s">
        <v>142</v>
      </c>
      <c r="L382" s="72"/>
      <c r="M382" s="76"/>
      <c r="N382" s="73"/>
      <c r="O382" s="74">
        <v>102.62</v>
      </c>
      <c r="P382" s="75">
        <v>0.65</v>
      </c>
      <c r="Q382" s="172" t="s">
        <v>230</v>
      </c>
      <c r="R382" s="174" t="s">
        <v>244</v>
      </c>
      <c r="S382" s="102"/>
      <c r="T382" s="103"/>
      <c r="U382" s="108"/>
      <c r="V382" s="109"/>
      <c r="W382" s="104"/>
      <c r="X382" s="105"/>
      <c r="Y382" s="108"/>
      <c r="Z382" s="100"/>
      <c r="AA382" s="115"/>
      <c r="AB382" s="105"/>
      <c r="AC382" s="100"/>
      <c r="AD382" s="116"/>
      <c r="AE382" s="117"/>
      <c r="AF382" s="116"/>
    </row>
    <row r="383" spans="1:32" x14ac:dyDescent="0.2">
      <c r="A383" s="49" t="str">
        <f>'Line List'!A602</f>
        <v>ML</v>
      </c>
      <c r="B383" s="50">
        <f>'Line List'!B602</f>
        <v>10394</v>
      </c>
      <c r="C383" s="50">
        <f>'Line List'!F602</f>
        <v>50</v>
      </c>
      <c r="D383" s="50" t="s">
        <v>151</v>
      </c>
      <c r="E383" s="51" t="s">
        <v>229</v>
      </c>
      <c r="F383" s="52" t="s">
        <v>147</v>
      </c>
      <c r="G383" s="53" t="str">
        <f>'Line List'!D602</f>
        <v>131E1016</v>
      </c>
      <c r="H383" s="54">
        <f>'Line List'!E602</f>
        <v>10395</v>
      </c>
      <c r="I383" s="69" t="str">
        <f>'Line List'!C602</f>
        <v xml:space="preserve">PS07-42 </v>
      </c>
      <c r="J383" s="79" t="s">
        <v>233</v>
      </c>
      <c r="K383" s="71" t="s">
        <v>142</v>
      </c>
      <c r="L383" s="72"/>
      <c r="M383" s="71"/>
      <c r="N383" s="73"/>
      <c r="O383" s="74">
        <v>32.479999999999997</v>
      </c>
      <c r="P383" s="75">
        <v>0.6</v>
      </c>
      <c r="Q383" s="172" t="s">
        <v>230</v>
      </c>
      <c r="R383" s="174" t="s">
        <v>244</v>
      </c>
      <c r="S383" s="102"/>
      <c r="T383" s="103"/>
      <c r="U383" s="100"/>
      <c r="V383" s="100"/>
      <c r="W383" s="104"/>
      <c r="X383" s="105"/>
      <c r="Y383" s="100"/>
      <c r="Z383" s="100"/>
      <c r="AA383" s="115"/>
      <c r="AB383" s="105"/>
      <c r="AC383" s="100"/>
      <c r="AD383" s="116"/>
      <c r="AE383" s="117"/>
      <c r="AF383" s="116"/>
    </row>
    <row r="384" spans="1:32" x14ac:dyDescent="0.2">
      <c r="A384" s="49" t="str">
        <f>'Line List'!A604</f>
        <v>ML</v>
      </c>
      <c r="B384" s="50">
        <f>'Line List'!B604</f>
        <v>10395</v>
      </c>
      <c r="C384" s="50">
        <f>'Line List'!F604</f>
        <v>80</v>
      </c>
      <c r="D384" s="50" t="s">
        <v>151</v>
      </c>
      <c r="E384" s="51" t="s">
        <v>229</v>
      </c>
      <c r="F384" s="52" t="s">
        <v>147</v>
      </c>
      <c r="G384" s="53">
        <f>'Line List'!D604</f>
        <v>10394</v>
      </c>
      <c r="H384" s="54">
        <f>'Line List'!E604</f>
        <v>10984</v>
      </c>
      <c r="I384" s="69" t="str">
        <f>'Line List'!C604</f>
        <v xml:space="preserve">PS07-42 </v>
      </c>
      <c r="J384" s="79" t="s">
        <v>233</v>
      </c>
      <c r="K384" s="71" t="s">
        <v>142</v>
      </c>
      <c r="L384" s="72"/>
      <c r="M384" s="71"/>
      <c r="N384" s="73"/>
      <c r="O384" s="74">
        <v>32.625</v>
      </c>
      <c r="P384" s="75">
        <v>2.6329999999999999E-2</v>
      </c>
      <c r="Q384" s="172" t="s">
        <v>245</v>
      </c>
      <c r="R384" s="174" t="s">
        <v>244</v>
      </c>
      <c r="S384" s="102"/>
      <c r="T384" s="103"/>
      <c r="U384" s="100"/>
      <c r="V384" s="100"/>
      <c r="W384" s="104"/>
      <c r="X384" s="105"/>
      <c r="Y384" s="100"/>
      <c r="Z384" s="100"/>
      <c r="AA384" s="115"/>
      <c r="AB384" s="105"/>
      <c r="AC384" s="100"/>
      <c r="AD384" s="116"/>
      <c r="AE384" s="117"/>
      <c r="AF384" s="116"/>
    </row>
    <row r="385" spans="1:32" x14ac:dyDescent="0.2">
      <c r="A385" s="49" t="str">
        <f>'Line List'!A605</f>
        <v>ML</v>
      </c>
      <c r="B385" s="50">
        <f>'Line List'!B605</f>
        <v>10395</v>
      </c>
      <c r="C385" s="50">
        <f>'Line List'!F605</f>
        <v>50</v>
      </c>
      <c r="D385" s="50" t="s">
        <v>151</v>
      </c>
      <c r="E385" s="51" t="s">
        <v>229</v>
      </c>
      <c r="F385" s="52" t="s">
        <v>147</v>
      </c>
      <c r="G385" s="53">
        <f>'Line List'!D605</f>
        <v>10394</v>
      </c>
      <c r="H385" s="54">
        <f>'Line List'!E605</f>
        <v>10984</v>
      </c>
      <c r="I385" s="69" t="str">
        <f>'Line List'!C605</f>
        <v xml:space="preserve">PS07-42 </v>
      </c>
      <c r="J385" s="79" t="s">
        <v>233</v>
      </c>
      <c r="K385" s="71" t="s">
        <v>142</v>
      </c>
      <c r="L385" s="84"/>
      <c r="M385" s="76"/>
      <c r="N385" s="73"/>
      <c r="O385" s="74">
        <v>32.625</v>
      </c>
      <c r="P385" s="75">
        <v>2.6329999999999999E-2</v>
      </c>
      <c r="Q385" s="172" t="s">
        <v>245</v>
      </c>
      <c r="R385" s="174" t="s">
        <v>244</v>
      </c>
      <c r="S385" s="102"/>
      <c r="T385" s="103"/>
      <c r="U385" s="108"/>
      <c r="V385" s="109"/>
      <c r="W385" s="104"/>
      <c r="X385" s="105"/>
      <c r="Y385" s="108"/>
      <c r="Z385" s="100"/>
      <c r="AA385" s="115"/>
      <c r="AB385" s="105"/>
      <c r="AC385" s="100"/>
      <c r="AD385" s="116"/>
      <c r="AE385" s="117"/>
      <c r="AF385" s="116"/>
    </row>
    <row r="386" spans="1:32" x14ac:dyDescent="0.2">
      <c r="A386" s="49" t="str">
        <f>'Line List'!A606</f>
        <v>ML</v>
      </c>
      <c r="B386" s="50">
        <f>'Line List'!B606</f>
        <v>10395</v>
      </c>
      <c r="C386" s="50">
        <f>'Line List'!F606</f>
        <v>50</v>
      </c>
      <c r="D386" s="50" t="s">
        <v>151</v>
      </c>
      <c r="E386" s="51" t="s">
        <v>229</v>
      </c>
      <c r="F386" s="52" t="s">
        <v>147</v>
      </c>
      <c r="G386" s="53">
        <f>'Line List'!D606</f>
        <v>10394</v>
      </c>
      <c r="H386" s="54">
        <f>'Line List'!E606</f>
        <v>10984</v>
      </c>
      <c r="I386" s="69" t="str">
        <f>'Line List'!C606</f>
        <v xml:space="preserve">PS07-43 </v>
      </c>
      <c r="J386" s="79" t="s">
        <v>233</v>
      </c>
      <c r="K386" s="71" t="s">
        <v>142</v>
      </c>
      <c r="L386" s="81"/>
      <c r="M386" s="71"/>
      <c r="N386" s="73"/>
      <c r="O386" s="74">
        <v>32.625</v>
      </c>
      <c r="P386" s="75">
        <v>2.6329999999999999E-2</v>
      </c>
      <c r="Q386" s="172" t="s">
        <v>245</v>
      </c>
      <c r="R386" s="174" t="s">
        <v>244</v>
      </c>
      <c r="S386" s="102"/>
      <c r="T386" s="103"/>
      <c r="U386" s="100"/>
      <c r="V386" s="100"/>
      <c r="W386" s="104"/>
      <c r="X386" s="105"/>
      <c r="Y386" s="100"/>
      <c r="Z386" s="100"/>
      <c r="AA386" s="115"/>
      <c r="AB386" s="105"/>
      <c r="AC386" s="100"/>
      <c r="AD386" s="116"/>
      <c r="AE386" s="117"/>
      <c r="AF386" s="116"/>
    </row>
    <row r="387" spans="1:32" x14ac:dyDescent="0.2">
      <c r="A387" s="49" t="str">
        <f>'Line List'!A607</f>
        <v>ML</v>
      </c>
      <c r="B387" s="50">
        <f>'Line List'!B607</f>
        <v>10396</v>
      </c>
      <c r="C387" s="50">
        <f>'Line List'!F607</f>
        <v>50</v>
      </c>
      <c r="D387" s="50" t="str">
        <f>'Line List'!G607</f>
        <v>C1G</v>
      </c>
      <c r="E387" s="51" t="s">
        <v>229</v>
      </c>
      <c r="F387" s="52" t="s">
        <v>147</v>
      </c>
      <c r="G387" s="53">
        <f>'Line List'!D607</f>
        <v>10395</v>
      </c>
      <c r="H387" s="54" t="str">
        <f>'Line List'!E607</f>
        <v>131T1005</v>
      </c>
      <c r="I387" s="69" t="str">
        <f>'Line List'!C607</f>
        <v xml:space="preserve">PS07-43 </v>
      </c>
      <c r="J387" s="79" t="s">
        <v>233</v>
      </c>
      <c r="K387" s="71" t="s">
        <v>142</v>
      </c>
      <c r="L387" s="84"/>
      <c r="M387" s="76"/>
      <c r="N387" s="73"/>
      <c r="O387" s="74">
        <v>32.625</v>
      </c>
      <c r="P387" s="75">
        <v>2.6329999999999999E-2</v>
      </c>
      <c r="Q387" s="172" t="s">
        <v>245</v>
      </c>
      <c r="R387" s="174" t="s">
        <v>244</v>
      </c>
      <c r="S387" s="102"/>
      <c r="T387" s="103"/>
      <c r="U387" s="100"/>
      <c r="V387" s="100"/>
      <c r="W387" s="104"/>
      <c r="X387" s="105"/>
      <c r="Y387" s="100"/>
      <c r="Z387" s="100"/>
      <c r="AA387" s="115"/>
      <c r="AB387" s="105"/>
      <c r="AC387" s="100"/>
      <c r="AD387" s="116"/>
      <c r="AE387" s="117"/>
      <c r="AF387" s="116"/>
    </row>
    <row r="388" spans="1:32" x14ac:dyDescent="0.2">
      <c r="A388" s="49" t="str">
        <f>'Line List'!A608</f>
        <v>MRS</v>
      </c>
      <c r="B388" s="50">
        <f>'Line List'!B608</f>
        <v>10399</v>
      </c>
      <c r="C388" s="50" t="s">
        <v>188</v>
      </c>
      <c r="D388" s="50" t="str">
        <f>'Line List'!G608</f>
        <v>S3E</v>
      </c>
      <c r="E388" s="51" t="s">
        <v>229</v>
      </c>
      <c r="F388" s="52" t="s">
        <v>147</v>
      </c>
      <c r="G388" s="53">
        <f>'Line List'!D608</f>
        <v>10043</v>
      </c>
      <c r="H388" s="54">
        <f>'Line List'!E608</f>
        <v>10307</v>
      </c>
      <c r="I388" s="69" t="str">
        <f>'Line List'!C608</f>
        <v xml:space="preserve">PS07-35 </v>
      </c>
      <c r="J388" s="79" t="s">
        <v>246</v>
      </c>
      <c r="K388" s="71" t="s">
        <v>142</v>
      </c>
      <c r="L388" s="84"/>
      <c r="M388" s="71"/>
      <c r="N388" s="73"/>
      <c r="O388" s="125">
        <v>91.796000000000006</v>
      </c>
      <c r="P388" s="85">
        <v>0.24529999999999999</v>
      </c>
      <c r="Q388" s="172" t="s">
        <v>230</v>
      </c>
      <c r="R388" s="174" t="s">
        <v>244</v>
      </c>
      <c r="S388" s="102"/>
      <c r="T388" s="103"/>
      <c r="U388" s="108"/>
      <c r="V388" s="109"/>
      <c r="W388" s="104"/>
      <c r="X388" s="105"/>
      <c r="Y388" s="108"/>
      <c r="Z388" s="100"/>
      <c r="AA388" s="115"/>
      <c r="AB388" s="105"/>
      <c r="AC388" s="100"/>
      <c r="AD388" s="116"/>
      <c r="AE388" s="117"/>
      <c r="AF388" s="116"/>
    </row>
    <row r="389" spans="1:32" x14ac:dyDescent="0.2">
      <c r="A389" s="49" t="str">
        <f>'Line List'!A609</f>
        <v>MRS</v>
      </c>
      <c r="B389" s="50">
        <f>'Line List'!B609</f>
        <v>10399</v>
      </c>
      <c r="C389" s="50" t="s">
        <v>188</v>
      </c>
      <c r="D389" s="50" t="str">
        <f>'Line List'!G609</f>
        <v>S3E</v>
      </c>
      <c r="E389" s="51" t="s">
        <v>229</v>
      </c>
      <c r="F389" s="52" t="s">
        <v>147</v>
      </c>
      <c r="G389" s="53">
        <f>'Line List'!D609</f>
        <v>10043</v>
      </c>
      <c r="H389" s="54">
        <f>'Line List'!E609</f>
        <v>10307</v>
      </c>
      <c r="I389" s="69" t="str">
        <f>'Line List'!C609</f>
        <v xml:space="preserve">PS07-42 </v>
      </c>
      <c r="J389" s="79" t="s">
        <v>246</v>
      </c>
      <c r="K389" s="71" t="s">
        <v>142</v>
      </c>
      <c r="L389" s="81"/>
      <c r="M389" s="76"/>
      <c r="N389" s="73"/>
      <c r="O389" s="125">
        <v>91.796000000000006</v>
      </c>
      <c r="P389" s="85">
        <v>0.24529999999999999</v>
      </c>
      <c r="Q389" s="172" t="s">
        <v>230</v>
      </c>
      <c r="R389" s="174" t="s">
        <v>244</v>
      </c>
      <c r="S389" s="102"/>
      <c r="T389" s="103"/>
      <c r="U389" s="100"/>
      <c r="V389" s="100"/>
      <c r="W389" s="104"/>
      <c r="X389" s="105"/>
      <c r="Y389" s="100"/>
      <c r="Z389" s="100"/>
      <c r="AA389" s="115"/>
      <c r="AB389" s="105"/>
      <c r="AC389" s="100"/>
      <c r="AD389" s="116"/>
      <c r="AE389" s="117"/>
      <c r="AF389" s="116"/>
    </row>
    <row r="390" spans="1:32" x14ac:dyDescent="0.2">
      <c r="A390" s="49" t="str">
        <f>'Line List'!A611</f>
        <v>ML</v>
      </c>
      <c r="B390" s="50">
        <f>'Line List'!B611</f>
        <v>10400</v>
      </c>
      <c r="C390" s="50">
        <f>'Line List'!F611</f>
        <v>500</v>
      </c>
      <c r="D390" s="50" t="s">
        <v>151</v>
      </c>
      <c r="E390" s="51" t="s">
        <v>229</v>
      </c>
      <c r="F390" s="52" t="s">
        <v>147</v>
      </c>
      <c r="G390" s="53" t="str">
        <f>'Line List'!D611</f>
        <v>131T1004</v>
      </c>
      <c r="H390" s="54" t="str">
        <f>'Line List'!E611</f>
        <v>131E1010A</v>
      </c>
      <c r="I390" s="69" t="str">
        <f>'Line List'!C611</f>
        <v xml:space="preserve">PS07-34 </v>
      </c>
      <c r="J390" s="79" t="s">
        <v>233</v>
      </c>
      <c r="K390" s="71" t="s">
        <v>142</v>
      </c>
      <c r="L390" s="81"/>
      <c r="M390" s="76"/>
      <c r="N390" s="73"/>
      <c r="O390" s="82">
        <v>102.29</v>
      </c>
      <c r="P390" s="83">
        <v>0.27700000000000002</v>
      </c>
      <c r="Q390" s="172" t="s">
        <v>230</v>
      </c>
      <c r="R390" s="174" t="s">
        <v>242</v>
      </c>
      <c r="S390" s="102"/>
      <c r="T390" s="103"/>
      <c r="U390" s="100"/>
      <c r="V390" s="100"/>
      <c r="W390" s="104"/>
      <c r="X390" s="105"/>
      <c r="Y390" s="100"/>
      <c r="Z390" s="100"/>
      <c r="AA390" s="115"/>
      <c r="AB390" s="105"/>
      <c r="AC390" s="100"/>
      <c r="AD390" s="116"/>
      <c r="AE390" s="117"/>
      <c r="AF390" s="116"/>
    </row>
    <row r="391" spans="1:32" x14ac:dyDescent="0.2">
      <c r="A391" s="49" t="str">
        <f>'Line List'!A612</f>
        <v>ML</v>
      </c>
      <c r="B391" s="50">
        <f>'Line List'!B612</f>
        <v>10400</v>
      </c>
      <c r="C391" s="50">
        <f>'Line List'!F612</f>
        <v>500</v>
      </c>
      <c r="D391" s="50" t="s">
        <v>151</v>
      </c>
      <c r="E391" s="51" t="s">
        <v>229</v>
      </c>
      <c r="F391" s="52" t="s">
        <v>147</v>
      </c>
      <c r="G391" s="53" t="str">
        <f>'Line List'!D612</f>
        <v>131T1004</v>
      </c>
      <c r="H391" s="54" t="str">
        <f>'Line List'!E612</f>
        <v>131E1010A</v>
      </c>
      <c r="I391" s="69" t="str">
        <f>'Line List'!C612</f>
        <v xml:space="preserve">PS07-35 </v>
      </c>
      <c r="J391" s="79" t="s">
        <v>233</v>
      </c>
      <c r="K391" s="71" t="s">
        <v>142</v>
      </c>
      <c r="L391" s="84"/>
      <c r="M391" s="71"/>
      <c r="N391" s="73"/>
      <c r="O391" s="82">
        <v>102.29</v>
      </c>
      <c r="P391" s="83">
        <v>0.27700000000000002</v>
      </c>
      <c r="Q391" s="172" t="s">
        <v>230</v>
      </c>
      <c r="R391" s="174" t="s">
        <v>242</v>
      </c>
      <c r="S391" s="102"/>
      <c r="T391" s="103"/>
      <c r="U391" s="108"/>
      <c r="V391" s="109"/>
      <c r="W391" s="104"/>
      <c r="X391" s="105"/>
      <c r="Y391" s="108"/>
      <c r="Z391" s="100"/>
      <c r="AA391" s="115"/>
      <c r="AB391" s="105"/>
      <c r="AC391" s="100"/>
      <c r="AD391" s="118"/>
      <c r="AE391" s="117"/>
      <c r="AF391" s="116"/>
    </row>
    <row r="392" spans="1:32" x14ac:dyDescent="0.2">
      <c r="A392" s="49" t="str">
        <f>'Line List'!A614</f>
        <v>ML</v>
      </c>
      <c r="B392" s="50">
        <f>'Line List'!B614</f>
        <v>10401</v>
      </c>
      <c r="C392" s="50">
        <f>'Line List'!F614</f>
        <v>500</v>
      </c>
      <c r="D392" s="50" t="s">
        <v>151</v>
      </c>
      <c r="E392" s="51" t="s">
        <v>229</v>
      </c>
      <c r="F392" s="52" t="s">
        <v>147</v>
      </c>
      <c r="G392" s="53" t="str">
        <f>'Line List'!D614</f>
        <v>131E1010B</v>
      </c>
      <c r="H392" s="54" t="str">
        <f>'Line List'!E614</f>
        <v>131E1010C</v>
      </c>
      <c r="I392" s="69" t="str">
        <f>'Line List'!C614</f>
        <v xml:space="preserve">PS07-34 </v>
      </c>
      <c r="J392" s="79" t="s">
        <v>233</v>
      </c>
      <c r="K392" s="71" t="s">
        <v>142</v>
      </c>
      <c r="L392" s="84"/>
      <c r="M392" s="71"/>
      <c r="N392" s="77"/>
      <c r="O392" s="82">
        <v>102.29</v>
      </c>
      <c r="P392" s="83">
        <v>0.27700000000000002</v>
      </c>
      <c r="Q392" s="172" t="s">
        <v>230</v>
      </c>
      <c r="R392" s="174" t="s">
        <v>242</v>
      </c>
      <c r="S392" s="102"/>
      <c r="T392" s="103"/>
      <c r="U392" s="108"/>
      <c r="V392" s="109"/>
      <c r="W392" s="104"/>
      <c r="X392" s="105"/>
      <c r="Y392" s="108"/>
      <c r="Z392" s="100"/>
      <c r="AA392" s="115"/>
      <c r="AB392" s="105"/>
      <c r="AC392" s="100"/>
      <c r="AD392" s="118"/>
      <c r="AE392" s="117"/>
      <c r="AF392" s="116"/>
    </row>
    <row r="393" spans="1:32" x14ac:dyDescent="0.2">
      <c r="A393" s="49" t="str">
        <f>'Line List'!A616</f>
        <v>ML</v>
      </c>
      <c r="B393" s="50">
        <f>'Line List'!B616</f>
        <v>10402</v>
      </c>
      <c r="C393" s="50">
        <f>'Line List'!F616</f>
        <v>500</v>
      </c>
      <c r="D393" s="50" t="s">
        <v>151</v>
      </c>
      <c r="E393" s="51" t="s">
        <v>229</v>
      </c>
      <c r="F393" s="52" t="s">
        <v>147</v>
      </c>
      <c r="G393" s="53" t="str">
        <f>'Line List'!D616</f>
        <v>131E1010D</v>
      </c>
      <c r="H393" s="54" t="str">
        <f>'Line List'!E616</f>
        <v>131E1010E</v>
      </c>
      <c r="I393" s="69" t="str">
        <f>'Line List'!C616</f>
        <v xml:space="preserve">PS07-34 </v>
      </c>
      <c r="J393" s="79" t="s">
        <v>233</v>
      </c>
      <c r="K393" s="71" t="s">
        <v>142</v>
      </c>
      <c r="L393" s="84"/>
      <c r="M393" s="71"/>
      <c r="N393" s="73"/>
      <c r="O393" s="82">
        <v>102.29</v>
      </c>
      <c r="P393" s="83">
        <v>0.27700000000000002</v>
      </c>
      <c r="Q393" s="172" t="s">
        <v>230</v>
      </c>
      <c r="R393" s="174" t="s">
        <v>242</v>
      </c>
      <c r="S393" s="102"/>
      <c r="T393" s="103"/>
      <c r="U393" s="108"/>
      <c r="V393" s="109"/>
      <c r="W393" s="104"/>
      <c r="X393" s="105"/>
      <c r="Y393" s="108"/>
      <c r="Z393" s="100"/>
      <c r="AA393" s="115"/>
      <c r="AB393" s="105"/>
      <c r="AC393" s="100"/>
      <c r="AD393" s="116"/>
      <c r="AE393" s="117"/>
      <c r="AF393" s="116"/>
    </row>
    <row r="394" spans="1:32" x14ac:dyDescent="0.2">
      <c r="A394" s="49" t="str">
        <f>'Line List'!A618</f>
        <v>ML</v>
      </c>
      <c r="B394" s="50">
        <f>'Line List'!B618</f>
        <v>10403</v>
      </c>
      <c r="C394" s="50">
        <f>'Line List'!F618</f>
        <v>500</v>
      </c>
      <c r="D394" s="50" t="s">
        <v>151</v>
      </c>
      <c r="E394" s="51"/>
      <c r="F394" s="52" t="s">
        <v>147</v>
      </c>
      <c r="G394" s="53" t="str">
        <f>'Line List'!D618</f>
        <v>131E1010F</v>
      </c>
      <c r="H394" s="54">
        <f>'Line List'!E618</f>
        <v>10971</v>
      </c>
      <c r="I394" s="69" t="str">
        <f>'Line List'!C618</f>
        <v xml:space="preserve">PS07-34 </v>
      </c>
      <c r="J394" s="79" t="s">
        <v>233</v>
      </c>
      <c r="K394" s="71" t="s">
        <v>142</v>
      </c>
      <c r="L394" s="84"/>
      <c r="M394" s="71"/>
      <c r="N394" s="77"/>
      <c r="O394" s="125">
        <v>45.767000000000003</v>
      </c>
      <c r="P394" s="85">
        <v>0.11700000000000001</v>
      </c>
      <c r="Q394" s="172" t="s">
        <v>234</v>
      </c>
      <c r="R394" s="174" t="s">
        <v>242</v>
      </c>
      <c r="S394" s="102"/>
      <c r="T394" s="103"/>
      <c r="U394" s="108"/>
      <c r="V394" s="109"/>
      <c r="W394" s="104"/>
      <c r="X394" s="105"/>
      <c r="Y394" s="108"/>
      <c r="Z394" s="100"/>
      <c r="AA394" s="115"/>
      <c r="AB394" s="105"/>
      <c r="AC394" s="100"/>
      <c r="AD394" s="118"/>
      <c r="AE394" s="117"/>
      <c r="AF394" s="116"/>
    </row>
    <row r="395" spans="1:32" x14ac:dyDescent="0.2">
      <c r="A395" s="49" t="str">
        <f>'Line List'!A620</f>
        <v>ML</v>
      </c>
      <c r="B395" s="50">
        <f>'Line List'!B620</f>
        <v>10404</v>
      </c>
      <c r="C395" s="50">
        <f>'Line List'!F620</f>
        <v>500</v>
      </c>
      <c r="D395" s="50" t="s">
        <v>151</v>
      </c>
      <c r="E395" s="51"/>
      <c r="F395" s="52" t="s">
        <v>147</v>
      </c>
      <c r="G395" s="53">
        <f>'Line List'!D620</f>
        <v>10403</v>
      </c>
      <c r="H395" s="54" t="str">
        <f>'Line List'!E620</f>
        <v>131V1005</v>
      </c>
      <c r="I395" s="69" t="str">
        <f>'Line List'!C620</f>
        <v xml:space="preserve">PS07-33 </v>
      </c>
      <c r="J395" s="79" t="s">
        <v>233</v>
      </c>
      <c r="K395" s="71" t="s">
        <v>142</v>
      </c>
      <c r="L395" s="84"/>
      <c r="M395" s="71"/>
      <c r="N395" s="77"/>
      <c r="O395" s="125">
        <v>45.805</v>
      </c>
      <c r="P395" s="85">
        <v>0.02</v>
      </c>
      <c r="Q395" s="172" t="s">
        <v>234</v>
      </c>
      <c r="R395" s="174" t="s">
        <v>238</v>
      </c>
      <c r="S395" s="102"/>
      <c r="T395" s="103"/>
      <c r="U395" s="108"/>
      <c r="V395" s="109"/>
      <c r="W395" s="104"/>
      <c r="X395" s="105"/>
      <c r="Y395" s="108"/>
      <c r="Z395" s="100"/>
      <c r="AA395" s="115"/>
      <c r="AB395" s="105"/>
      <c r="AC395" s="100"/>
      <c r="AD395" s="116"/>
      <c r="AE395" s="117"/>
      <c r="AF395" s="116"/>
    </row>
    <row r="396" spans="1:32" x14ac:dyDescent="0.2">
      <c r="A396" s="49" t="str">
        <f>'Line List'!A622</f>
        <v>ML</v>
      </c>
      <c r="B396" s="50">
        <f>'Line List'!B622</f>
        <v>10404</v>
      </c>
      <c r="C396" s="50">
        <f>'Line List'!F622</f>
        <v>500</v>
      </c>
      <c r="D396" s="50" t="s">
        <v>151</v>
      </c>
      <c r="E396" s="51"/>
      <c r="F396" s="52" t="s">
        <v>147</v>
      </c>
      <c r="G396" s="53">
        <f>'Line List'!D622</f>
        <v>10403</v>
      </c>
      <c r="H396" s="54" t="str">
        <f>'Line List'!E622</f>
        <v>131V1005</v>
      </c>
      <c r="I396" s="69" t="str">
        <f>'Line List'!C622</f>
        <v xml:space="preserve">PS07-34 </v>
      </c>
      <c r="J396" s="79" t="s">
        <v>233</v>
      </c>
      <c r="K396" s="71" t="s">
        <v>142</v>
      </c>
      <c r="L396" s="84"/>
      <c r="M396" s="71"/>
      <c r="N396" s="77"/>
      <c r="O396" s="125">
        <v>45.805</v>
      </c>
      <c r="P396" s="85">
        <v>0.02</v>
      </c>
      <c r="Q396" s="172" t="s">
        <v>234</v>
      </c>
      <c r="R396" s="174" t="s">
        <v>238</v>
      </c>
      <c r="S396" s="102"/>
      <c r="T396" s="103"/>
      <c r="U396" s="108"/>
      <c r="V396" s="109"/>
      <c r="W396" s="104"/>
      <c r="X396" s="105"/>
      <c r="Y396" s="108"/>
      <c r="Z396" s="100"/>
      <c r="AA396" s="115"/>
      <c r="AB396" s="105"/>
      <c r="AC396" s="100"/>
      <c r="AD396" s="118"/>
      <c r="AE396" s="117"/>
      <c r="AF396" s="116"/>
    </row>
    <row r="397" spans="1:32" x14ac:dyDescent="0.2">
      <c r="A397" s="49" t="str">
        <f>'Line List'!A623</f>
        <v>SG</v>
      </c>
      <c r="B397" s="50">
        <f>'Line List'!B623</f>
        <v>10406</v>
      </c>
      <c r="C397" s="50">
        <f>'Line List'!F623</f>
        <v>50</v>
      </c>
      <c r="D397" s="50" t="str">
        <f>'Line List'!G623</f>
        <v>S1E</v>
      </c>
      <c r="E397" s="51" t="s">
        <v>247</v>
      </c>
      <c r="F397" s="52" t="s">
        <v>122</v>
      </c>
      <c r="G397" s="53">
        <f>'Line List'!D623</f>
        <v>10412</v>
      </c>
      <c r="H397" s="54" t="s">
        <v>248</v>
      </c>
      <c r="I397" s="69" t="str">
        <f>'Line List'!C623</f>
        <v xml:space="preserve">PS07-35 </v>
      </c>
      <c r="J397" s="80" t="s">
        <v>225</v>
      </c>
      <c r="K397" s="71" t="s">
        <v>124</v>
      </c>
      <c r="L397" s="81"/>
      <c r="M397" s="76"/>
      <c r="N397" s="73"/>
      <c r="O397" s="82">
        <v>93.120999999999995</v>
      </c>
      <c r="P397" s="83">
        <v>0.24199999999999999</v>
      </c>
      <c r="Q397" s="172" t="s">
        <v>230</v>
      </c>
      <c r="R397" s="174" t="s">
        <v>238</v>
      </c>
      <c r="S397" s="102"/>
      <c r="T397" s="103"/>
      <c r="U397" s="100"/>
      <c r="V397" s="100"/>
      <c r="W397" s="104"/>
      <c r="X397" s="105"/>
      <c r="Y397" s="100"/>
      <c r="Z397" s="100"/>
      <c r="AA397" s="115"/>
      <c r="AB397" s="105"/>
      <c r="AC397" s="100"/>
      <c r="AD397" s="116"/>
      <c r="AE397" s="117"/>
      <c r="AF397" s="116"/>
    </row>
    <row r="398" spans="1:32" x14ac:dyDescent="0.2">
      <c r="A398" s="49" t="str">
        <f>'Line List'!A624</f>
        <v>SG</v>
      </c>
      <c r="B398" s="50">
        <f>'Line List'!B624</f>
        <v>10407</v>
      </c>
      <c r="C398" s="50">
        <f>'Line List'!F624</f>
        <v>50</v>
      </c>
      <c r="D398" s="50" t="str">
        <f>'Line List'!G624</f>
        <v>S1E</v>
      </c>
      <c r="E398" s="51" t="s">
        <v>247</v>
      </c>
      <c r="F398" s="52" t="s">
        <v>122</v>
      </c>
      <c r="G398" s="53" t="str">
        <f>'Line List'!D624</f>
        <v>131T1004</v>
      </c>
      <c r="H398" s="54" t="s">
        <v>249</v>
      </c>
      <c r="I398" s="69" t="str">
        <f>'Line List'!C624</f>
        <v xml:space="preserve">PS07-35 </v>
      </c>
      <c r="J398" s="80" t="s">
        <v>225</v>
      </c>
      <c r="K398" s="71" t="s">
        <v>124</v>
      </c>
      <c r="L398" s="81"/>
      <c r="M398" s="76"/>
      <c r="N398" s="73"/>
      <c r="O398" s="82">
        <v>93.120999999999995</v>
      </c>
      <c r="P398" s="83">
        <v>0.24199999999999999</v>
      </c>
      <c r="Q398" s="172" t="s">
        <v>230</v>
      </c>
      <c r="R398" s="174" t="s">
        <v>238</v>
      </c>
      <c r="S398" s="102"/>
      <c r="T398" s="103"/>
      <c r="U398" s="108"/>
      <c r="V398" s="109"/>
      <c r="W398" s="104"/>
      <c r="X398" s="105"/>
      <c r="Y398" s="108"/>
      <c r="Z398" s="100"/>
      <c r="AA398" s="115"/>
      <c r="AB398" s="105"/>
      <c r="AC398" s="100"/>
      <c r="AD398" s="118"/>
      <c r="AE398" s="117"/>
      <c r="AF398" s="116"/>
    </row>
    <row r="399" spans="1:32" x14ac:dyDescent="0.2">
      <c r="A399" s="49" t="str">
        <f>'Line List'!A625</f>
        <v>SG</v>
      </c>
      <c r="B399" s="50">
        <f>'Line List'!B625</f>
        <v>10408</v>
      </c>
      <c r="C399" s="50">
        <f>'Line List'!F625</f>
        <v>50</v>
      </c>
      <c r="D399" s="50" t="str">
        <f>'Line List'!G625</f>
        <v>S1E</v>
      </c>
      <c r="E399" s="51" t="s">
        <v>247</v>
      </c>
      <c r="F399" s="52" t="s">
        <v>122</v>
      </c>
      <c r="G399" s="53" t="str">
        <f>'Line List'!D625</f>
        <v>131T1004</v>
      </c>
      <c r="H399" s="54" t="s">
        <v>250</v>
      </c>
      <c r="I399" s="69" t="str">
        <f>'Line List'!C625</f>
        <v xml:space="preserve">PS07-35 </v>
      </c>
      <c r="J399" s="80" t="s">
        <v>225</v>
      </c>
      <c r="K399" s="71" t="s">
        <v>124</v>
      </c>
      <c r="L399" s="81"/>
      <c r="M399" s="76"/>
      <c r="N399" s="73"/>
      <c r="O399" s="82">
        <v>93.120999999999995</v>
      </c>
      <c r="P399" s="83">
        <v>0.24199999999999999</v>
      </c>
      <c r="Q399" s="172" t="s">
        <v>230</v>
      </c>
      <c r="R399" s="174" t="s">
        <v>238</v>
      </c>
      <c r="S399" s="102"/>
      <c r="T399" s="103"/>
      <c r="U399" s="100"/>
      <c r="V399" s="100"/>
      <c r="W399" s="104"/>
      <c r="X399" s="105"/>
      <c r="Y399" s="100"/>
      <c r="Z399" s="100"/>
      <c r="AA399" s="115"/>
      <c r="AB399" s="105"/>
      <c r="AC399" s="100"/>
      <c r="AD399" s="116"/>
      <c r="AE399" s="117"/>
      <c r="AF399" s="116"/>
    </row>
    <row r="400" spans="1:32" x14ac:dyDescent="0.2">
      <c r="A400" s="49" t="str">
        <f>'Line List'!A626</f>
        <v>SG</v>
      </c>
      <c r="B400" s="50">
        <f>'Line List'!B626</f>
        <v>10409</v>
      </c>
      <c r="C400" s="50">
        <f>'Line List'!F626</f>
        <v>50</v>
      </c>
      <c r="D400" s="50" t="str">
        <f>'Line List'!G626</f>
        <v>S1E</v>
      </c>
      <c r="E400" s="51" t="s">
        <v>247</v>
      </c>
      <c r="F400" s="52" t="s">
        <v>122</v>
      </c>
      <c r="G400" s="53" t="str">
        <f>'Line List'!D626</f>
        <v>131T1004</v>
      </c>
      <c r="H400" s="54" t="s">
        <v>251</v>
      </c>
      <c r="I400" s="69" t="str">
        <f>'Line List'!C626</f>
        <v xml:space="preserve">PS07-35 </v>
      </c>
      <c r="J400" s="80" t="s">
        <v>225</v>
      </c>
      <c r="K400" s="71" t="s">
        <v>124</v>
      </c>
      <c r="L400" s="84"/>
      <c r="M400" s="71"/>
      <c r="N400" s="77"/>
      <c r="O400" s="125">
        <v>102.3</v>
      </c>
      <c r="P400" s="85">
        <v>0.27700000000000002</v>
      </c>
      <c r="Q400" s="172" t="s">
        <v>230</v>
      </c>
      <c r="R400" s="174" t="s">
        <v>238</v>
      </c>
      <c r="S400" s="102"/>
      <c r="T400" s="103"/>
      <c r="U400" s="108"/>
      <c r="V400" s="109"/>
      <c r="W400" s="104"/>
      <c r="X400" s="105"/>
      <c r="Y400" s="108"/>
      <c r="Z400" s="100"/>
      <c r="AA400" s="115"/>
      <c r="AB400" s="105"/>
      <c r="AC400" s="100"/>
      <c r="AD400" s="116"/>
      <c r="AE400" s="117"/>
      <c r="AF400" s="116"/>
    </row>
    <row r="401" spans="1:32" x14ac:dyDescent="0.2">
      <c r="A401" s="49" t="str">
        <f>'Line List'!A627</f>
        <v>SG</v>
      </c>
      <c r="B401" s="50">
        <f>'Line List'!B627</f>
        <v>10410</v>
      </c>
      <c r="C401" s="50" t="s">
        <v>183</v>
      </c>
      <c r="D401" s="50" t="str">
        <f>'Line List'!G627</f>
        <v>S1E</v>
      </c>
      <c r="E401" s="51" t="s">
        <v>247</v>
      </c>
      <c r="F401" s="52" t="s">
        <v>122</v>
      </c>
      <c r="G401" s="53">
        <f>'Line List'!D627</f>
        <v>10412</v>
      </c>
      <c r="H401" s="54" t="str">
        <f>'Line List'!E627</f>
        <v>131SV1037A</v>
      </c>
      <c r="I401" s="69" t="str">
        <f>'Line List'!C627</f>
        <v xml:space="preserve">PS07-35 </v>
      </c>
      <c r="J401" s="80" t="s">
        <v>225</v>
      </c>
      <c r="K401" s="71" t="s">
        <v>124</v>
      </c>
      <c r="L401" s="81"/>
      <c r="M401" s="76"/>
      <c r="N401" s="73"/>
      <c r="O401" s="82">
        <v>93.120999999999995</v>
      </c>
      <c r="P401" s="83">
        <v>0.24199999999999999</v>
      </c>
      <c r="Q401" s="172" t="s">
        <v>230</v>
      </c>
      <c r="R401" s="174" t="s">
        <v>238</v>
      </c>
      <c r="S401" s="102"/>
      <c r="T401" s="103"/>
      <c r="U401" s="100"/>
      <c r="V401" s="100"/>
      <c r="W401" s="104"/>
      <c r="X401" s="105"/>
      <c r="Y401" s="100"/>
      <c r="Z401" s="100"/>
      <c r="AA401" s="115"/>
      <c r="AB401" s="105"/>
      <c r="AC401" s="100"/>
      <c r="AD401" s="116"/>
      <c r="AE401" s="117"/>
      <c r="AF401" s="116"/>
    </row>
    <row r="402" spans="1:32" x14ac:dyDescent="0.2">
      <c r="A402" s="49" t="str">
        <f>'Line List'!A628</f>
        <v>FL</v>
      </c>
      <c r="B402" s="50">
        <f>'Line List'!B628</f>
        <v>10411</v>
      </c>
      <c r="C402" s="50" t="s">
        <v>183</v>
      </c>
      <c r="D402" s="50" t="s">
        <v>151</v>
      </c>
      <c r="E402" s="51"/>
      <c r="F402" s="52" t="s">
        <v>122</v>
      </c>
      <c r="G402" s="53" t="str">
        <f>'Line List'!D628</f>
        <v>131SV1037B</v>
      </c>
      <c r="H402" s="54">
        <f>'Line List'!E628</f>
        <v>10887</v>
      </c>
      <c r="I402" s="69" t="str">
        <f>'Line List'!C628</f>
        <v xml:space="preserve">PS07-35 </v>
      </c>
      <c r="J402" s="80" t="s">
        <v>225</v>
      </c>
      <c r="K402" s="71" t="s">
        <v>124</v>
      </c>
      <c r="L402" s="84"/>
      <c r="M402" s="71"/>
      <c r="N402" s="77"/>
      <c r="O402" s="125"/>
      <c r="P402" s="85"/>
      <c r="Q402" s="172" t="s">
        <v>230</v>
      </c>
      <c r="R402" s="101">
        <v>0.5</v>
      </c>
      <c r="S402" s="102"/>
      <c r="T402" s="103"/>
      <c r="U402" s="108"/>
      <c r="V402" s="109"/>
      <c r="W402" s="104"/>
      <c r="X402" s="105"/>
      <c r="Y402" s="108"/>
      <c r="Z402" s="100"/>
      <c r="AA402" s="115"/>
      <c r="AB402" s="105"/>
      <c r="AC402" s="100"/>
      <c r="AD402" s="118"/>
      <c r="AE402" s="117"/>
      <c r="AF402" s="116"/>
    </row>
    <row r="403" spans="1:32" x14ac:dyDescent="0.2">
      <c r="A403" s="49" t="str">
        <f>'Line List'!A629</f>
        <v>FL</v>
      </c>
      <c r="B403" s="50">
        <f>'Line List'!B629</f>
        <v>10411</v>
      </c>
      <c r="C403" s="50" t="s">
        <v>183</v>
      </c>
      <c r="D403" s="50" t="s">
        <v>151</v>
      </c>
      <c r="E403" s="51"/>
      <c r="F403" s="52" t="s">
        <v>122</v>
      </c>
      <c r="G403" s="53" t="str">
        <f>'Line List'!D629</f>
        <v>131SV1037B</v>
      </c>
      <c r="H403" s="54">
        <f>'Line List'!E629</f>
        <v>10887</v>
      </c>
      <c r="I403" s="69" t="str">
        <f>'Line List'!C629</f>
        <v xml:space="preserve">PS07-61 </v>
      </c>
      <c r="J403" s="80" t="s">
        <v>225</v>
      </c>
      <c r="K403" s="71" t="s">
        <v>124</v>
      </c>
      <c r="L403" s="81"/>
      <c r="M403" s="76"/>
      <c r="N403" s="73"/>
      <c r="O403" s="82"/>
      <c r="P403" s="83"/>
      <c r="Q403" s="172" t="s">
        <v>230</v>
      </c>
      <c r="R403" s="101">
        <v>0.5</v>
      </c>
      <c r="S403" s="102"/>
      <c r="T403" s="103"/>
      <c r="U403" s="100"/>
      <c r="V403" s="100"/>
      <c r="W403" s="104"/>
      <c r="X403" s="105"/>
      <c r="Y403" s="100"/>
      <c r="Z403" s="100"/>
      <c r="AA403" s="115"/>
      <c r="AB403" s="105"/>
      <c r="AC403" s="100"/>
      <c r="AD403" s="116"/>
      <c r="AE403" s="117"/>
      <c r="AF403" s="116"/>
    </row>
    <row r="404" spans="1:32" x14ac:dyDescent="0.2">
      <c r="A404" s="49" t="str">
        <f>'Line List'!A630</f>
        <v>SG</v>
      </c>
      <c r="B404" s="50">
        <f>'Line List'!B630</f>
        <v>10412</v>
      </c>
      <c r="C404" s="50" t="s">
        <v>189</v>
      </c>
      <c r="D404" s="50" t="str">
        <f>'Line List'!G630</f>
        <v>S1E</v>
      </c>
      <c r="E404" s="51" t="s">
        <v>247</v>
      </c>
      <c r="F404" s="52" t="s">
        <v>122</v>
      </c>
      <c r="G404" s="53" t="str">
        <f>'Line List'!D630</f>
        <v>131T1004</v>
      </c>
      <c r="H404" s="54" t="str">
        <f>'Line List'!E630</f>
        <v>131E1013</v>
      </c>
      <c r="I404" s="69" t="str">
        <f>'Line List'!C630</f>
        <v xml:space="preserve">PS07-35 </v>
      </c>
      <c r="J404" s="80" t="s">
        <v>225</v>
      </c>
      <c r="K404" s="71" t="s">
        <v>124</v>
      </c>
      <c r="L404" s="81"/>
      <c r="M404" s="71"/>
      <c r="N404" s="73"/>
      <c r="O404" s="82">
        <v>93.120999999999995</v>
      </c>
      <c r="P404" s="83">
        <v>0.24199999999999999</v>
      </c>
      <c r="Q404" s="172" t="s">
        <v>230</v>
      </c>
      <c r="R404" s="174" t="s">
        <v>238</v>
      </c>
      <c r="S404" s="102"/>
      <c r="T404" s="103"/>
      <c r="U404" s="108"/>
      <c r="V404" s="109"/>
      <c r="W404" s="104"/>
      <c r="X404" s="105"/>
      <c r="Y404" s="108"/>
      <c r="Z404" s="100"/>
      <c r="AA404" s="115"/>
      <c r="AB404" s="105"/>
      <c r="AC404" s="100"/>
      <c r="AD404" s="116"/>
      <c r="AE404" s="117"/>
      <c r="AF404" s="116"/>
    </row>
    <row r="405" spans="1:32" x14ac:dyDescent="0.2">
      <c r="A405" s="49" t="str">
        <f>'Line List'!A631</f>
        <v>SG</v>
      </c>
      <c r="B405" s="50">
        <f>'Line List'!B631</f>
        <v>10412</v>
      </c>
      <c r="C405" s="50">
        <f>'Line List'!F631</f>
        <v>400</v>
      </c>
      <c r="D405" s="50" t="str">
        <f>'Line List'!G631</f>
        <v>S1E</v>
      </c>
      <c r="E405" s="51" t="s">
        <v>247</v>
      </c>
      <c r="F405" s="52" t="s">
        <v>122</v>
      </c>
      <c r="G405" s="53" t="str">
        <f>'Line List'!D631</f>
        <v>131T1004</v>
      </c>
      <c r="H405" s="54" t="str">
        <f>'Line List'!E631</f>
        <v>131E1013</v>
      </c>
      <c r="I405" s="69" t="str">
        <f>'Line List'!C631</f>
        <v xml:space="preserve">PS07-35 </v>
      </c>
      <c r="J405" s="80" t="s">
        <v>225</v>
      </c>
      <c r="K405" s="71" t="s">
        <v>124</v>
      </c>
      <c r="L405" s="81"/>
      <c r="M405" s="71"/>
      <c r="N405" s="73"/>
      <c r="O405" s="82">
        <v>93.120999999999995</v>
      </c>
      <c r="P405" s="83">
        <v>0.24199999999999999</v>
      </c>
      <c r="Q405" s="172" t="s">
        <v>230</v>
      </c>
      <c r="R405" s="174" t="s">
        <v>238</v>
      </c>
      <c r="S405" s="102"/>
      <c r="T405" s="103"/>
      <c r="U405" s="100"/>
      <c r="V405" s="100"/>
      <c r="W405" s="104"/>
      <c r="X405" s="105"/>
      <c r="Y405" s="100"/>
      <c r="Z405" s="100"/>
      <c r="AA405" s="115"/>
      <c r="AB405" s="105"/>
      <c r="AC405" s="100"/>
      <c r="AD405" s="116"/>
      <c r="AE405" s="117"/>
      <c r="AF405" s="116"/>
    </row>
    <row r="406" spans="1:32" x14ac:dyDescent="0.2">
      <c r="A406" s="49" t="str">
        <f>'Line List'!A632</f>
        <v>SG</v>
      </c>
      <c r="B406" s="50">
        <f>'Line List'!B632</f>
        <v>10412</v>
      </c>
      <c r="C406" s="50">
        <f>'Line List'!F632</f>
        <v>400</v>
      </c>
      <c r="D406" s="50" t="str">
        <f>'Line List'!G632</f>
        <v>S1E</v>
      </c>
      <c r="E406" s="51" t="s">
        <v>247</v>
      </c>
      <c r="F406" s="52" t="s">
        <v>122</v>
      </c>
      <c r="G406" s="53" t="str">
        <f>'Line List'!D632</f>
        <v>131T1004</v>
      </c>
      <c r="H406" s="54" t="str">
        <f>'Line List'!E632</f>
        <v>131E1013</v>
      </c>
      <c r="I406" s="69" t="str">
        <f>'Line List'!C632</f>
        <v xml:space="preserve">PS07-38 </v>
      </c>
      <c r="J406" s="80" t="s">
        <v>225</v>
      </c>
      <c r="K406" s="71" t="s">
        <v>124</v>
      </c>
      <c r="L406" s="81"/>
      <c r="M406" s="71"/>
      <c r="N406" s="73"/>
      <c r="O406" s="82">
        <v>93.120999999999995</v>
      </c>
      <c r="P406" s="83">
        <v>0.24199999999999999</v>
      </c>
      <c r="Q406" s="172" t="s">
        <v>230</v>
      </c>
      <c r="R406" s="174" t="s">
        <v>238</v>
      </c>
      <c r="S406" s="102"/>
      <c r="T406" s="103"/>
      <c r="U406" s="108"/>
      <c r="V406" s="109"/>
      <c r="W406" s="104"/>
      <c r="X406" s="105"/>
      <c r="Y406" s="108"/>
      <c r="Z406" s="100"/>
      <c r="AA406" s="115"/>
      <c r="AB406" s="105"/>
      <c r="AC406" s="100"/>
      <c r="AD406" s="116"/>
      <c r="AE406" s="117"/>
      <c r="AF406" s="116"/>
    </row>
    <row r="407" spans="1:32" x14ac:dyDescent="0.2">
      <c r="A407" s="49" t="str">
        <f>'Line List'!A633</f>
        <v>SG</v>
      </c>
      <c r="B407" s="50">
        <f>'Line List'!B633</f>
        <v>10413</v>
      </c>
      <c r="C407" s="50">
        <f>'Line List'!F633</f>
        <v>250</v>
      </c>
      <c r="D407" s="50" t="str">
        <f>'Line List'!G633</f>
        <v>S1C</v>
      </c>
      <c r="E407" s="51"/>
      <c r="F407" s="52" t="s">
        <v>122</v>
      </c>
      <c r="G407" s="53" t="str">
        <f>'Line List'!D633</f>
        <v>131E1013</v>
      </c>
      <c r="H407" s="54" t="str">
        <f>'Line List'!E633</f>
        <v>131V1006</v>
      </c>
      <c r="I407" s="69" t="str">
        <f>'Line List'!C633</f>
        <v xml:space="preserve">PS07-38 </v>
      </c>
      <c r="J407" s="80" t="s">
        <v>225</v>
      </c>
      <c r="K407" s="71" t="s">
        <v>124</v>
      </c>
      <c r="L407" s="81"/>
      <c r="M407" s="76"/>
      <c r="N407" s="73"/>
      <c r="O407" s="82">
        <v>43.5</v>
      </c>
      <c r="P407" s="83">
        <v>0.215</v>
      </c>
      <c r="Q407" s="172" t="s">
        <v>226</v>
      </c>
      <c r="R407" s="174" t="s">
        <v>238</v>
      </c>
      <c r="S407" s="102"/>
      <c r="T407" s="103"/>
      <c r="U407" s="100"/>
      <c r="V407" s="100"/>
      <c r="W407" s="104"/>
      <c r="X407" s="105"/>
      <c r="Y407" s="100"/>
      <c r="Z407" s="100"/>
      <c r="AA407" s="115"/>
      <c r="AB407" s="105"/>
      <c r="AC407" s="100"/>
      <c r="AD407" s="116"/>
      <c r="AE407" s="117"/>
      <c r="AF407" s="116"/>
    </row>
    <row r="408" spans="1:32" x14ac:dyDescent="0.2">
      <c r="A408" s="49" t="str">
        <f>'Line List'!A634</f>
        <v>SG</v>
      </c>
      <c r="B408" s="50">
        <f>'Line List'!B634</f>
        <v>10414</v>
      </c>
      <c r="C408" s="50">
        <f>'Line List'!F634</f>
        <v>200</v>
      </c>
      <c r="D408" s="50" t="str">
        <f>'Line List'!G634</f>
        <v>S1C</v>
      </c>
      <c r="E408" s="51"/>
      <c r="F408" s="52" t="s">
        <v>122</v>
      </c>
      <c r="G408" s="53" t="str">
        <f>'Line List'!D634</f>
        <v>131V1006</v>
      </c>
      <c r="H408" s="54" t="str">
        <f>'Line List'!E634</f>
        <v>131E1014</v>
      </c>
      <c r="I408" s="69" t="str">
        <f>'Line List'!C634</f>
        <v xml:space="preserve">PS07-38 </v>
      </c>
      <c r="J408" s="80" t="s">
        <v>225</v>
      </c>
      <c r="K408" s="71" t="s">
        <v>124</v>
      </c>
      <c r="L408" s="81"/>
      <c r="M408" s="71"/>
      <c r="N408" s="73"/>
      <c r="O408" s="82">
        <v>43.5</v>
      </c>
      <c r="P408" s="83">
        <v>0.215</v>
      </c>
      <c r="Q408" s="172" t="s">
        <v>226</v>
      </c>
      <c r="R408" s="174" t="s">
        <v>238</v>
      </c>
      <c r="S408" s="102"/>
      <c r="T408" s="103"/>
      <c r="U408" s="108"/>
      <c r="V408" s="109"/>
      <c r="W408" s="104"/>
      <c r="X408" s="105"/>
      <c r="Y408" s="108"/>
      <c r="Z408" s="100"/>
      <c r="AA408" s="115"/>
      <c r="AB408" s="105"/>
      <c r="AC408" s="100"/>
      <c r="AD408" s="116"/>
      <c r="AE408" s="117"/>
      <c r="AF408" s="116"/>
    </row>
    <row r="409" spans="1:32" x14ac:dyDescent="0.2">
      <c r="A409" s="49" t="str">
        <f>'Line List'!A635</f>
        <v>SG</v>
      </c>
      <c r="B409" s="50">
        <f>'Line List'!B635</f>
        <v>10414</v>
      </c>
      <c r="C409" s="50">
        <f>'Line List'!F635</f>
        <v>200</v>
      </c>
      <c r="D409" s="50" t="str">
        <f>'Line List'!G635</f>
        <v>S1C</v>
      </c>
      <c r="E409" s="51"/>
      <c r="F409" s="52" t="s">
        <v>122</v>
      </c>
      <c r="G409" s="53" t="str">
        <f>'Line List'!D635</f>
        <v>131V1006</v>
      </c>
      <c r="H409" s="54" t="str">
        <f>'Line List'!E635</f>
        <v>131E1014</v>
      </c>
      <c r="I409" s="69" t="str">
        <f>'Line List'!C635</f>
        <v xml:space="preserve">PS07-39 </v>
      </c>
      <c r="J409" s="80" t="s">
        <v>225</v>
      </c>
      <c r="K409" s="71" t="s">
        <v>124</v>
      </c>
      <c r="L409" s="81"/>
      <c r="M409" s="76"/>
      <c r="N409" s="73"/>
      <c r="O409" s="82">
        <v>43.5</v>
      </c>
      <c r="P409" s="83">
        <v>0.215</v>
      </c>
      <c r="Q409" s="172" t="s">
        <v>226</v>
      </c>
      <c r="R409" s="174" t="s">
        <v>238</v>
      </c>
      <c r="S409" s="102"/>
      <c r="T409" s="103"/>
      <c r="U409" s="100"/>
      <c r="V409" s="100"/>
      <c r="W409" s="104"/>
      <c r="X409" s="105"/>
      <c r="Y409" s="100"/>
      <c r="Z409" s="100"/>
      <c r="AA409" s="115"/>
      <c r="AB409" s="105"/>
      <c r="AC409" s="100"/>
      <c r="AD409" s="116"/>
      <c r="AE409" s="117"/>
      <c r="AF409" s="116"/>
    </row>
    <row r="410" spans="1:32" x14ac:dyDescent="0.2">
      <c r="A410" s="49" t="str">
        <f>'Line List'!A636</f>
        <v>SG</v>
      </c>
      <c r="B410" s="50">
        <f>'Line List'!B636</f>
        <v>10414</v>
      </c>
      <c r="C410" s="50">
        <f>'Line List'!F636</f>
        <v>100</v>
      </c>
      <c r="D410" s="50" t="str">
        <f>'Line List'!G636</f>
        <v>S1C</v>
      </c>
      <c r="E410" s="51"/>
      <c r="F410" s="52" t="s">
        <v>122</v>
      </c>
      <c r="G410" s="53" t="str">
        <f>'Line List'!D636</f>
        <v>131V1006</v>
      </c>
      <c r="H410" s="54" t="str">
        <f>'Line List'!E636</f>
        <v>131E1014</v>
      </c>
      <c r="I410" s="69" t="str">
        <f>'Line List'!C636</f>
        <v xml:space="preserve">PS07-39 </v>
      </c>
      <c r="J410" s="80" t="s">
        <v>225</v>
      </c>
      <c r="K410" s="71" t="s">
        <v>124</v>
      </c>
      <c r="L410" s="81"/>
      <c r="M410" s="76"/>
      <c r="N410" s="73"/>
      <c r="O410" s="82">
        <v>43.5</v>
      </c>
      <c r="P410" s="83">
        <v>0.215</v>
      </c>
      <c r="Q410" s="172" t="s">
        <v>226</v>
      </c>
      <c r="R410" s="174" t="s">
        <v>238</v>
      </c>
      <c r="S410" s="102"/>
      <c r="T410" s="103"/>
      <c r="U410" s="108"/>
      <c r="V410" s="109"/>
      <c r="W410" s="104"/>
      <c r="X410" s="105"/>
      <c r="Y410" s="108"/>
      <c r="Z410" s="100"/>
      <c r="AA410" s="115"/>
      <c r="AB410" s="105"/>
      <c r="AC410" s="100"/>
      <c r="AD410" s="116"/>
      <c r="AE410" s="117"/>
      <c r="AF410" s="116"/>
    </row>
    <row r="411" spans="1:32" x14ac:dyDescent="0.2">
      <c r="A411" s="49" t="str">
        <f>'Line List'!A637</f>
        <v>SG</v>
      </c>
      <c r="B411" s="50">
        <f>'Line List'!B637</f>
        <v>10415</v>
      </c>
      <c r="C411" s="50">
        <f>'Line List'!F637</f>
        <v>200</v>
      </c>
      <c r="D411" s="50" t="str">
        <f>'Line List'!G637</f>
        <v>S1C</v>
      </c>
      <c r="E411" s="51"/>
      <c r="F411" s="52" t="s">
        <v>122</v>
      </c>
      <c r="G411" s="53" t="str">
        <f>'Line List'!D637</f>
        <v>131E1014</v>
      </c>
      <c r="H411" s="54" t="str">
        <f>'Line List'!E637</f>
        <v>131E1017</v>
      </c>
      <c r="I411" s="69" t="str">
        <f>'Line List'!C637</f>
        <v xml:space="preserve">PS07-39 </v>
      </c>
      <c r="J411" s="80" t="s">
        <v>225</v>
      </c>
      <c r="K411" s="71" t="s">
        <v>124</v>
      </c>
      <c r="L411" s="81"/>
      <c r="M411" s="76"/>
      <c r="N411" s="73"/>
      <c r="O411" s="82">
        <v>35.350999999999999</v>
      </c>
      <c r="P411" s="83">
        <v>0.20499999999999999</v>
      </c>
      <c r="Q411" s="172" t="s">
        <v>252</v>
      </c>
      <c r="R411" s="174" t="s">
        <v>238</v>
      </c>
      <c r="S411" s="102"/>
      <c r="T411" s="103"/>
      <c r="U411" s="100"/>
      <c r="V411" s="100"/>
      <c r="W411" s="104"/>
      <c r="X411" s="105"/>
      <c r="Y411" s="100"/>
      <c r="Z411" s="100"/>
      <c r="AA411" s="115"/>
      <c r="AB411" s="105"/>
      <c r="AC411" s="100"/>
      <c r="AD411" s="116"/>
      <c r="AE411" s="117"/>
      <c r="AF411" s="116"/>
    </row>
    <row r="412" spans="1:32" x14ac:dyDescent="0.2">
      <c r="A412" s="49" t="str">
        <f>'Line List'!A638</f>
        <v>SG</v>
      </c>
      <c r="B412" s="50">
        <f>'Line List'!B638</f>
        <v>10416</v>
      </c>
      <c r="C412" s="50">
        <f>'Line List'!F638</f>
        <v>200</v>
      </c>
      <c r="D412" s="50" t="s">
        <v>134</v>
      </c>
      <c r="E412" s="51" t="s">
        <v>127</v>
      </c>
      <c r="F412" s="52" t="s">
        <v>122</v>
      </c>
      <c r="G412" s="53" t="str">
        <f>'Line List'!D638</f>
        <v>131E1017</v>
      </c>
      <c r="H412" s="54" t="str">
        <f>'Line List'!E638</f>
        <v>131V1007</v>
      </c>
      <c r="I412" s="69" t="str">
        <f>'Line List'!C638</f>
        <v xml:space="preserve">PS07-39 </v>
      </c>
      <c r="J412" s="80" t="s">
        <v>225</v>
      </c>
      <c r="K412" s="71" t="s">
        <v>124</v>
      </c>
      <c r="L412" s="84"/>
      <c r="M412" s="71"/>
      <c r="N412" s="73"/>
      <c r="O412" s="125">
        <v>-33</v>
      </c>
      <c r="P412" s="85">
        <v>0.185</v>
      </c>
      <c r="Q412" s="172" t="s">
        <v>128</v>
      </c>
      <c r="R412" s="174" t="s">
        <v>238</v>
      </c>
      <c r="S412" s="102"/>
      <c r="T412" s="103"/>
      <c r="U412" s="108"/>
      <c r="V412" s="109"/>
      <c r="W412" s="104"/>
      <c r="X412" s="105"/>
      <c r="Y412" s="108"/>
      <c r="Z412" s="100"/>
      <c r="AA412" s="115"/>
      <c r="AB412" s="105"/>
      <c r="AC412" s="100"/>
      <c r="AD412" s="116"/>
      <c r="AE412" s="117"/>
      <c r="AF412" s="116"/>
    </row>
    <row r="413" spans="1:32" x14ac:dyDescent="0.2">
      <c r="A413" s="49" t="str">
        <f>'Line List'!A639</f>
        <v>SG</v>
      </c>
      <c r="B413" s="50">
        <f>'Line List'!B639</f>
        <v>10416</v>
      </c>
      <c r="C413" s="50">
        <f>'Line List'!F639</f>
        <v>200</v>
      </c>
      <c r="D413" s="50" t="s">
        <v>134</v>
      </c>
      <c r="E413" s="51" t="s">
        <v>127</v>
      </c>
      <c r="F413" s="52" t="s">
        <v>122</v>
      </c>
      <c r="G413" s="53" t="str">
        <f>'Line List'!D639</f>
        <v>131E1017</v>
      </c>
      <c r="H413" s="54" t="str">
        <f>'Line List'!E639</f>
        <v>131V1007</v>
      </c>
      <c r="I413" s="69" t="str">
        <f>'Line List'!C639</f>
        <v xml:space="preserve">PS07-40 </v>
      </c>
      <c r="J413" s="80" t="s">
        <v>225</v>
      </c>
      <c r="K413" s="71" t="s">
        <v>124</v>
      </c>
      <c r="L413" s="81"/>
      <c r="M413" s="76"/>
      <c r="N413" s="73"/>
      <c r="O413" s="125">
        <v>-33</v>
      </c>
      <c r="P413" s="85">
        <v>0.185</v>
      </c>
      <c r="Q413" s="172" t="s">
        <v>128</v>
      </c>
      <c r="R413" s="174" t="s">
        <v>238</v>
      </c>
      <c r="S413" s="102"/>
      <c r="T413" s="103"/>
      <c r="U413" s="100"/>
      <c r="V413" s="100"/>
      <c r="W413" s="104"/>
      <c r="X413" s="105"/>
      <c r="Y413" s="100"/>
      <c r="Z413" s="100"/>
      <c r="AA413" s="115"/>
      <c r="AB413" s="105"/>
      <c r="AC413" s="100"/>
      <c r="AD413" s="116"/>
      <c r="AE413" s="117"/>
      <c r="AF413" s="116"/>
    </row>
    <row r="414" spans="1:32" x14ac:dyDescent="0.2">
      <c r="A414" s="49" t="str">
        <f>'Line List'!A640</f>
        <v>SG</v>
      </c>
      <c r="B414" s="50">
        <f>'Line List'!B640</f>
        <v>10417</v>
      </c>
      <c r="C414" s="50">
        <f>'Line List'!F640</f>
        <v>150</v>
      </c>
      <c r="D414" s="50" t="s">
        <v>134</v>
      </c>
      <c r="E414" s="51" t="s">
        <v>127</v>
      </c>
      <c r="F414" s="52" t="s">
        <v>122</v>
      </c>
      <c r="G414" s="53" t="str">
        <f>'Line List'!D640</f>
        <v>131V1007</v>
      </c>
      <c r="H414" s="54" t="str">
        <f>'Line List'!E640</f>
        <v>131E1014</v>
      </c>
      <c r="I414" s="69" t="str">
        <f>'Line List'!C640</f>
        <v xml:space="preserve">PS07-39 </v>
      </c>
      <c r="J414" s="80" t="s">
        <v>225</v>
      </c>
      <c r="K414" s="71" t="s">
        <v>124</v>
      </c>
      <c r="L414" s="84"/>
      <c r="M414" s="71"/>
      <c r="N414" s="73"/>
      <c r="O414" s="125">
        <v>-33</v>
      </c>
      <c r="P414" s="85">
        <v>0.185</v>
      </c>
      <c r="Q414" s="172" t="s">
        <v>128</v>
      </c>
      <c r="R414" s="174" t="s">
        <v>238</v>
      </c>
      <c r="S414" s="102"/>
      <c r="T414" s="103"/>
      <c r="U414" s="108"/>
      <c r="V414" s="109"/>
      <c r="W414" s="104"/>
      <c r="X414" s="105"/>
      <c r="Y414" s="108"/>
      <c r="Z414" s="100"/>
      <c r="AA414" s="115"/>
      <c r="AB414" s="105"/>
      <c r="AC414" s="100"/>
      <c r="AD414" s="116"/>
      <c r="AE414" s="117"/>
      <c r="AF414" s="116"/>
    </row>
    <row r="415" spans="1:32" x14ac:dyDescent="0.2">
      <c r="A415" s="49" t="str">
        <f>'Line List'!A641</f>
        <v>SG</v>
      </c>
      <c r="B415" s="50">
        <f>'Line List'!B641</f>
        <v>10417</v>
      </c>
      <c r="C415" s="50">
        <f>'Line List'!F641</f>
        <v>150</v>
      </c>
      <c r="D415" s="50" t="s">
        <v>134</v>
      </c>
      <c r="E415" s="51" t="s">
        <v>127</v>
      </c>
      <c r="F415" s="52" t="s">
        <v>122</v>
      </c>
      <c r="G415" s="53" t="str">
        <f>'Line List'!D641</f>
        <v>131V1007</v>
      </c>
      <c r="H415" s="54" t="str">
        <f>'Line List'!E641</f>
        <v>131E1014</v>
      </c>
      <c r="I415" s="69" t="str">
        <f>'Line List'!C641</f>
        <v xml:space="preserve">PS07-40 </v>
      </c>
      <c r="J415" s="80" t="s">
        <v>225</v>
      </c>
      <c r="K415" s="71" t="s">
        <v>124</v>
      </c>
      <c r="L415" s="81"/>
      <c r="M415" s="76"/>
      <c r="N415" s="73"/>
      <c r="O415" s="125">
        <v>-33</v>
      </c>
      <c r="P415" s="85">
        <v>0.185</v>
      </c>
      <c r="Q415" s="172" t="s">
        <v>128</v>
      </c>
      <c r="R415" s="174" t="s">
        <v>238</v>
      </c>
      <c r="S415" s="102"/>
      <c r="T415" s="103"/>
      <c r="U415" s="100"/>
      <c r="V415" s="100"/>
      <c r="W415" s="104"/>
      <c r="X415" s="105"/>
      <c r="Y415" s="100"/>
      <c r="Z415" s="100"/>
      <c r="AA415" s="115"/>
      <c r="AB415" s="105"/>
      <c r="AC415" s="100"/>
      <c r="AD415" s="116"/>
      <c r="AE415" s="117"/>
      <c r="AF415" s="116"/>
    </row>
    <row r="416" spans="1:32" x14ac:dyDescent="0.2">
      <c r="A416" s="49" t="str">
        <f>'Line List'!A643</f>
        <v>SG</v>
      </c>
      <c r="B416" s="50">
        <f>'Line List'!B643</f>
        <v>10418</v>
      </c>
      <c r="C416" s="50">
        <f>'Line List'!F643</f>
        <v>200</v>
      </c>
      <c r="D416" s="50" t="s">
        <v>253</v>
      </c>
      <c r="E416" s="51"/>
      <c r="F416" s="52" t="s">
        <v>122</v>
      </c>
      <c r="G416" s="53" t="str">
        <f>'Line List'!D643</f>
        <v>131E1014</v>
      </c>
      <c r="H416" s="54">
        <f>'Line List'!E643</f>
        <v>10419</v>
      </c>
      <c r="I416" s="69" t="str">
        <f>'Line List'!C643</f>
        <v xml:space="preserve">PS07-39 </v>
      </c>
      <c r="J416" s="80" t="s">
        <v>225</v>
      </c>
      <c r="K416" s="71" t="s">
        <v>124</v>
      </c>
      <c r="L416" s="81"/>
      <c r="M416" s="76"/>
      <c r="N416" s="73"/>
      <c r="O416" s="82">
        <v>35.350999999999999</v>
      </c>
      <c r="P416" s="83">
        <v>0.16500000000000001</v>
      </c>
      <c r="Q416" s="172" t="s">
        <v>125</v>
      </c>
      <c r="R416" s="174" t="s">
        <v>238</v>
      </c>
      <c r="S416" s="102"/>
      <c r="T416" s="103"/>
      <c r="U416" s="108"/>
      <c r="V416" s="109"/>
      <c r="W416" s="104"/>
      <c r="X416" s="105"/>
      <c r="Y416" s="108"/>
      <c r="Z416" s="100"/>
      <c r="AA416" s="115"/>
      <c r="AB416" s="105"/>
      <c r="AC416" s="100"/>
      <c r="AD416" s="116"/>
      <c r="AE416" s="117"/>
      <c r="AF416" s="116"/>
    </row>
    <row r="417" spans="1:32" x14ac:dyDescent="0.2">
      <c r="A417" s="49" t="str">
        <f>'Line List'!A644</f>
        <v>SG</v>
      </c>
      <c r="B417" s="50">
        <f>'Line List'!B644</f>
        <v>10418</v>
      </c>
      <c r="C417" s="50">
        <f>'Line List'!F644</f>
        <v>100</v>
      </c>
      <c r="D417" s="50" t="s">
        <v>253</v>
      </c>
      <c r="E417" s="51"/>
      <c r="F417" s="52" t="s">
        <v>122</v>
      </c>
      <c r="G417" s="53" t="str">
        <f>'Line List'!D644</f>
        <v>131E1014</v>
      </c>
      <c r="H417" s="54">
        <f>'Line List'!E644</f>
        <v>10419</v>
      </c>
      <c r="I417" s="69" t="str">
        <f>'Line List'!C644</f>
        <v xml:space="preserve">PS07-39 </v>
      </c>
      <c r="J417" s="80" t="s">
        <v>225</v>
      </c>
      <c r="K417" s="71" t="s">
        <v>124</v>
      </c>
      <c r="L417" s="84"/>
      <c r="M417" s="71"/>
      <c r="N417" s="77"/>
      <c r="O417" s="82">
        <v>35.350999999999999</v>
      </c>
      <c r="P417" s="83">
        <v>0.16500000000000001</v>
      </c>
      <c r="Q417" s="172" t="s">
        <v>125</v>
      </c>
      <c r="R417" s="174" t="s">
        <v>238</v>
      </c>
      <c r="S417" s="102"/>
      <c r="T417" s="103"/>
      <c r="U417" s="108"/>
      <c r="V417" s="109"/>
      <c r="W417" s="104"/>
      <c r="X417" s="105"/>
      <c r="Y417" s="100"/>
      <c r="Z417" s="100"/>
      <c r="AA417" s="115"/>
      <c r="AB417" s="105"/>
      <c r="AC417" s="100"/>
      <c r="AD417" s="118"/>
      <c r="AE417" s="117"/>
      <c r="AF417" s="116"/>
    </row>
    <row r="418" spans="1:32" x14ac:dyDescent="0.2">
      <c r="A418" s="49" t="str">
        <f>'Line List'!A645</f>
        <v>SG</v>
      </c>
      <c r="B418" s="50">
        <f>'Line List'!B645</f>
        <v>10419</v>
      </c>
      <c r="C418" s="50">
        <f>'Line List'!F645</f>
        <v>200</v>
      </c>
      <c r="D418" s="50" t="s">
        <v>253</v>
      </c>
      <c r="E418" s="51"/>
      <c r="F418" s="52" t="s">
        <v>122</v>
      </c>
      <c r="G418" s="53">
        <f>'Line List'!D645</f>
        <v>10418</v>
      </c>
      <c r="H418" s="54" t="str">
        <f>'Line List'!E645</f>
        <v xml:space="preserve">BL </v>
      </c>
      <c r="I418" s="69" t="str">
        <f>'Line List'!C645</f>
        <v xml:space="preserve">PS07-01 </v>
      </c>
      <c r="J418" s="80" t="s">
        <v>225</v>
      </c>
      <c r="K418" s="71" t="s">
        <v>124</v>
      </c>
      <c r="L418" s="81"/>
      <c r="M418" s="76"/>
      <c r="N418" s="73"/>
      <c r="O418" s="82">
        <v>35.192999999999998</v>
      </c>
      <c r="P418" s="83">
        <v>0.15</v>
      </c>
      <c r="Q418" s="172" t="s">
        <v>125</v>
      </c>
      <c r="R418" s="101">
        <v>0.5</v>
      </c>
      <c r="S418" s="102"/>
      <c r="T418" s="103"/>
      <c r="U418" s="100"/>
      <c r="V418" s="100"/>
      <c r="W418" s="104"/>
      <c r="X418" s="105"/>
      <c r="Y418" s="100"/>
      <c r="Z418" s="100"/>
      <c r="AA418" s="115"/>
      <c r="AB418" s="105"/>
      <c r="AC418" s="100"/>
      <c r="AD418" s="116"/>
      <c r="AE418" s="117"/>
      <c r="AF418" s="116"/>
    </row>
    <row r="419" spans="1:32" x14ac:dyDescent="0.2">
      <c r="A419" s="49" t="str">
        <f>'Line List'!A647</f>
        <v>SG</v>
      </c>
      <c r="B419" s="50">
        <f>'Line List'!B647</f>
        <v>10419</v>
      </c>
      <c r="C419" s="50">
        <f>'Line List'!F647</f>
        <v>200</v>
      </c>
      <c r="D419" s="50" t="s">
        <v>253</v>
      </c>
      <c r="E419" s="51"/>
      <c r="F419" s="52" t="s">
        <v>122</v>
      </c>
      <c r="G419" s="53">
        <f>'Line List'!D647</f>
        <v>10418</v>
      </c>
      <c r="H419" s="54" t="str">
        <f>'Line List'!E647</f>
        <v xml:space="preserve">BL </v>
      </c>
      <c r="I419" s="69" t="str">
        <f>'Line List'!C647</f>
        <v xml:space="preserve">PS07-39 </v>
      </c>
      <c r="J419" s="80" t="s">
        <v>225</v>
      </c>
      <c r="K419" s="71" t="s">
        <v>124</v>
      </c>
      <c r="L419" s="81"/>
      <c r="M419" s="76"/>
      <c r="N419" s="73"/>
      <c r="O419" s="82">
        <v>35.192999999999998</v>
      </c>
      <c r="P419" s="83">
        <v>0.15</v>
      </c>
      <c r="Q419" s="172" t="s">
        <v>125</v>
      </c>
      <c r="R419" s="101">
        <v>0.5</v>
      </c>
      <c r="S419" s="102"/>
      <c r="T419" s="103"/>
      <c r="U419" s="108"/>
      <c r="V419" s="109"/>
      <c r="W419" s="104"/>
      <c r="X419" s="105"/>
      <c r="Y419" s="100"/>
      <c r="Z419" s="100"/>
      <c r="AA419" s="115"/>
      <c r="AB419" s="105"/>
      <c r="AC419" s="100"/>
      <c r="AD419" s="118"/>
      <c r="AE419" s="117"/>
      <c r="AF419" s="116"/>
    </row>
    <row r="420" spans="1:32" x14ac:dyDescent="0.2">
      <c r="A420" s="49" t="str">
        <f>'Line List'!A648</f>
        <v>SG</v>
      </c>
      <c r="B420" s="50">
        <f>'Line List'!B648</f>
        <v>10420</v>
      </c>
      <c r="C420" s="50">
        <f>'Line List'!F648</f>
        <v>150</v>
      </c>
      <c r="D420" s="50" t="s">
        <v>253</v>
      </c>
      <c r="E420" s="51"/>
      <c r="F420" s="52" t="s">
        <v>122</v>
      </c>
      <c r="G420" s="53">
        <f>'Line List'!D648</f>
        <v>10418</v>
      </c>
      <c r="H420" s="54">
        <f>'Line List'!E648</f>
        <v>10421</v>
      </c>
      <c r="I420" s="69" t="str">
        <f>'Line List'!C648</f>
        <v xml:space="preserve">PS07-39 </v>
      </c>
      <c r="J420" s="80" t="s">
        <v>225</v>
      </c>
      <c r="K420" s="71" t="s">
        <v>124</v>
      </c>
      <c r="L420" s="81"/>
      <c r="M420" s="76"/>
      <c r="N420" s="73"/>
      <c r="O420" s="82">
        <v>35.192999999999998</v>
      </c>
      <c r="P420" s="83">
        <v>0.15</v>
      </c>
      <c r="Q420" s="172" t="s">
        <v>125</v>
      </c>
      <c r="R420" s="101">
        <v>0.5</v>
      </c>
      <c r="S420" s="102"/>
      <c r="T420" s="103"/>
      <c r="U420" s="100"/>
      <c r="V420" s="100"/>
      <c r="W420" s="104"/>
      <c r="X420" s="105"/>
      <c r="Y420" s="100"/>
      <c r="Z420" s="100"/>
      <c r="AA420" s="115"/>
      <c r="AB420" s="105"/>
      <c r="AC420" s="100"/>
      <c r="AD420" s="116"/>
      <c r="AE420" s="117"/>
      <c r="AF420" s="116"/>
    </row>
    <row r="421" spans="1:32" x14ac:dyDescent="0.2">
      <c r="A421" s="49" t="str">
        <f>'Line List'!A649</f>
        <v>FL</v>
      </c>
      <c r="B421" s="50">
        <f>'Line List'!B649</f>
        <v>10421</v>
      </c>
      <c r="C421" s="50" t="s">
        <v>185</v>
      </c>
      <c r="D421" s="50" t="s">
        <v>151</v>
      </c>
      <c r="E421" s="51"/>
      <c r="F421" s="52" t="s">
        <v>122</v>
      </c>
      <c r="G421" s="53">
        <f>'Line List'!D649</f>
        <v>10420</v>
      </c>
      <c r="H421" s="54" t="str">
        <f>'Line List'!E649</f>
        <v/>
      </c>
      <c r="I421" s="69" t="str">
        <f>'Line List'!C649</f>
        <v xml:space="preserve">PS07-39 </v>
      </c>
      <c r="J421" s="80" t="s">
        <v>254</v>
      </c>
      <c r="K421" s="71" t="s">
        <v>124</v>
      </c>
      <c r="L421" s="81"/>
      <c r="M421" s="76"/>
      <c r="N421" s="73"/>
      <c r="O421" s="82">
        <v>35.192999999999998</v>
      </c>
      <c r="P421" s="83">
        <v>0.15</v>
      </c>
      <c r="Q421" s="172" t="s">
        <v>125</v>
      </c>
      <c r="R421" s="101">
        <v>0.5</v>
      </c>
      <c r="S421" s="102"/>
      <c r="T421" s="103"/>
      <c r="U421" s="108"/>
      <c r="V421" s="109"/>
      <c r="W421" s="104"/>
      <c r="X421" s="105"/>
      <c r="Y421" s="100"/>
      <c r="Z421" s="100"/>
      <c r="AA421" s="115"/>
      <c r="AB421" s="105"/>
      <c r="AC421" s="100"/>
      <c r="AD421" s="118"/>
      <c r="AE421" s="117"/>
      <c r="AF421" s="116"/>
    </row>
    <row r="422" spans="1:32" x14ac:dyDescent="0.2">
      <c r="A422" s="49" t="str">
        <f>'Line List'!A650</f>
        <v>FL</v>
      </c>
      <c r="B422" s="50">
        <f>'Line List'!B650</f>
        <v>10421</v>
      </c>
      <c r="C422" s="50" t="s">
        <v>185</v>
      </c>
      <c r="D422" s="50" t="s">
        <v>151</v>
      </c>
      <c r="E422" s="51"/>
      <c r="F422" s="52" t="s">
        <v>122</v>
      </c>
      <c r="G422" s="53">
        <f>'Line List'!D650</f>
        <v>10420</v>
      </c>
      <c r="H422" s="54" t="str">
        <f>'Line List'!E650</f>
        <v/>
      </c>
      <c r="I422" s="69" t="str">
        <f>'Line List'!C650</f>
        <v xml:space="preserve">PS07-61 </v>
      </c>
      <c r="J422" s="80" t="s">
        <v>254</v>
      </c>
      <c r="K422" s="71" t="s">
        <v>124</v>
      </c>
      <c r="L422" s="81"/>
      <c r="M422" s="71"/>
      <c r="N422" s="73"/>
      <c r="O422" s="82">
        <v>35.192999999999998</v>
      </c>
      <c r="P422" s="83">
        <v>0.15</v>
      </c>
      <c r="Q422" s="172" t="s">
        <v>125</v>
      </c>
      <c r="R422" s="101">
        <v>0.5</v>
      </c>
      <c r="S422" s="102"/>
      <c r="T422" s="103"/>
      <c r="U422" s="100"/>
      <c r="V422" s="100"/>
      <c r="W422" s="104"/>
      <c r="X422" s="105"/>
      <c r="Y422" s="100"/>
      <c r="Z422" s="100"/>
      <c r="AA422" s="115"/>
      <c r="AB422" s="105"/>
      <c r="AC422" s="100"/>
      <c r="AD422" s="116"/>
      <c r="AE422" s="117"/>
      <c r="AF422" s="116"/>
    </row>
    <row r="423" spans="1:32" x14ac:dyDescent="0.2">
      <c r="A423" s="49" t="str">
        <f>'Line List'!A651</f>
        <v>SG</v>
      </c>
      <c r="B423" s="50">
        <f>'Line List'!B651</f>
        <v>10422</v>
      </c>
      <c r="C423" s="50" t="s">
        <v>190</v>
      </c>
      <c r="D423" s="50" t="s">
        <v>134</v>
      </c>
      <c r="E423" s="51" t="s">
        <v>127</v>
      </c>
      <c r="F423" s="52" t="s">
        <v>122</v>
      </c>
      <c r="G423" s="53">
        <f>'Line List'!D651</f>
        <v>10417</v>
      </c>
      <c r="H423" s="54">
        <f>'Line List'!E651</f>
        <v>10423</v>
      </c>
      <c r="I423" s="69" t="str">
        <f>'Line List'!C651</f>
        <v xml:space="preserve">PS07-40 </v>
      </c>
      <c r="J423" s="80" t="s">
        <v>225</v>
      </c>
      <c r="K423" s="71" t="s">
        <v>124</v>
      </c>
      <c r="L423" s="81"/>
      <c r="M423" s="76"/>
      <c r="N423" s="73"/>
      <c r="O423" s="125">
        <v>-33</v>
      </c>
      <c r="P423" s="85">
        <v>0.185</v>
      </c>
      <c r="Q423" s="172" t="s">
        <v>128</v>
      </c>
      <c r="R423" s="174" t="s">
        <v>238</v>
      </c>
      <c r="S423" s="102"/>
      <c r="T423" s="103"/>
      <c r="U423" s="108"/>
      <c r="V423" s="109"/>
      <c r="W423" s="104"/>
      <c r="X423" s="105"/>
      <c r="Y423" s="108"/>
      <c r="Z423" s="100"/>
      <c r="AA423" s="115"/>
      <c r="AB423" s="105"/>
      <c r="AC423" s="100"/>
      <c r="AD423" s="116"/>
      <c r="AE423" s="117"/>
      <c r="AF423" s="116"/>
    </row>
    <row r="424" spans="1:32" x14ac:dyDescent="0.2">
      <c r="A424" s="49" t="str">
        <f>'Line List'!A652</f>
        <v>SG</v>
      </c>
      <c r="B424" s="50">
        <f>'Line List'!B652</f>
        <v>10422</v>
      </c>
      <c r="C424" s="50">
        <f>'Line List'!F652</f>
        <v>50</v>
      </c>
      <c r="D424" s="50" t="s">
        <v>134</v>
      </c>
      <c r="E424" s="51" t="s">
        <v>127</v>
      </c>
      <c r="F424" s="52" t="s">
        <v>122</v>
      </c>
      <c r="G424" s="53">
        <f>'Line List'!D652</f>
        <v>10417</v>
      </c>
      <c r="H424" s="54">
        <f>'Line List'!E652</f>
        <v>10423</v>
      </c>
      <c r="I424" s="69" t="str">
        <f>'Line List'!C652</f>
        <v xml:space="preserve">PS07-40 </v>
      </c>
      <c r="J424" s="80" t="s">
        <v>225</v>
      </c>
      <c r="K424" s="71" t="s">
        <v>124</v>
      </c>
      <c r="L424" s="81"/>
      <c r="M424" s="76"/>
      <c r="N424" s="73"/>
      <c r="O424" s="125">
        <v>-33</v>
      </c>
      <c r="P424" s="85">
        <v>0.185</v>
      </c>
      <c r="Q424" s="172" t="s">
        <v>128</v>
      </c>
      <c r="R424" s="174" t="s">
        <v>238</v>
      </c>
      <c r="S424" s="102"/>
      <c r="T424" s="103"/>
      <c r="U424" s="100"/>
      <c r="V424" s="100"/>
      <c r="W424" s="104"/>
      <c r="X424" s="105"/>
      <c r="Y424" s="100"/>
      <c r="Z424" s="100"/>
      <c r="AA424" s="115"/>
      <c r="AB424" s="105"/>
      <c r="AC424" s="100"/>
      <c r="AD424" s="116"/>
      <c r="AE424" s="117"/>
      <c r="AF424" s="116"/>
    </row>
    <row r="425" spans="1:32" x14ac:dyDescent="0.2">
      <c r="A425" s="49" t="str">
        <f>'Line List'!A653</f>
        <v>SG</v>
      </c>
      <c r="B425" s="50">
        <f>'Line List'!B653</f>
        <v>10423</v>
      </c>
      <c r="C425" s="50">
        <f>'Line List'!F653</f>
        <v>80</v>
      </c>
      <c r="D425" s="50" t="str">
        <f>'Line List'!G653</f>
        <v>S1E</v>
      </c>
      <c r="E425" s="51" t="s">
        <v>127</v>
      </c>
      <c r="F425" s="52" t="s">
        <v>122</v>
      </c>
      <c r="G425" s="53">
        <f>'Line List'!D653</f>
        <v>10422</v>
      </c>
      <c r="H425" s="54">
        <f>'Line List'!E653</f>
        <v>10291</v>
      </c>
      <c r="I425" s="69" t="str">
        <f>'Line List'!C653</f>
        <v xml:space="preserve">PS07-24 </v>
      </c>
      <c r="J425" s="80" t="s">
        <v>225</v>
      </c>
      <c r="K425" s="71" t="s">
        <v>124</v>
      </c>
      <c r="L425" s="81"/>
      <c r="M425" s="76"/>
      <c r="N425" s="73"/>
      <c r="O425" s="82">
        <v>-34.89</v>
      </c>
      <c r="P425" s="83">
        <v>8.0600000000000005E-2</v>
      </c>
      <c r="Q425" s="172" t="s">
        <v>132</v>
      </c>
      <c r="R425" s="174" t="s">
        <v>238</v>
      </c>
      <c r="S425" s="102"/>
      <c r="T425" s="103"/>
      <c r="U425" s="108"/>
      <c r="V425" s="109"/>
      <c r="W425" s="104"/>
      <c r="X425" s="105"/>
      <c r="Y425" s="108"/>
      <c r="Z425" s="100"/>
      <c r="AA425" s="115"/>
      <c r="AB425" s="105"/>
      <c r="AC425" s="100"/>
      <c r="AD425" s="116"/>
      <c r="AE425" s="117"/>
      <c r="AF425" s="116"/>
    </row>
    <row r="426" spans="1:32" x14ac:dyDescent="0.2">
      <c r="A426" s="49" t="str">
        <f>'Line List'!A655</f>
        <v>SG</v>
      </c>
      <c r="B426" s="50">
        <f>'Line List'!B655</f>
        <v>10423</v>
      </c>
      <c r="C426" s="50">
        <f>'Line List'!F655</f>
        <v>80</v>
      </c>
      <c r="D426" s="50" t="str">
        <f>'Line List'!G655</f>
        <v>S1E</v>
      </c>
      <c r="E426" s="51" t="s">
        <v>127</v>
      </c>
      <c r="F426" s="52" t="s">
        <v>122</v>
      </c>
      <c r="G426" s="53">
        <f>'Line List'!D655</f>
        <v>10422</v>
      </c>
      <c r="H426" s="54">
        <f>'Line List'!E655</f>
        <v>10291</v>
      </c>
      <c r="I426" s="69" t="str">
        <f>'Line List'!C655</f>
        <v xml:space="preserve">PS07-40 </v>
      </c>
      <c r="J426" s="80" t="s">
        <v>225</v>
      </c>
      <c r="K426" s="71" t="s">
        <v>124</v>
      </c>
      <c r="L426" s="81"/>
      <c r="M426" s="76"/>
      <c r="N426" s="73"/>
      <c r="O426" s="82">
        <v>-34.89</v>
      </c>
      <c r="P426" s="83">
        <v>8.0600000000000005E-2</v>
      </c>
      <c r="Q426" s="172" t="s">
        <v>132</v>
      </c>
      <c r="R426" s="174" t="s">
        <v>238</v>
      </c>
      <c r="S426" s="102"/>
      <c r="T426" s="103"/>
      <c r="U426" s="108"/>
      <c r="V426" s="109"/>
      <c r="W426" s="104"/>
      <c r="X426" s="105"/>
      <c r="Y426" s="108"/>
      <c r="Z426" s="100"/>
      <c r="AA426" s="115"/>
      <c r="AB426" s="105"/>
      <c r="AC426" s="100"/>
      <c r="AD426" s="116"/>
      <c r="AE426" s="117"/>
      <c r="AF426" s="116"/>
    </row>
    <row r="427" spans="1:32" x14ac:dyDescent="0.2">
      <c r="A427" s="49" t="str">
        <f>'Line List'!A656</f>
        <v>SG</v>
      </c>
      <c r="B427" s="50">
        <f>'Line List'!B656</f>
        <v>10423</v>
      </c>
      <c r="C427" s="50">
        <f>'Line List'!F656</f>
        <v>50</v>
      </c>
      <c r="D427" s="50" t="str">
        <f>'Line List'!G656</f>
        <v>S1E</v>
      </c>
      <c r="E427" s="51" t="s">
        <v>127</v>
      </c>
      <c r="F427" s="52" t="s">
        <v>122</v>
      </c>
      <c r="G427" s="53">
        <f>'Line List'!D656</f>
        <v>10422</v>
      </c>
      <c r="H427" s="54">
        <f>'Line List'!E656</f>
        <v>10291</v>
      </c>
      <c r="I427" s="69" t="str">
        <f>'Line List'!C656</f>
        <v xml:space="preserve">PS07-40 </v>
      </c>
      <c r="J427" s="80" t="s">
        <v>225</v>
      </c>
      <c r="K427" s="71" t="s">
        <v>124</v>
      </c>
      <c r="L427" s="81"/>
      <c r="M427" s="76"/>
      <c r="N427" s="73"/>
      <c r="O427" s="82">
        <v>-34.89</v>
      </c>
      <c r="P427" s="83">
        <v>8.0600000000000005E-2</v>
      </c>
      <c r="Q427" s="172" t="s">
        <v>132</v>
      </c>
      <c r="R427" s="174" t="s">
        <v>238</v>
      </c>
      <c r="S427" s="102"/>
      <c r="T427" s="103"/>
      <c r="U427" s="100"/>
      <c r="V427" s="100"/>
      <c r="W427" s="104"/>
      <c r="X427" s="105"/>
      <c r="Y427" s="100"/>
      <c r="Z427" s="100"/>
      <c r="AA427" s="115"/>
      <c r="AB427" s="105"/>
      <c r="AC427" s="100"/>
      <c r="AD427" s="116"/>
      <c r="AE427" s="117"/>
      <c r="AF427" s="116"/>
    </row>
    <row r="428" spans="1:32" x14ac:dyDescent="0.2">
      <c r="A428" s="49" t="str">
        <f>'Line List'!A657</f>
        <v>MRS</v>
      </c>
      <c r="B428" s="50">
        <f>'Line List'!B657</f>
        <v>10424</v>
      </c>
      <c r="C428" s="50">
        <f>'Line List'!F657</f>
        <v>150</v>
      </c>
      <c r="D428" s="50" t="s">
        <v>255</v>
      </c>
      <c r="E428" s="51"/>
      <c r="F428" s="52" t="s">
        <v>147</v>
      </c>
      <c r="G428" s="53" t="str">
        <f>'Line List'!D657</f>
        <v>131V1006</v>
      </c>
      <c r="H428" s="54">
        <f>'Line List'!E657</f>
        <v>10425</v>
      </c>
      <c r="I428" s="69" t="str">
        <f>'Line List'!C657</f>
        <v xml:space="preserve">PS07-38 </v>
      </c>
      <c r="J428" s="78" t="s">
        <v>256</v>
      </c>
      <c r="K428" s="71" t="s">
        <v>142</v>
      </c>
      <c r="L428" s="81"/>
      <c r="M428" s="76"/>
      <c r="N428" s="73"/>
      <c r="O428" s="82">
        <v>43.5</v>
      </c>
      <c r="P428" s="83">
        <v>0.215</v>
      </c>
      <c r="Q428" s="172" t="s">
        <v>226</v>
      </c>
      <c r="R428" s="174" t="s">
        <v>257</v>
      </c>
      <c r="S428" s="102"/>
      <c r="T428" s="103"/>
      <c r="U428" s="108"/>
      <c r="V428" s="109"/>
      <c r="W428" s="104"/>
      <c r="X428" s="105"/>
      <c r="Y428" s="108"/>
      <c r="Z428" s="100"/>
      <c r="AA428" s="115"/>
      <c r="AB428" s="105"/>
      <c r="AC428" s="100"/>
      <c r="AD428" s="116"/>
      <c r="AE428" s="117"/>
      <c r="AF428" s="116"/>
    </row>
    <row r="429" spans="1:32" x14ac:dyDescent="0.2">
      <c r="A429" s="49" t="str">
        <f>'Line List'!A658</f>
        <v>MRS</v>
      </c>
      <c r="B429" s="50">
        <f>'Line List'!B658</f>
        <v>10424</v>
      </c>
      <c r="C429" s="50">
        <f>'Line List'!F658</f>
        <v>150</v>
      </c>
      <c r="D429" s="50" t="s">
        <v>255</v>
      </c>
      <c r="E429" s="51"/>
      <c r="F429" s="52" t="s">
        <v>147</v>
      </c>
      <c r="G429" s="53" t="str">
        <f>'Line List'!D658</f>
        <v>131V1006</v>
      </c>
      <c r="H429" s="54">
        <f>'Line List'!E658</f>
        <v>10425</v>
      </c>
      <c r="I429" s="69" t="str">
        <f>'Line List'!C658</f>
        <v xml:space="preserve">PS07-41 </v>
      </c>
      <c r="J429" s="78" t="s">
        <v>256</v>
      </c>
      <c r="K429" s="71" t="s">
        <v>142</v>
      </c>
      <c r="L429" s="81"/>
      <c r="M429" s="76"/>
      <c r="N429" s="73"/>
      <c r="O429" s="82">
        <v>43.5</v>
      </c>
      <c r="P429" s="83">
        <v>0.215</v>
      </c>
      <c r="Q429" s="172" t="s">
        <v>226</v>
      </c>
      <c r="R429" s="174" t="s">
        <v>257</v>
      </c>
      <c r="S429" s="102"/>
      <c r="T429" s="103"/>
      <c r="U429" s="100"/>
      <c r="V429" s="100"/>
      <c r="W429" s="104"/>
      <c r="X429" s="105"/>
      <c r="Y429" s="100"/>
      <c r="Z429" s="100"/>
      <c r="AA429" s="115"/>
      <c r="AB429" s="105"/>
      <c r="AC429" s="100"/>
      <c r="AD429" s="116"/>
      <c r="AE429" s="117"/>
      <c r="AF429" s="116"/>
    </row>
    <row r="430" spans="1:32" x14ac:dyDescent="0.2">
      <c r="A430" s="49" t="str">
        <f>'Line List'!A660</f>
        <v>MRS</v>
      </c>
      <c r="B430" s="50">
        <f>'Line List'!B660</f>
        <v>10425</v>
      </c>
      <c r="C430" s="50">
        <f>'Line List'!F660</f>
        <v>150</v>
      </c>
      <c r="D430" s="50" t="s">
        <v>121</v>
      </c>
      <c r="E430" s="51"/>
      <c r="F430" s="52" t="s">
        <v>147</v>
      </c>
      <c r="G430" s="53">
        <f>'Line List'!D660</f>
        <v>10424</v>
      </c>
      <c r="H430" s="54" t="str">
        <f>'Line List'!E660</f>
        <v>131P1007A</v>
      </c>
      <c r="I430" s="69" t="str">
        <f>'Line List'!C660</f>
        <v xml:space="preserve">PS07-41 </v>
      </c>
      <c r="J430" s="78" t="s">
        <v>256</v>
      </c>
      <c r="K430" s="71" t="s">
        <v>142</v>
      </c>
      <c r="L430" s="81"/>
      <c r="M430" s="76"/>
      <c r="N430" s="73"/>
      <c r="O430" s="82">
        <v>43.5</v>
      </c>
      <c r="P430" s="83">
        <v>0.215</v>
      </c>
      <c r="Q430" s="172" t="s">
        <v>226</v>
      </c>
      <c r="R430" s="174" t="s">
        <v>258</v>
      </c>
      <c r="S430" s="102"/>
      <c r="T430" s="103"/>
      <c r="U430" s="100"/>
      <c r="V430" s="100"/>
      <c r="W430" s="104"/>
      <c r="X430" s="105"/>
      <c r="Y430" s="100"/>
      <c r="Z430" s="100"/>
      <c r="AA430" s="115"/>
      <c r="AB430" s="105"/>
      <c r="AC430" s="100"/>
      <c r="AD430" s="116"/>
      <c r="AE430" s="117"/>
      <c r="AF430" s="116"/>
    </row>
    <row r="431" spans="1:32" x14ac:dyDescent="0.2">
      <c r="A431" s="49" t="str">
        <f>'Line List'!A662</f>
        <v>MRS</v>
      </c>
      <c r="B431" s="50">
        <f>'Line List'!B662</f>
        <v>10426</v>
      </c>
      <c r="C431" s="50">
        <f>'Line List'!F662</f>
        <v>150</v>
      </c>
      <c r="D431" s="50" t="s">
        <v>121</v>
      </c>
      <c r="E431" s="51"/>
      <c r="F431" s="52" t="s">
        <v>147</v>
      </c>
      <c r="G431" s="53">
        <f>'Line List'!D662</f>
        <v>10424</v>
      </c>
      <c r="H431" s="54" t="str">
        <f>'Line List'!E662</f>
        <v>131P1007B</v>
      </c>
      <c r="I431" s="69" t="str">
        <f>'Line List'!C662</f>
        <v xml:space="preserve">PS07-41 </v>
      </c>
      <c r="J431" s="78" t="s">
        <v>256</v>
      </c>
      <c r="K431" s="71" t="s">
        <v>142</v>
      </c>
      <c r="L431" s="81"/>
      <c r="M431" s="76"/>
      <c r="N431" s="73"/>
      <c r="O431" s="82">
        <v>43.5</v>
      </c>
      <c r="P431" s="83">
        <v>0.215</v>
      </c>
      <c r="Q431" s="172" t="s">
        <v>226</v>
      </c>
      <c r="R431" s="174" t="s">
        <v>258</v>
      </c>
      <c r="S431" s="102"/>
      <c r="T431" s="103"/>
      <c r="U431" s="100"/>
      <c r="V431" s="100"/>
      <c r="W431" s="104"/>
      <c r="X431" s="105"/>
      <c r="Y431" s="100"/>
      <c r="Z431" s="100"/>
      <c r="AA431" s="115"/>
      <c r="AB431" s="105"/>
      <c r="AC431" s="100"/>
      <c r="AD431" s="116"/>
      <c r="AE431" s="117"/>
      <c r="AF431" s="116"/>
    </row>
    <row r="432" spans="1:32" x14ac:dyDescent="0.2">
      <c r="A432" s="49" t="str">
        <f>'Line List'!A663</f>
        <v>MRS</v>
      </c>
      <c r="B432" s="50">
        <f>'Line List'!B663</f>
        <v>10427</v>
      </c>
      <c r="C432" s="50" t="s">
        <v>190</v>
      </c>
      <c r="D432" s="50" t="s">
        <v>255</v>
      </c>
      <c r="E432" s="51"/>
      <c r="F432" s="52" t="s">
        <v>147</v>
      </c>
      <c r="G432" s="53">
        <f>'Line List'!D663</f>
        <v>10434</v>
      </c>
      <c r="H432" s="54" t="str">
        <f>'Line List'!E663</f>
        <v>131V1006</v>
      </c>
      <c r="I432" s="69" t="str">
        <f>'Line List'!C663</f>
        <v xml:space="preserve">PS07-38 </v>
      </c>
      <c r="J432" s="78" t="s">
        <v>256</v>
      </c>
      <c r="K432" s="71" t="s">
        <v>142</v>
      </c>
      <c r="L432" s="81"/>
      <c r="M432" s="76"/>
      <c r="N432" s="73"/>
      <c r="O432" s="82">
        <v>43.5</v>
      </c>
      <c r="P432" s="83">
        <v>0.215</v>
      </c>
      <c r="Q432" s="172" t="s">
        <v>226</v>
      </c>
      <c r="R432" s="174" t="s">
        <v>257</v>
      </c>
      <c r="S432" s="102"/>
      <c r="T432" s="103"/>
      <c r="U432" s="108"/>
      <c r="V432" s="109"/>
      <c r="W432" s="104"/>
      <c r="X432" s="105"/>
      <c r="Y432" s="108"/>
      <c r="Z432" s="100"/>
      <c r="AA432" s="115"/>
      <c r="AB432" s="105"/>
      <c r="AC432" s="100"/>
      <c r="AD432" s="116"/>
      <c r="AE432" s="117"/>
      <c r="AF432" s="116"/>
    </row>
    <row r="433" spans="1:32" x14ac:dyDescent="0.2">
      <c r="A433" s="49" t="str">
        <f>'Line List'!A665</f>
        <v>MRS</v>
      </c>
      <c r="B433" s="50">
        <f>'Line List'!B665</f>
        <v>10428</v>
      </c>
      <c r="C433" s="50" t="s">
        <v>172</v>
      </c>
      <c r="D433" s="50" t="s">
        <v>121</v>
      </c>
      <c r="E433" s="51"/>
      <c r="F433" s="52" t="s">
        <v>147</v>
      </c>
      <c r="G433" s="53">
        <f>'Line List'!D665</f>
        <v>10434</v>
      </c>
      <c r="H433" s="54" t="str">
        <f>'Line List'!E665</f>
        <v>131SV1043</v>
      </c>
      <c r="I433" s="69" t="str">
        <f>'Line List'!C665</f>
        <v xml:space="preserve">PS07-41 </v>
      </c>
      <c r="J433" s="78" t="s">
        <v>256</v>
      </c>
      <c r="K433" s="71" t="s">
        <v>142</v>
      </c>
      <c r="L433" s="81"/>
      <c r="M433" s="76"/>
      <c r="N433" s="73"/>
      <c r="O433" s="82">
        <v>43.5</v>
      </c>
      <c r="P433" s="83">
        <v>0.7</v>
      </c>
      <c r="Q433" s="172" t="s">
        <v>226</v>
      </c>
      <c r="R433" s="174" t="s">
        <v>258</v>
      </c>
      <c r="S433" s="102"/>
      <c r="T433" s="103"/>
      <c r="U433" s="108"/>
      <c r="V433" s="109"/>
      <c r="W433" s="104"/>
      <c r="X433" s="105"/>
      <c r="Y433" s="108"/>
      <c r="Z433" s="100"/>
      <c r="AA433" s="115"/>
      <c r="AB433" s="105"/>
      <c r="AC433" s="100"/>
      <c r="AD433" s="116"/>
      <c r="AE433" s="117"/>
      <c r="AF433" s="116"/>
    </row>
    <row r="434" spans="1:32" x14ac:dyDescent="0.2">
      <c r="A434" s="49" t="str">
        <f>'Line List'!A669</f>
        <v>MRS</v>
      </c>
      <c r="B434" s="50">
        <f>'Line List'!B669</f>
        <v>10430</v>
      </c>
      <c r="C434" s="50" t="s">
        <v>172</v>
      </c>
      <c r="D434" s="50" t="s">
        <v>121</v>
      </c>
      <c r="E434" s="51"/>
      <c r="F434" s="52" t="s">
        <v>147</v>
      </c>
      <c r="G434" s="53">
        <f>'Line List'!D669</f>
        <v>10434</v>
      </c>
      <c r="H434" s="54" t="str">
        <f>'Line List'!E669</f>
        <v>131SV1044</v>
      </c>
      <c r="I434" s="69" t="str">
        <f>'Line List'!C669</f>
        <v xml:space="preserve">PS07-41 </v>
      </c>
      <c r="J434" s="78" t="s">
        <v>256</v>
      </c>
      <c r="K434" s="71" t="s">
        <v>142</v>
      </c>
      <c r="L434" s="81"/>
      <c r="M434" s="76"/>
      <c r="N434" s="73"/>
      <c r="O434" s="82">
        <v>43.5</v>
      </c>
      <c r="P434" s="83">
        <v>0.7</v>
      </c>
      <c r="Q434" s="172" t="s">
        <v>226</v>
      </c>
      <c r="R434" s="174" t="s">
        <v>258</v>
      </c>
      <c r="S434" s="102"/>
      <c r="T434" s="103"/>
      <c r="U434" s="108"/>
      <c r="V434" s="109"/>
      <c r="W434" s="104"/>
      <c r="X434" s="105"/>
      <c r="Y434" s="108"/>
      <c r="Z434" s="100"/>
      <c r="AA434" s="115"/>
      <c r="AB434" s="105"/>
      <c r="AC434" s="100"/>
      <c r="AD434" s="116"/>
      <c r="AE434" s="117"/>
      <c r="AF434" s="116"/>
    </row>
    <row r="435" spans="1:32" x14ac:dyDescent="0.2">
      <c r="A435" s="49" t="str">
        <f>'Line List'!A673</f>
        <v>WW</v>
      </c>
      <c r="B435" s="50">
        <f>'Line List'!B673</f>
        <v>10432</v>
      </c>
      <c r="C435" s="50">
        <f>'Line List'!F673</f>
        <v>25</v>
      </c>
      <c r="D435" s="50" t="str">
        <f>'Line List'!G673</f>
        <v>C1A</v>
      </c>
      <c r="E435" s="51"/>
      <c r="F435" s="52"/>
      <c r="G435" s="53" t="str">
        <f>'Line List'!D673</f>
        <v>131P1007A</v>
      </c>
      <c r="H435" s="54" t="str">
        <f>'Line List'!E673</f>
        <v xml:space="preserve">EOP </v>
      </c>
      <c r="I435" s="69" t="str">
        <f>'Line List'!C673</f>
        <v xml:space="preserve">PS07-41 </v>
      </c>
      <c r="J435" s="80" t="s">
        <v>227</v>
      </c>
      <c r="K435" s="71" t="s">
        <v>142</v>
      </c>
      <c r="L435" s="84"/>
      <c r="M435" s="76"/>
      <c r="N435" s="77"/>
      <c r="O435" s="125">
        <v>35</v>
      </c>
      <c r="P435" s="85">
        <v>0.01</v>
      </c>
      <c r="Q435" s="172" t="s">
        <v>226</v>
      </c>
      <c r="R435" s="101">
        <v>0.05</v>
      </c>
      <c r="S435" s="102"/>
      <c r="T435" s="103"/>
      <c r="U435" s="108"/>
      <c r="V435" s="109"/>
      <c r="W435" s="104"/>
      <c r="X435" s="105"/>
      <c r="Y435" s="108"/>
      <c r="Z435" s="100"/>
      <c r="AA435" s="115"/>
      <c r="AB435" s="105"/>
      <c r="AC435" s="100"/>
      <c r="AD435" s="116"/>
      <c r="AE435" s="117"/>
      <c r="AF435" s="116"/>
    </row>
    <row r="436" spans="1:32" x14ac:dyDescent="0.2">
      <c r="A436" s="49" t="str">
        <f>'Line List'!A674</f>
        <v>WW</v>
      </c>
      <c r="B436" s="50">
        <f>'Line List'!B674</f>
        <v>10433</v>
      </c>
      <c r="C436" s="50">
        <f>'Line List'!F674</f>
        <v>25</v>
      </c>
      <c r="D436" s="50" t="str">
        <f>'Line List'!G674</f>
        <v>C1A</v>
      </c>
      <c r="E436" s="51"/>
      <c r="F436" s="52"/>
      <c r="G436" s="53" t="str">
        <f>'Line List'!D674</f>
        <v>131P1007B</v>
      </c>
      <c r="H436" s="54" t="str">
        <f>'Line List'!E674</f>
        <v xml:space="preserve">EOP </v>
      </c>
      <c r="I436" s="69" t="str">
        <f>'Line List'!C674</f>
        <v xml:space="preserve">PS07-41 </v>
      </c>
      <c r="J436" s="80" t="s">
        <v>227</v>
      </c>
      <c r="K436" s="71" t="s">
        <v>142</v>
      </c>
      <c r="L436" s="84"/>
      <c r="M436" s="76"/>
      <c r="N436" s="77"/>
      <c r="O436" s="125">
        <v>35</v>
      </c>
      <c r="P436" s="85">
        <v>0.01</v>
      </c>
      <c r="Q436" s="172" t="s">
        <v>226</v>
      </c>
      <c r="R436" s="101">
        <v>0.05</v>
      </c>
      <c r="S436" s="102"/>
      <c r="T436" s="103"/>
      <c r="U436" s="100"/>
      <c r="V436" s="100"/>
      <c r="W436" s="104"/>
      <c r="X436" s="105"/>
      <c r="Y436" s="100"/>
      <c r="Z436" s="100"/>
      <c r="AA436" s="115"/>
      <c r="AB436" s="105"/>
      <c r="AC436" s="100"/>
      <c r="AD436" s="116"/>
      <c r="AE436" s="117"/>
      <c r="AF436" s="116"/>
    </row>
    <row r="437" spans="1:32" x14ac:dyDescent="0.2">
      <c r="A437" s="49" t="str">
        <f>'Line List'!A676</f>
        <v>MRS</v>
      </c>
      <c r="B437" s="50">
        <f>'Line List'!B676</f>
        <v>10434</v>
      </c>
      <c r="C437" s="50">
        <f>'Line List'!F676</f>
        <v>80</v>
      </c>
      <c r="D437" s="50" t="s">
        <v>121</v>
      </c>
      <c r="E437" s="51"/>
      <c r="F437" s="52" t="s">
        <v>147</v>
      </c>
      <c r="G437" s="53" t="str">
        <f>'Line List'!D676</f>
        <v>131P1007B</v>
      </c>
      <c r="H437" s="54">
        <f>'Line List'!E676</f>
        <v>10427</v>
      </c>
      <c r="I437" s="69" t="str">
        <f>'Line List'!C676</f>
        <v xml:space="preserve">PS07-41 </v>
      </c>
      <c r="J437" s="78" t="s">
        <v>256</v>
      </c>
      <c r="K437" s="71" t="s">
        <v>142</v>
      </c>
      <c r="L437" s="81"/>
      <c r="M437" s="76"/>
      <c r="N437" s="73"/>
      <c r="O437" s="82">
        <v>43.5</v>
      </c>
      <c r="P437" s="83">
        <v>0.7</v>
      </c>
      <c r="Q437" s="172" t="s">
        <v>226</v>
      </c>
      <c r="R437" s="174" t="s">
        <v>258</v>
      </c>
      <c r="S437" s="102"/>
      <c r="T437" s="103"/>
      <c r="U437" s="100"/>
      <c r="V437" s="100"/>
      <c r="W437" s="104"/>
      <c r="X437" s="105"/>
      <c r="Y437" s="100"/>
      <c r="Z437" s="100"/>
      <c r="AA437" s="115"/>
      <c r="AB437" s="105"/>
      <c r="AC437" s="100"/>
      <c r="AD437" s="116"/>
      <c r="AE437" s="117"/>
      <c r="AF437" s="116"/>
    </row>
    <row r="438" spans="1:32" x14ac:dyDescent="0.2">
      <c r="A438" s="49" t="str">
        <f>'Line List'!A677</f>
        <v>MRS</v>
      </c>
      <c r="B438" s="50">
        <f>'Line List'!B677</f>
        <v>10435</v>
      </c>
      <c r="C438" s="50">
        <f>'Line List'!F677</f>
        <v>80</v>
      </c>
      <c r="D438" s="50" t="s">
        <v>255</v>
      </c>
      <c r="E438" s="51"/>
      <c r="F438" s="52" t="s">
        <v>147</v>
      </c>
      <c r="G438" s="53">
        <f>'Line List'!D677</f>
        <v>10434</v>
      </c>
      <c r="H438" s="54" t="str">
        <f>'Line List'!E677</f>
        <v>131T1004</v>
      </c>
      <c r="I438" s="69" t="str">
        <f>'Line List'!C677</f>
        <v xml:space="preserve">PS07-35 </v>
      </c>
      <c r="J438" s="78" t="s">
        <v>256</v>
      </c>
      <c r="K438" s="71" t="s">
        <v>142</v>
      </c>
      <c r="L438" s="84"/>
      <c r="M438" s="76"/>
      <c r="N438" s="77"/>
      <c r="O438" s="125">
        <v>43.881</v>
      </c>
      <c r="P438" s="85">
        <v>0.24199999999999999</v>
      </c>
      <c r="Q438" s="172" t="s">
        <v>226</v>
      </c>
      <c r="R438" s="174" t="s">
        <v>244</v>
      </c>
      <c r="S438" s="102"/>
      <c r="T438" s="103"/>
      <c r="U438" s="108"/>
      <c r="V438" s="109"/>
      <c r="W438" s="104"/>
      <c r="X438" s="105"/>
      <c r="Y438" s="108"/>
      <c r="Z438" s="100"/>
      <c r="AA438" s="115"/>
      <c r="AB438" s="105"/>
      <c r="AC438" s="100"/>
      <c r="AD438" s="118"/>
      <c r="AE438" s="117"/>
      <c r="AF438" s="116"/>
    </row>
    <row r="439" spans="1:32" x14ac:dyDescent="0.2">
      <c r="A439" s="49" t="str">
        <f>'Line List'!A679</f>
        <v>MRS</v>
      </c>
      <c r="B439" s="50">
        <f>'Line List'!B679</f>
        <v>10435</v>
      </c>
      <c r="C439" s="50">
        <f>'Line List'!F679</f>
        <v>80</v>
      </c>
      <c r="D439" s="50" t="s">
        <v>255</v>
      </c>
      <c r="E439" s="51"/>
      <c r="F439" s="52" t="s">
        <v>147</v>
      </c>
      <c r="G439" s="53">
        <f>'Line List'!D679</f>
        <v>10434</v>
      </c>
      <c r="H439" s="54" t="str">
        <f>'Line List'!E679</f>
        <v>131T1004</v>
      </c>
      <c r="I439" s="69" t="str">
        <f>'Line List'!C679</f>
        <v xml:space="preserve">PS07-41 </v>
      </c>
      <c r="J439" s="78" t="s">
        <v>256</v>
      </c>
      <c r="K439" s="71" t="s">
        <v>142</v>
      </c>
      <c r="L439" s="84"/>
      <c r="M439" s="76"/>
      <c r="N439" s="77"/>
      <c r="O439" s="125">
        <v>43.881</v>
      </c>
      <c r="P439" s="85">
        <v>0.24199999999999999</v>
      </c>
      <c r="Q439" s="172" t="s">
        <v>226</v>
      </c>
      <c r="R439" s="174" t="s">
        <v>244</v>
      </c>
      <c r="S439" s="102"/>
      <c r="T439" s="103"/>
      <c r="U439" s="108"/>
      <c r="V439" s="109"/>
      <c r="W439" s="104"/>
      <c r="X439" s="105"/>
      <c r="Y439" s="108"/>
      <c r="Z439" s="100"/>
      <c r="AA439" s="115"/>
      <c r="AB439" s="105"/>
      <c r="AC439" s="100"/>
      <c r="AD439" s="118"/>
      <c r="AE439" s="117"/>
      <c r="AF439" s="116"/>
    </row>
    <row r="440" spans="1:32" x14ac:dyDescent="0.2">
      <c r="A440" s="49" t="str">
        <f>'Line List'!A681</f>
        <v>MRS</v>
      </c>
      <c r="B440" s="50">
        <f>'Line List'!B681</f>
        <v>10436</v>
      </c>
      <c r="C440" s="50">
        <f>'Line List'!F681</f>
        <v>50</v>
      </c>
      <c r="D440" s="50" t="s">
        <v>255</v>
      </c>
      <c r="E440" s="51" t="s">
        <v>127</v>
      </c>
      <c r="F440" s="52" t="s">
        <v>147</v>
      </c>
      <c r="G440" s="53" t="str">
        <f>'Line List'!D681</f>
        <v>131V1007</v>
      </c>
      <c r="H440" s="54">
        <f>'Line List'!E681</f>
        <v>10437</v>
      </c>
      <c r="I440" s="69" t="str">
        <f>'Line List'!C681</f>
        <v xml:space="preserve">PS07-40 </v>
      </c>
      <c r="J440" s="78" t="s">
        <v>256</v>
      </c>
      <c r="K440" s="71" t="s">
        <v>142</v>
      </c>
      <c r="L440" s="84"/>
      <c r="M440" s="76"/>
      <c r="N440" s="77"/>
      <c r="O440" s="125">
        <v>-33</v>
      </c>
      <c r="P440" s="85">
        <v>0.185</v>
      </c>
      <c r="Q440" s="172" t="s">
        <v>128</v>
      </c>
      <c r="R440" s="174" t="s">
        <v>257</v>
      </c>
      <c r="S440" s="102"/>
      <c r="T440" s="103"/>
      <c r="U440" s="108"/>
      <c r="V440" s="109"/>
      <c r="W440" s="104"/>
      <c r="X440" s="105"/>
      <c r="Y440" s="108"/>
      <c r="Z440" s="100"/>
      <c r="AA440" s="115"/>
      <c r="AB440" s="105"/>
      <c r="AC440" s="100"/>
      <c r="AD440" s="118"/>
      <c r="AE440" s="117"/>
      <c r="AF440" s="116"/>
    </row>
    <row r="441" spans="1:32" x14ac:dyDescent="0.2">
      <c r="A441" s="49" t="str">
        <f>'Line List'!A682</f>
        <v>MRS</v>
      </c>
      <c r="B441" s="50">
        <f>'Line List'!B682</f>
        <v>10437</v>
      </c>
      <c r="C441" s="50">
        <f>'Line List'!F682</f>
        <v>50</v>
      </c>
      <c r="D441" s="50" t="s">
        <v>255</v>
      </c>
      <c r="E441" s="51" t="s">
        <v>127</v>
      </c>
      <c r="F441" s="52" t="s">
        <v>147</v>
      </c>
      <c r="G441" s="53">
        <f>'Line List'!D682</f>
        <v>10436</v>
      </c>
      <c r="H441" s="54">
        <f>'Line List'!E682</f>
        <v>10438</v>
      </c>
      <c r="I441" s="69" t="str">
        <f>'Line List'!C682</f>
        <v xml:space="preserve">PS07-24 </v>
      </c>
      <c r="J441" s="78" t="s">
        <v>256</v>
      </c>
      <c r="K441" s="71" t="s">
        <v>142</v>
      </c>
      <c r="L441" s="84"/>
      <c r="M441" s="71"/>
      <c r="N441" s="73"/>
      <c r="O441" s="125">
        <v>-39.116</v>
      </c>
      <c r="P441" s="85">
        <v>8.2000000000000003E-2</v>
      </c>
      <c r="Q441" s="172" t="s">
        <v>171</v>
      </c>
      <c r="R441" s="174" t="s">
        <v>257</v>
      </c>
      <c r="S441" s="102"/>
      <c r="T441" s="103"/>
      <c r="U441" s="100"/>
      <c r="V441" s="100"/>
      <c r="W441" s="104"/>
      <c r="X441" s="105"/>
      <c r="Y441" s="100"/>
      <c r="Z441" s="100"/>
      <c r="AA441" s="115"/>
      <c r="AB441" s="105"/>
      <c r="AC441" s="100"/>
      <c r="AD441" s="116"/>
      <c r="AE441" s="117"/>
      <c r="AF441" s="116"/>
    </row>
    <row r="442" spans="1:32" x14ac:dyDescent="0.2">
      <c r="A442" s="49" t="str">
        <f>'Line List'!A684</f>
        <v>MRS</v>
      </c>
      <c r="B442" s="50">
        <f>'Line List'!B684</f>
        <v>10437</v>
      </c>
      <c r="C442" s="50">
        <f>'Line List'!F684</f>
        <v>50</v>
      </c>
      <c r="D442" s="50" t="s">
        <v>255</v>
      </c>
      <c r="E442" s="51" t="s">
        <v>127</v>
      </c>
      <c r="F442" s="52" t="s">
        <v>147</v>
      </c>
      <c r="G442" s="53">
        <f>'Line List'!D684</f>
        <v>10436</v>
      </c>
      <c r="H442" s="54">
        <f>'Line List'!E684</f>
        <v>10438</v>
      </c>
      <c r="I442" s="69" t="str">
        <f>'Line List'!C684</f>
        <v xml:space="preserve">PS07-40 </v>
      </c>
      <c r="J442" s="78" t="s">
        <v>256</v>
      </c>
      <c r="K442" s="71" t="s">
        <v>142</v>
      </c>
      <c r="L442" s="84"/>
      <c r="M442" s="71"/>
      <c r="N442" s="73"/>
      <c r="O442" s="125">
        <v>-39.116</v>
      </c>
      <c r="P442" s="85">
        <v>8.2000000000000003E-2</v>
      </c>
      <c r="Q442" s="172" t="s">
        <v>171</v>
      </c>
      <c r="R442" s="174" t="s">
        <v>257</v>
      </c>
      <c r="S442" s="102"/>
      <c r="T442" s="103"/>
      <c r="U442" s="100"/>
      <c r="V442" s="100"/>
      <c r="W442" s="104"/>
      <c r="X442" s="105"/>
      <c r="Y442" s="100"/>
      <c r="Z442" s="100"/>
      <c r="AA442" s="115"/>
      <c r="AB442" s="105"/>
      <c r="AC442" s="100"/>
      <c r="AD442" s="116"/>
      <c r="AE442" s="117"/>
      <c r="AF442" s="116"/>
    </row>
    <row r="443" spans="1:32" x14ac:dyDescent="0.2">
      <c r="A443" s="49" t="str">
        <f>'Line List'!A685</f>
        <v>MRS</v>
      </c>
      <c r="B443" s="50">
        <f>'Line List'!B685</f>
        <v>10438</v>
      </c>
      <c r="C443" s="50">
        <f>'Line List'!F685</f>
        <v>50</v>
      </c>
      <c r="D443" s="50" t="str">
        <f>'Line List'!G685</f>
        <v>S1E</v>
      </c>
      <c r="E443" s="51" t="s">
        <v>127</v>
      </c>
      <c r="F443" s="52" t="s">
        <v>147</v>
      </c>
      <c r="G443" s="53">
        <f>'Line List'!D685</f>
        <v>10437</v>
      </c>
      <c r="H443" s="54" t="str">
        <f>'Line List'!E685</f>
        <v>131T1003</v>
      </c>
      <c r="I443" s="69" t="str">
        <f>'Line List'!C685</f>
        <v xml:space="preserve">PS07-24 </v>
      </c>
      <c r="J443" s="78" t="s">
        <v>256</v>
      </c>
      <c r="K443" s="71" t="s">
        <v>142</v>
      </c>
      <c r="L443" s="84"/>
      <c r="M443" s="76"/>
      <c r="N443" s="77"/>
      <c r="O443" s="125">
        <v>-39.116</v>
      </c>
      <c r="P443" s="85">
        <v>8.2000000000000003E-2</v>
      </c>
      <c r="Q443" s="172" t="s">
        <v>132</v>
      </c>
      <c r="R443" s="101">
        <v>0.6</v>
      </c>
      <c r="S443" s="102"/>
      <c r="T443" s="103"/>
      <c r="U443" s="108"/>
      <c r="V443" s="109"/>
      <c r="W443" s="104"/>
      <c r="X443" s="105"/>
      <c r="Y443" s="108"/>
      <c r="Z443" s="100"/>
      <c r="AA443" s="115"/>
      <c r="AB443" s="105"/>
      <c r="AC443" s="100"/>
      <c r="AD443" s="118"/>
      <c r="AE443" s="117"/>
      <c r="AF443" s="116"/>
    </row>
    <row r="444" spans="1:32" x14ac:dyDescent="0.2">
      <c r="A444" s="49" t="str">
        <f>'Line List'!A688</f>
        <v>PW</v>
      </c>
      <c r="B444" s="50">
        <f>'Line List'!B688</f>
        <v>10440</v>
      </c>
      <c r="C444" s="50">
        <f>'Line List'!F688</f>
        <v>300</v>
      </c>
      <c r="D444" s="50" t="s">
        <v>151</v>
      </c>
      <c r="E444" s="51" t="s">
        <v>145</v>
      </c>
      <c r="F444" s="52" t="s">
        <v>147</v>
      </c>
      <c r="G444" s="53" t="str">
        <f>'Line List'!D688</f>
        <v>131T1005</v>
      </c>
      <c r="H444" s="54" t="str">
        <f>'Line List'!E688</f>
        <v>131E1015</v>
      </c>
      <c r="I444" s="69" t="str">
        <f>'Line List'!C688</f>
        <v xml:space="preserve">PS07-43 </v>
      </c>
      <c r="J444" s="80" t="s">
        <v>259</v>
      </c>
      <c r="K444" s="71" t="s">
        <v>142</v>
      </c>
      <c r="L444" s="81"/>
      <c r="M444" s="71"/>
      <c r="N444" s="73"/>
      <c r="O444" s="82">
        <v>143.47999999999999</v>
      </c>
      <c r="P444" s="83">
        <v>0.29830000000000001</v>
      </c>
      <c r="Q444" s="100" t="s">
        <v>245</v>
      </c>
      <c r="R444" s="174" t="s">
        <v>242</v>
      </c>
      <c r="S444" s="102"/>
      <c r="T444" s="103"/>
      <c r="U444" s="100"/>
      <c r="V444" s="100"/>
      <c r="W444" s="104"/>
      <c r="X444" s="105"/>
      <c r="Y444" s="100"/>
      <c r="Z444" s="100"/>
      <c r="AA444" s="115"/>
      <c r="AB444" s="105"/>
      <c r="AC444" s="100"/>
      <c r="AD444" s="116"/>
      <c r="AE444" s="117"/>
      <c r="AF444" s="116"/>
    </row>
    <row r="445" spans="1:32" x14ac:dyDescent="0.2">
      <c r="A445" s="49" t="str">
        <f>'Line List'!A689</f>
        <v>PW</v>
      </c>
      <c r="B445" s="50">
        <f>'Line List'!B689</f>
        <v>10441</v>
      </c>
      <c r="C445" s="50">
        <f>'Line List'!F689</f>
        <v>400</v>
      </c>
      <c r="D445" s="50" t="s">
        <v>151</v>
      </c>
      <c r="E445" s="51" t="s">
        <v>145</v>
      </c>
      <c r="F445" s="52" t="s">
        <v>147</v>
      </c>
      <c r="G445" s="53" t="str">
        <f>'Line List'!D689</f>
        <v>131E1015</v>
      </c>
      <c r="H445" s="54" t="str">
        <f>'Line List'!E689</f>
        <v>131T1005</v>
      </c>
      <c r="I445" s="69" t="str">
        <f>'Line List'!C689</f>
        <v xml:space="preserve">PS07-43 </v>
      </c>
      <c r="J445" s="80" t="s">
        <v>260</v>
      </c>
      <c r="K445" s="71" t="s">
        <v>261</v>
      </c>
      <c r="L445" s="84"/>
      <c r="M445" s="76"/>
      <c r="N445" s="77"/>
      <c r="O445" s="82">
        <v>143.47999999999999</v>
      </c>
      <c r="P445" s="83">
        <v>0.29830000000000001</v>
      </c>
      <c r="Q445" s="100" t="s">
        <v>245</v>
      </c>
      <c r="R445" s="174" t="s">
        <v>242</v>
      </c>
      <c r="S445" s="102"/>
      <c r="T445" s="103"/>
      <c r="U445" s="108"/>
      <c r="V445" s="109"/>
      <c r="W445" s="104"/>
      <c r="X445" s="105"/>
      <c r="Y445" s="108"/>
      <c r="Z445" s="100"/>
      <c r="AA445" s="115"/>
      <c r="AB445" s="105"/>
      <c r="AC445" s="100"/>
      <c r="AD445" s="118"/>
      <c r="AE445" s="117"/>
      <c r="AF445" s="116"/>
    </row>
    <row r="446" spans="1:32" x14ac:dyDescent="0.2">
      <c r="A446" s="49" t="str">
        <f>'Line List'!A691</f>
        <v>WW</v>
      </c>
      <c r="B446" s="50">
        <f>'Line List'!B691</f>
        <v>10442</v>
      </c>
      <c r="C446" s="50">
        <f>'Line List'!F691</f>
        <v>80</v>
      </c>
      <c r="D446" s="50" t="str">
        <f>'Line List'!G691</f>
        <v>C1E</v>
      </c>
      <c r="E446" s="51" t="s">
        <v>145</v>
      </c>
      <c r="F446" s="52" t="s">
        <v>147</v>
      </c>
      <c r="G446" s="53" t="str">
        <f>'Line List'!D691</f>
        <v>131T1005</v>
      </c>
      <c r="H446" s="54" t="str">
        <f>'Line List'!E691</f>
        <v>131E1020</v>
      </c>
      <c r="I446" s="69" t="str">
        <f>'Line List'!C691</f>
        <v xml:space="preserve">PS07-43 </v>
      </c>
      <c r="J446" s="80" t="s">
        <v>259</v>
      </c>
      <c r="K446" s="71" t="s">
        <v>142</v>
      </c>
      <c r="L446" s="84"/>
      <c r="M446" s="76"/>
      <c r="N446" s="77"/>
      <c r="O446" s="82">
        <v>143.47999999999999</v>
      </c>
      <c r="P446" s="83">
        <v>0.29830000000000001</v>
      </c>
      <c r="Q446" s="100" t="s">
        <v>245</v>
      </c>
      <c r="R446" s="174" t="s">
        <v>242</v>
      </c>
      <c r="S446" s="102"/>
      <c r="T446" s="103"/>
      <c r="U446" s="108"/>
      <c r="V446" s="109"/>
      <c r="W446" s="104"/>
      <c r="X446" s="105"/>
      <c r="Y446" s="108"/>
      <c r="Z446" s="100"/>
      <c r="AA446" s="115"/>
      <c r="AB446" s="105"/>
      <c r="AC446" s="100"/>
      <c r="AD446" s="118"/>
      <c r="AE446" s="117"/>
      <c r="AF446" s="116"/>
    </row>
    <row r="447" spans="1:32" x14ac:dyDescent="0.2">
      <c r="A447" s="49" t="str">
        <f>'Line List'!A693</f>
        <v>WW</v>
      </c>
      <c r="B447" s="50">
        <f>'Line List'!B693</f>
        <v>10442</v>
      </c>
      <c r="C447" s="50">
        <f>'Line List'!F693</f>
        <v>80</v>
      </c>
      <c r="D447" s="50" t="str">
        <f>'Line List'!G693</f>
        <v>C1E</v>
      </c>
      <c r="E447" s="51" t="s">
        <v>145</v>
      </c>
      <c r="F447" s="52" t="s">
        <v>147</v>
      </c>
      <c r="G447" s="53" t="str">
        <f>'Line List'!D693</f>
        <v>131T1005</v>
      </c>
      <c r="H447" s="54" t="str">
        <f>'Line List'!E693</f>
        <v>131E1020</v>
      </c>
      <c r="I447" s="69" t="str">
        <f>'Line List'!C693</f>
        <v xml:space="preserve">PS07-44 </v>
      </c>
      <c r="J447" s="80" t="s">
        <v>259</v>
      </c>
      <c r="K447" s="71" t="s">
        <v>142</v>
      </c>
      <c r="L447" s="84"/>
      <c r="M447" s="76"/>
      <c r="N447" s="77"/>
      <c r="O447" s="82">
        <v>143.47999999999999</v>
      </c>
      <c r="P447" s="83">
        <v>0.29830000000000001</v>
      </c>
      <c r="Q447" s="100" t="s">
        <v>245</v>
      </c>
      <c r="R447" s="174" t="s">
        <v>242</v>
      </c>
      <c r="S447" s="102"/>
      <c r="T447" s="103"/>
      <c r="U447" s="100"/>
      <c r="V447" s="100"/>
      <c r="W447" s="104"/>
      <c r="X447" s="105"/>
      <c r="Y447" s="100"/>
      <c r="Z447" s="100"/>
      <c r="AA447" s="115"/>
      <c r="AB447" s="105"/>
      <c r="AC447" s="100"/>
      <c r="AD447" s="116"/>
      <c r="AE447" s="117"/>
      <c r="AF447" s="116"/>
    </row>
    <row r="448" spans="1:32" x14ac:dyDescent="0.2">
      <c r="A448" s="49" t="str">
        <f>'Line List'!A695</f>
        <v>WW</v>
      </c>
      <c r="B448" s="50">
        <f>'Line List'!B695</f>
        <v>10443</v>
      </c>
      <c r="C448" s="50">
        <f>'Line List'!F695</f>
        <v>80</v>
      </c>
      <c r="D448" s="50" t="str">
        <f>'Line List'!G695</f>
        <v>C1E</v>
      </c>
      <c r="E448" s="51" t="s">
        <v>145</v>
      </c>
      <c r="F448" s="52" t="s">
        <v>147</v>
      </c>
      <c r="G448" s="53" t="str">
        <f>'Line List'!D695</f>
        <v>131E1020</v>
      </c>
      <c r="H448" s="54">
        <f>'Line List'!E695</f>
        <v>10445</v>
      </c>
      <c r="I448" s="69" t="str">
        <f>'Line List'!C695</f>
        <v xml:space="preserve">PS07-44 </v>
      </c>
      <c r="J448" s="80" t="s">
        <v>259</v>
      </c>
      <c r="K448" s="71" t="s">
        <v>142</v>
      </c>
      <c r="L448" s="84"/>
      <c r="M448" s="76"/>
      <c r="N448" s="77"/>
      <c r="O448" s="125">
        <v>33.256</v>
      </c>
      <c r="P448" s="85">
        <v>0.248</v>
      </c>
      <c r="Q448" s="100" t="s">
        <v>245</v>
      </c>
      <c r="R448" s="174" t="s">
        <v>242</v>
      </c>
      <c r="S448" s="102"/>
      <c r="T448" s="103"/>
      <c r="U448" s="100"/>
      <c r="V448" s="100"/>
      <c r="W448" s="104"/>
      <c r="X448" s="105"/>
      <c r="Y448" s="100"/>
      <c r="Z448" s="100"/>
      <c r="AA448" s="115"/>
      <c r="AB448" s="105"/>
      <c r="AC448" s="100"/>
      <c r="AD448" s="116"/>
      <c r="AE448" s="117"/>
      <c r="AF448" s="116"/>
    </row>
    <row r="449" spans="1:32" x14ac:dyDescent="0.2">
      <c r="A449" s="49" t="str">
        <f>'Line List'!A696</f>
        <v>WW</v>
      </c>
      <c r="B449" s="50">
        <f>'Line List'!B696</f>
        <v>10443</v>
      </c>
      <c r="C449" s="50">
        <f>'Line List'!F696</f>
        <v>100</v>
      </c>
      <c r="D449" s="50" t="str">
        <f>'Line List'!G696</f>
        <v>C1E</v>
      </c>
      <c r="E449" s="51" t="s">
        <v>145</v>
      </c>
      <c r="F449" s="52" t="s">
        <v>147</v>
      </c>
      <c r="G449" s="53" t="str">
        <f>'Line List'!D696</f>
        <v>131E1020</v>
      </c>
      <c r="H449" s="54">
        <f>'Line List'!E696</f>
        <v>10445</v>
      </c>
      <c r="I449" s="69" t="str">
        <f>'Line List'!C696</f>
        <v xml:space="preserve">PS07-44 </v>
      </c>
      <c r="J449" s="80" t="s">
        <v>259</v>
      </c>
      <c r="K449" s="71" t="s">
        <v>142</v>
      </c>
      <c r="L449" s="81"/>
      <c r="M449" s="71"/>
      <c r="N449" s="73"/>
      <c r="O449" s="125">
        <v>33.256</v>
      </c>
      <c r="P449" s="85">
        <v>0.248</v>
      </c>
      <c r="Q449" s="100" t="s">
        <v>245</v>
      </c>
      <c r="R449" s="174" t="s">
        <v>242</v>
      </c>
      <c r="S449" s="102"/>
      <c r="T449" s="103"/>
      <c r="U449" s="100"/>
      <c r="V449" s="100"/>
      <c r="W449" s="104"/>
      <c r="X449" s="105"/>
      <c r="Y449" s="100"/>
      <c r="Z449" s="100"/>
      <c r="AA449" s="115"/>
      <c r="AB449" s="105"/>
      <c r="AC449" s="100"/>
      <c r="AD449" s="116"/>
      <c r="AE449" s="117"/>
      <c r="AF449" s="116"/>
    </row>
    <row r="450" spans="1:32" x14ac:dyDescent="0.2">
      <c r="A450" s="49" t="str">
        <f>'Line List'!A697</f>
        <v>WW</v>
      </c>
      <c r="B450" s="50">
        <f>'Line List'!B697</f>
        <v>10443</v>
      </c>
      <c r="C450" s="50">
        <f>'Line List'!F697</f>
        <v>100</v>
      </c>
      <c r="D450" s="50" t="str">
        <f>'Line List'!G697</f>
        <v>C1E</v>
      </c>
      <c r="E450" s="51" t="s">
        <v>145</v>
      </c>
      <c r="F450" s="52" t="s">
        <v>147</v>
      </c>
      <c r="G450" s="53" t="str">
        <f>'Line List'!D697</f>
        <v>131E1020</v>
      </c>
      <c r="H450" s="54">
        <f>'Line List'!E697</f>
        <v>10445</v>
      </c>
      <c r="I450" s="69" t="str">
        <f>'Line List'!C697</f>
        <v xml:space="preserve">PS07-47 </v>
      </c>
      <c r="J450" s="80" t="s">
        <v>259</v>
      </c>
      <c r="K450" s="71" t="s">
        <v>142</v>
      </c>
      <c r="L450" s="84"/>
      <c r="M450" s="76"/>
      <c r="N450" s="77"/>
      <c r="O450" s="125">
        <v>33.256</v>
      </c>
      <c r="P450" s="85">
        <v>0.248</v>
      </c>
      <c r="Q450" s="100" t="s">
        <v>245</v>
      </c>
      <c r="R450" s="174" t="s">
        <v>242</v>
      </c>
      <c r="S450" s="102"/>
      <c r="T450" s="103"/>
      <c r="U450" s="108"/>
      <c r="V450" s="109"/>
      <c r="W450" s="104"/>
      <c r="X450" s="105"/>
      <c r="Y450" s="108"/>
      <c r="Z450" s="100"/>
      <c r="AA450" s="115"/>
      <c r="AB450" s="105"/>
      <c r="AC450" s="100"/>
      <c r="AD450" s="118"/>
      <c r="AE450" s="117"/>
      <c r="AF450" s="116"/>
    </row>
    <row r="451" spans="1:32" x14ac:dyDescent="0.2">
      <c r="A451" s="49" t="str">
        <f>'Line List'!A699</f>
        <v>WW</v>
      </c>
      <c r="B451" s="50">
        <f>'Line List'!B699</f>
        <v>10444</v>
      </c>
      <c r="C451" s="50">
        <f>'Line List'!F699</f>
        <v>100</v>
      </c>
      <c r="D451" s="50" t="str">
        <f>'Line List'!G699</f>
        <v>C3C</v>
      </c>
      <c r="E451" s="51" t="s">
        <v>145</v>
      </c>
      <c r="F451" s="52" t="s">
        <v>147</v>
      </c>
      <c r="G451" s="53">
        <f>'Line List'!D699</f>
        <v>10443</v>
      </c>
      <c r="H451" s="54" t="str">
        <f>'Line List'!E699</f>
        <v>131P1010A</v>
      </c>
      <c r="I451" s="69" t="str">
        <f>'Line List'!C699</f>
        <v xml:space="preserve">PS07-47 </v>
      </c>
      <c r="J451" s="80" t="s">
        <v>259</v>
      </c>
      <c r="K451" s="71" t="s">
        <v>142</v>
      </c>
      <c r="L451" s="84"/>
      <c r="M451" s="76"/>
      <c r="N451" s="77"/>
      <c r="O451" s="125">
        <v>33.256</v>
      </c>
      <c r="P451" s="85">
        <v>0.248</v>
      </c>
      <c r="Q451" s="100" t="s">
        <v>245</v>
      </c>
      <c r="R451" s="174" t="s">
        <v>262</v>
      </c>
      <c r="S451" s="102"/>
      <c r="T451" s="103"/>
      <c r="U451" s="100"/>
      <c r="V451" s="100"/>
      <c r="W451" s="104"/>
      <c r="X451" s="105"/>
      <c r="Y451" s="100"/>
      <c r="Z451" s="100"/>
      <c r="AA451" s="115"/>
      <c r="AB451" s="105"/>
      <c r="AC451" s="100"/>
      <c r="AD451" s="116"/>
      <c r="AE451" s="117"/>
      <c r="AF451" s="116"/>
    </row>
    <row r="452" spans="1:32" x14ac:dyDescent="0.2">
      <c r="A452" s="49" t="str">
        <f>'Line List'!A701</f>
        <v>WW</v>
      </c>
      <c r="B452" s="50">
        <f>'Line List'!B701</f>
        <v>10445</v>
      </c>
      <c r="C452" s="50">
        <f>'Line List'!F701</f>
        <v>100</v>
      </c>
      <c r="D452" s="50" t="str">
        <f>'Line List'!G701</f>
        <v>C3C</v>
      </c>
      <c r="E452" s="51" t="s">
        <v>145</v>
      </c>
      <c r="F452" s="52" t="s">
        <v>147</v>
      </c>
      <c r="G452" s="53">
        <f>'Line List'!D701</f>
        <v>10443</v>
      </c>
      <c r="H452" s="54" t="str">
        <f>'Line List'!E701</f>
        <v>131P1010B</v>
      </c>
      <c r="I452" s="69" t="str">
        <f>'Line List'!C701</f>
        <v xml:space="preserve">PS07-47 </v>
      </c>
      <c r="J452" s="80" t="s">
        <v>259</v>
      </c>
      <c r="K452" s="71" t="s">
        <v>142</v>
      </c>
      <c r="L452" s="84"/>
      <c r="M452" s="71"/>
      <c r="N452" s="73"/>
      <c r="O452" s="125">
        <v>33.256</v>
      </c>
      <c r="P452" s="85">
        <v>0.248</v>
      </c>
      <c r="Q452" s="100" t="s">
        <v>245</v>
      </c>
      <c r="R452" s="174" t="s">
        <v>262</v>
      </c>
      <c r="S452" s="102"/>
      <c r="T452" s="103"/>
      <c r="U452" s="100"/>
      <c r="V452" s="100"/>
      <c r="W452" s="104"/>
      <c r="X452" s="105"/>
      <c r="Y452" s="100"/>
      <c r="Z452" s="100"/>
      <c r="AA452" s="115"/>
      <c r="AB452" s="105"/>
      <c r="AC452" s="100"/>
      <c r="AD452" s="116"/>
      <c r="AE452" s="117"/>
      <c r="AF452" s="116"/>
    </row>
    <row r="453" spans="1:32" x14ac:dyDescent="0.2">
      <c r="A453" s="49" t="str">
        <f>'Line List'!A702</f>
        <v>WW</v>
      </c>
      <c r="B453" s="50">
        <f>'Line List'!B702</f>
        <v>10446</v>
      </c>
      <c r="C453" s="50" t="s">
        <v>190</v>
      </c>
      <c r="D453" s="50" t="str">
        <f>'Line List'!G702</f>
        <v>C1E</v>
      </c>
      <c r="E453" s="51" t="s">
        <v>145</v>
      </c>
      <c r="F453" s="52" t="s">
        <v>147</v>
      </c>
      <c r="G453" s="53">
        <f>'Line List'!D702</f>
        <v>10453</v>
      </c>
      <c r="H453" s="54" t="str">
        <f>'Line List'!E702</f>
        <v>131T1005</v>
      </c>
      <c r="I453" s="69" t="str">
        <f>'Line List'!C702</f>
        <v xml:space="preserve">PS07-43 </v>
      </c>
      <c r="J453" s="80" t="s">
        <v>259</v>
      </c>
      <c r="K453" s="71" t="s">
        <v>142</v>
      </c>
      <c r="L453" s="84"/>
      <c r="M453" s="76"/>
      <c r="N453" s="77"/>
      <c r="O453" s="125">
        <v>33.256</v>
      </c>
      <c r="P453" s="85">
        <v>0.248</v>
      </c>
      <c r="Q453" s="100" t="s">
        <v>245</v>
      </c>
      <c r="R453" s="174" t="s">
        <v>242</v>
      </c>
      <c r="S453" s="102"/>
      <c r="T453" s="103"/>
      <c r="U453" s="100"/>
      <c r="V453" s="100"/>
      <c r="W453" s="104"/>
      <c r="X453" s="105"/>
      <c r="Y453" s="100"/>
      <c r="Z453" s="100"/>
      <c r="AA453" s="115"/>
      <c r="AB453" s="105"/>
      <c r="AC453" s="100"/>
      <c r="AD453" s="116"/>
      <c r="AE453" s="117"/>
      <c r="AF453" s="116"/>
    </row>
    <row r="454" spans="1:32" x14ac:dyDescent="0.2">
      <c r="A454" s="49" t="str">
        <f>'Line List'!A704</f>
        <v>WW</v>
      </c>
      <c r="B454" s="50">
        <f>'Line List'!B704</f>
        <v>10447</v>
      </c>
      <c r="C454" s="50" t="s">
        <v>172</v>
      </c>
      <c r="D454" s="50" t="str">
        <f>'Line List'!G704</f>
        <v>C3C</v>
      </c>
      <c r="E454" s="51" t="s">
        <v>145</v>
      </c>
      <c r="F454" s="52"/>
      <c r="G454" s="53">
        <f>'Line List'!D704</f>
        <v>10453</v>
      </c>
      <c r="H454" s="54" t="str">
        <f>'Line List'!E704</f>
        <v>131SV1050</v>
      </c>
      <c r="I454" s="69" t="str">
        <f>'Line List'!C704</f>
        <v xml:space="preserve">PS07-47 </v>
      </c>
      <c r="J454" s="80" t="s">
        <v>259</v>
      </c>
      <c r="K454" s="71" t="s">
        <v>142</v>
      </c>
      <c r="L454" s="81"/>
      <c r="M454" s="71"/>
      <c r="N454" s="73"/>
      <c r="O454" s="82">
        <v>33.33</v>
      </c>
      <c r="P454" s="83">
        <v>0.65</v>
      </c>
      <c r="Q454" s="100" t="s">
        <v>245</v>
      </c>
      <c r="R454" s="174" t="s">
        <v>262</v>
      </c>
      <c r="S454" s="102"/>
      <c r="T454" s="103"/>
      <c r="U454" s="100"/>
      <c r="V454" s="100"/>
      <c r="W454" s="104"/>
      <c r="X454" s="105"/>
      <c r="Y454" s="100"/>
      <c r="Z454" s="100"/>
      <c r="AA454" s="115"/>
      <c r="AB454" s="105"/>
      <c r="AC454" s="100"/>
      <c r="AD454" s="116"/>
      <c r="AE454" s="117"/>
      <c r="AF454" s="116"/>
    </row>
    <row r="455" spans="1:32" x14ac:dyDescent="0.2">
      <c r="A455" s="49" t="str">
        <f>'Line List'!A705</f>
        <v>WW</v>
      </c>
      <c r="B455" s="50">
        <f>'Line List'!B705</f>
        <v>10448</v>
      </c>
      <c r="C455" s="50" t="s">
        <v>190</v>
      </c>
      <c r="D455" s="50" t="str">
        <f>'Line List'!G705</f>
        <v>C1A</v>
      </c>
      <c r="E455" s="51" t="s">
        <v>145</v>
      </c>
      <c r="F455" s="52"/>
      <c r="G455" s="53" t="str">
        <f>'Line List'!D705</f>
        <v>131SV1050</v>
      </c>
      <c r="H455" s="54" t="str">
        <f>'Line List'!E705</f>
        <v xml:space="preserve">EOP </v>
      </c>
      <c r="I455" s="69" t="str">
        <f>'Line List'!C705</f>
        <v xml:space="preserve">PS07-47 </v>
      </c>
      <c r="J455" s="80" t="s">
        <v>259</v>
      </c>
      <c r="K455" s="71" t="s">
        <v>142</v>
      </c>
      <c r="L455" s="84"/>
      <c r="M455" s="71"/>
      <c r="N455" s="73"/>
      <c r="O455" s="82">
        <v>33.33</v>
      </c>
      <c r="P455" s="83">
        <v>0.01</v>
      </c>
      <c r="Q455" s="100" t="s">
        <v>226</v>
      </c>
      <c r="R455" s="101">
        <v>0.5</v>
      </c>
      <c r="S455" s="102"/>
      <c r="T455" s="103"/>
      <c r="U455" s="108"/>
      <c r="V455" s="109"/>
      <c r="W455" s="104"/>
      <c r="X455" s="105"/>
      <c r="Y455" s="108"/>
      <c r="Z455" s="100"/>
      <c r="AA455" s="115"/>
      <c r="AB455" s="105"/>
      <c r="AC455" s="100"/>
      <c r="AD455" s="116"/>
      <c r="AE455" s="117"/>
      <c r="AF455" s="116"/>
    </row>
    <row r="456" spans="1:32" x14ac:dyDescent="0.2">
      <c r="A456" s="49" t="str">
        <f>'Line List'!A706</f>
        <v>WW</v>
      </c>
      <c r="B456" s="50">
        <f>'Line List'!B706</f>
        <v>10449</v>
      </c>
      <c r="C456" s="50" t="s">
        <v>172</v>
      </c>
      <c r="D456" s="50" t="str">
        <f>'Line List'!G706</f>
        <v>C3C</v>
      </c>
      <c r="E456" s="51" t="s">
        <v>145</v>
      </c>
      <c r="F456" s="52"/>
      <c r="G456" s="53">
        <f>'Line List'!D706</f>
        <v>10453</v>
      </c>
      <c r="H456" s="54" t="str">
        <f>'Line List'!E706</f>
        <v>131SV1051</v>
      </c>
      <c r="I456" s="69" t="str">
        <f>'Line List'!C706</f>
        <v xml:space="preserve">PS07-47 </v>
      </c>
      <c r="J456" s="80" t="s">
        <v>259</v>
      </c>
      <c r="K456" s="71" t="s">
        <v>142</v>
      </c>
      <c r="L456" s="81"/>
      <c r="M456" s="71"/>
      <c r="N456" s="73"/>
      <c r="O456" s="82">
        <v>33.33</v>
      </c>
      <c r="P456" s="83">
        <v>0.65</v>
      </c>
      <c r="Q456" s="100" t="s">
        <v>245</v>
      </c>
      <c r="R456" s="174" t="s">
        <v>262</v>
      </c>
      <c r="S456" s="102"/>
      <c r="T456" s="103"/>
      <c r="U456" s="100"/>
      <c r="V456" s="100"/>
      <c r="W456" s="104"/>
      <c r="X456" s="105"/>
      <c r="Y456" s="100"/>
      <c r="Z456" s="100"/>
      <c r="AA456" s="115"/>
      <c r="AB456" s="105"/>
      <c r="AC456" s="100"/>
      <c r="AD456" s="116"/>
      <c r="AE456" s="117"/>
      <c r="AF456" s="116"/>
    </row>
    <row r="457" spans="1:32" x14ac:dyDescent="0.2">
      <c r="A457" s="49" t="str">
        <f>'Line List'!A707</f>
        <v>WW</v>
      </c>
      <c r="B457" s="50">
        <f>'Line List'!B707</f>
        <v>10450</v>
      </c>
      <c r="C457" s="50" t="s">
        <v>190</v>
      </c>
      <c r="D457" s="50" t="str">
        <f>'Line List'!G707</f>
        <v>C1A</v>
      </c>
      <c r="E457" s="51" t="s">
        <v>145</v>
      </c>
      <c r="F457" s="52"/>
      <c r="G457" s="53" t="str">
        <f>'Line List'!D707</f>
        <v>131SV1051</v>
      </c>
      <c r="H457" s="54" t="str">
        <f>'Line List'!E707</f>
        <v xml:space="preserve">EOP </v>
      </c>
      <c r="I457" s="69" t="str">
        <f>'Line List'!C707</f>
        <v xml:space="preserve">PS07-47 </v>
      </c>
      <c r="J457" s="80" t="s">
        <v>259</v>
      </c>
      <c r="K457" s="71" t="s">
        <v>142</v>
      </c>
      <c r="L457" s="72"/>
      <c r="M457" s="71"/>
      <c r="N457" s="73"/>
      <c r="O457" s="82">
        <v>33.33</v>
      </c>
      <c r="P457" s="83">
        <v>0.01</v>
      </c>
      <c r="Q457" s="100" t="s">
        <v>226</v>
      </c>
      <c r="R457" s="101">
        <v>0.5</v>
      </c>
      <c r="S457" s="102"/>
      <c r="T457" s="103"/>
      <c r="U457" s="108"/>
      <c r="V457" s="109"/>
      <c r="W457" s="104"/>
      <c r="X457" s="105"/>
      <c r="Y457" s="108"/>
      <c r="Z457" s="100"/>
      <c r="AA457" s="115"/>
      <c r="AB457" s="105"/>
      <c r="AC457" s="100"/>
      <c r="AD457" s="118"/>
      <c r="AE457" s="117"/>
      <c r="AF457" s="116"/>
    </row>
    <row r="458" spans="1:32" x14ac:dyDescent="0.2">
      <c r="A458" s="49" t="str">
        <f>'Line List'!A708</f>
        <v>WW</v>
      </c>
      <c r="B458" s="50">
        <f>'Line List'!B708</f>
        <v>10451</v>
      </c>
      <c r="C458" s="50">
        <f>'Line List'!F708</f>
        <v>25</v>
      </c>
      <c r="D458" s="50" t="str">
        <f>'Line List'!G708</f>
        <v>C1A</v>
      </c>
      <c r="E458" s="51"/>
      <c r="F458" s="52"/>
      <c r="G458" s="53" t="str">
        <f>'Line List'!D708</f>
        <v>131P1010A</v>
      </c>
      <c r="H458" s="54" t="str">
        <f>'Line List'!E708</f>
        <v xml:space="preserve">EOP </v>
      </c>
      <c r="I458" s="69" t="str">
        <f>'Line List'!C708</f>
        <v xml:space="preserve">PS07-47 </v>
      </c>
      <c r="J458" s="80" t="s">
        <v>259</v>
      </c>
      <c r="K458" s="71" t="s">
        <v>142</v>
      </c>
      <c r="L458" s="72"/>
      <c r="M458" s="71"/>
      <c r="N458" s="73"/>
      <c r="O458" s="74">
        <v>35</v>
      </c>
      <c r="P458" s="75">
        <v>0.01</v>
      </c>
      <c r="Q458" s="172" t="s">
        <v>226</v>
      </c>
      <c r="R458" s="101">
        <v>0.05</v>
      </c>
      <c r="S458" s="102"/>
      <c r="T458" s="103"/>
      <c r="U458" s="100"/>
      <c r="V458" s="100"/>
      <c r="W458" s="104"/>
      <c r="X458" s="105"/>
      <c r="Y458" s="100"/>
      <c r="Z458" s="100"/>
      <c r="AA458" s="115"/>
      <c r="AB458" s="105"/>
      <c r="AC458" s="100"/>
      <c r="AD458" s="116"/>
      <c r="AE458" s="117"/>
      <c r="AF458" s="116"/>
    </row>
    <row r="459" spans="1:32" x14ac:dyDescent="0.2">
      <c r="A459" s="49" t="str">
        <f>'Line List'!A709</f>
        <v>WW</v>
      </c>
      <c r="B459" s="50">
        <f>'Line List'!B709</f>
        <v>10452</v>
      </c>
      <c r="C459" s="50">
        <f>'Line List'!F709</f>
        <v>25</v>
      </c>
      <c r="D459" s="50" t="str">
        <f>'Line List'!G709</f>
        <v>C1A</v>
      </c>
      <c r="E459" s="51"/>
      <c r="F459" s="52"/>
      <c r="G459" s="53" t="str">
        <f>'Line List'!D709</f>
        <v>131P1010B</v>
      </c>
      <c r="H459" s="54" t="str">
        <f>'Line List'!E709</f>
        <v xml:space="preserve">EOP </v>
      </c>
      <c r="I459" s="69" t="str">
        <f>'Line List'!C709</f>
        <v xml:space="preserve">PS07-47 </v>
      </c>
      <c r="J459" s="80" t="s">
        <v>259</v>
      </c>
      <c r="K459" s="71" t="s">
        <v>142</v>
      </c>
      <c r="L459" s="72"/>
      <c r="M459" s="71"/>
      <c r="N459" s="73"/>
      <c r="O459" s="74">
        <v>35</v>
      </c>
      <c r="P459" s="75">
        <v>0.01</v>
      </c>
      <c r="Q459" s="172" t="s">
        <v>226</v>
      </c>
      <c r="R459" s="101">
        <v>0.05</v>
      </c>
      <c r="S459" s="102"/>
      <c r="T459" s="103"/>
      <c r="U459" s="108"/>
      <c r="V459" s="109"/>
      <c r="W459" s="104"/>
      <c r="X459" s="105"/>
      <c r="Y459" s="108"/>
      <c r="Z459" s="100"/>
      <c r="AA459" s="115"/>
      <c r="AB459" s="105"/>
      <c r="AC459" s="100"/>
      <c r="AD459" s="118"/>
      <c r="AE459" s="117"/>
      <c r="AF459" s="116"/>
    </row>
    <row r="460" spans="1:32" x14ac:dyDescent="0.2">
      <c r="A460" s="49" t="str">
        <f>'Line List'!A711</f>
        <v>WW</v>
      </c>
      <c r="B460" s="50">
        <f>'Line List'!B711</f>
        <v>10453</v>
      </c>
      <c r="C460" s="50">
        <f>'Line List'!F711</f>
        <v>80</v>
      </c>
      <c r="D460" s="50" t="str">
        <f>'Line List'!G711</f>
        <v>C3C</v>
      </c>
      <c r="E460" s="51" t="s">
        <v>145</v>
      </c>
      <c r="F460" s="52" t="s">
        <v>147</v>
      </c>
      <c r="G460" s="53" t="str">
        <f>'Line List'!D711</f>
        <v>131P1010A</v>
      </c>
      <c r="H460" s="54">
        <f>'Line List'!E711</f>
        <v>10446</v>
      </c>
      <c r="I460" s="69" t="str">
        <f>'Line List'!C711</f>
        <v xml:space="preserve">PS07-47 </v>
      </c>
      <c r="J460" s="80" t="s">
        <v>259</v>
      </c>
      <c r="K460" s="71" t="s">
        <v>142</v>
      </c>
      <c r="L460" s="72"/>
      <c r="M460" s="71"/>
      <c r="N460" s="73"/>
      <c r="O460" s="82">
        <v>33.33</v>
      </c>
      <c r="P460" s="83">
        <v>0.65</v>
      </c>
      <c r="Q460" s="100" t="s">
        <v>245</v>
      </c>
      <c r="R460" s="174" t="s">
        <v>262</v>
      </c>
      <c r="S460" s="102"/>
      <c r="T460" s="103"/>
      <c r="U460" s="100"/>
      <c r="V460" s="100"/>
      <c r="W460" s="104"/>
      <c r="X460" s="105"/>
      <c r="Y460" s="100"/>
      <c r="Z460" s="100"/>
      <c r="AA460" s="115"/>
      <c r="AB460" s="105"/>
      <c r="AC460" s="100"/>
      <c r="AD460" s="116"/>
      <c r="AE460" s="117"/>
      <c r="AF460" s="116"/>
    </row>
    <row r="461" spans="1:32" x14ac:dyDescent="0.2">
      <c r="A461" s="49" t="str">
        <f>'Line List'!A712</f>
        <v>WW</v>
      </c>
      <c r="B461" s="50">
        <f>'Line List'!B712</f>
        <v>10454</v>
      </c>
      <c r="C461" s="50">
        <f>'Line List'!F712</f>
        <v>80</v>
      </c>
      <c r="D461" s="50" t="str">
        <f>'Line List'!G712</f>
        <v>C3C</v>
      </c>
      <c r="E461" s="51" t="s">
        <v>145</v>
      </c>
      <c r="F461" s="52" t="s">
        <v>147</v>
      </c>
      <c r="G461" s="53">
        <f>'Line List'!D712</f>
        <v>10453</v>
      </c>
      <c r="H461" s="54" t="str">
        <f>'Line List'!E712</f>
        <v xml:space="preserve">BL </v>
      </c>
      <c r="I461" s="69" t="str">
        <f>'Line List'!C712</f>
        <v xml:space="preserve">PS07-01 </v>
      </c>
      <c r="J461" s="80" t="s">
        <v>259</v>
      </c>
      <c r="K461" s="71" t="s">
        <v>142</v>
      </c>
      <c r="L461" s="72"/>
      <c r="M461" s="71"/>
      <c r="N461" s="73"/>
      <c r="O461" s="74">
        <v>33.363</v>
      </c>
      <c r="P461" s="85">
        <v>0.5</v>
      </c>
      <c r="Q461" s="100" t="s">
        <v>263</v>
      </c>
      <c r="R461" s="174" t="s">
        <v>262</v>
      </c>
      <c r="S461" s="102"/>
      <c r="T461" s="103"/>
      <c r="U461" s="108"/>
      <c r="V461" s="109"/>
      <c r="W461" s="104"/>
      <c r="X461" s="105"/>
      <c r="Y461" s="108"/>
      <c r="Z461" s="100"/>
      <c r="AA461" s="115"/>
      <c r="AB461" s="105"/>
      <c r="AC461" s="100"/>
      <c r="AD461" s="118"/>
      <c r="AE461" s="117"/>
      <c r="AF461" s="116"/>
    </row>
    <row r="462" spans="1:32" x14ac:dyDescent="0.2">
      <c r="A462" s="49" t="str">
        <f>'Line List'!A714</f>
        <v>WW</v>
      </c>
      <c r="B462" s="50">
        <f>'Line List'!B714</f>
        <v>10454</v>
      </c>
      <c r="C462" s="50">
        <f>'Line List'!F714</f>
        <v>80</v>
      </c>
      <c r="D462" s="50" t="str">
        <f>'Line List'!G714</f>
        <v>C3C</v>
      </c>
      <c r="E462" s="51" t="s">
        <v>145</v>
      </c>
      <c r="F462" s="52" t="s">
        <v>147</v>
      </c>
      <c r="G462" s="53">
        <f>'Line List'!D714</f>
        <v>10453</v>
      </c>
      <c r="H462" s="54" t="str">
        <f>'Line List'!E714</f>
        <v xml:space="preserve">BL </v>
      </c>
      <c r="I462" s="69" t="str">
        <f>'Line List'!C714</f>
        <v xml:space="preserve">PS07-47 </v>
      </c>
      <c r="J462" s="80" t="s">
        <v>259</v>
      </c>
      <c r="K462" s="71" t="s">
        <v>142</v>
      </c>
      <c r="L462" s="72"/>
      <c r="M462" s="71"/>
      <c r="N462" s="73"/>
      <c r="O462" s="74">
        <v>33.363</v>
      </c>
      <c r="P462" s="85">
        <v>0.5</v>
      </c>
      <c r="Q462" s="100" t="s">
        <v>263</v>
      </c>
      <c r="R462" s="174" t="s">
        <v>262</v>
      </c>
      <c r="S462" s="102"/>
      <c r="T462" s="103"/>
      <c r="U462" s="100"/>
      <c r="V462" s="100"/>
      <c r="W462" s="104"/>
      <c r="X462" s="105"/>
      <c r="Y462" s="100"/>
      <c r="Z462" s="100"/>
      <c r="AA462" s="115"/>
      <c r="AB462" s="105"/>
      <c r="AC462" s="100"/>
      <c r="AD462" s="116"/>
      <c r="AE462" s="117"/>
      <c r="AF462" s="116"/>
    </row>
    <row r="463" spans="1:32" x14ac:dyDescent="0.2">
      <c r="A463" s="49" t="str">
        <f>'Line List'!A715</f>
        <v>MRS</v>
      </c>
      <c r="B463" s="50">
        <f>'Line List'!B715</f>
        <v>10456</v>
      </c>
      <c r="C463" s="50">
        <f>'Line List'!F715</f>
        <v>50</v>
      </c>
      <c r="D463" s="50" t="str">
        <f>'Line List'!G715</f>
        <v>S1E</v>
      </c>
      <c r="E463" s="51" t="s">
        <v>145</v>
      </c>
      <c r="F463" s="52" t="s">
        <v>147</v>
      </c>
      <c r="G463" s="53">
        <f>'Line List'!D715</f>
        <v>10462</v>
      </c>
      <c r="H463" s="54" t="s">
        <v>264</v>
      </c>
      <c r="I463" s="69" t="str">
        <f>'Line List'!C715</f>
        <v xml:space="preserve">PS07-43 </v>
      </c>
      <c r="J463" s="80" t="s">
        <v>265</v>
      </c>
      <c r="K463" s="71" t="s">
        <v>124</v>
      </c>
      <c r="L463" s="72"/>
      <c r="M463" s="71"/>
      <c r="N463" s="73"/>
      <c r="O463" s="74">
        <v>98.066000000000003</v>
      </c>
      <c r="P463" s="85">
        <v>0.26329999999999998</v>
      </c>
      <c r="Q463" s="100" t="s">
        <v>245</v>
      </c>
      <c r="R463" s="174" t="s">
        <v>238</v>
      </c>
      <c r="S463" s="102"/>
      <c r="T463" s="103"/>
      <c r="U463" s="108"/>
      <c r="V463" s="109"/>
      <c r="W463" s="104"/>
      <c r="X463" s="105"/>
      <c r="Y463" s="108"/>
      <c r="Z463" s="100"/>
      <c r="AA463" s="115"/>
      <c r="AB463" s="105"/>
      <c r="AC463" s="100"/>
      <c r="AD463" s="118"/>
      <c r="AE463" s="117"/>
      <c r="AF463" s="116"/>
    </row>
    <row r="464" spans="1:32" x14ac:dyDescent="0.2">
      <c r="A464" s="49" t="str">
        <f>'Line List'!A716</f>
        <v>MRS</v>
      </c>
      <c r="B464" s="50">
        <f>'Line List'!B716</f>
        <v>10457</v>
      </c>
      <c r="C464" s="50">
        <f>'Line List'!F716</f>
        <v>50</v>
      </c>
      <c r="D464" s="50" t="str">
        <f>'Line List'!G716</f>
        <v>S1E</v>
      </c>
      <c r="E464" s="51" t="s">
        <v>145</v>
      </c>
      <c r="F464" s="52" t="s">
        <v>147</v>
      </c>
      <c r="G464" s="53" t="str">
        <f>'Line List'!D716</f>
        <v>131T1005</v>
      </c>
      <c r="H464" s="54" t="s">
        <v>266</v>
      </c>
      <c r="I464" s="69" t="str">
        <f>'Line List'!C716</f>
        <v xml:space="preserve">PS07-43 </v>
      </c>
      <c r="J464" s="80" t="s">
        <v>265</v>
      </c>
      <c r="K464" s="71" t="s">
        <v>124</v>
      </c>
      <c r="L464" s="72"/>
      <c r="M464" s="71"/>
      <c r="N464" s="73"/>
      <c r="O464" s="74">
        <v>98.066000000000003</v>
      </c>
      <c r="P464" s="85">
        <v>0.26329999999999998</v>
      </c>
      <c r="Q464" s="100" t="s">
        <v>245</v>
      </c>
      <c r="R464" s="174" t="s">
        <v>238</v>
      </c>
      <c r="S464" s="102"/>
      <c r="T464" s="103"/>
      <c r="U464" s="100"/>
      <c r="V464" s="100"/>
      <c r="W464" s="104"/>
      <c r="X464" s="105"/>
      <c r="Y464" s="100"/>
      <c r="Z464" s="100"/>
      <c r="AA464" s="115"/>
      <c r="AB464" s="105"/>
      <c r="AC464" s="100"/>
      <c r="AD464" s="116"/>
      <c r="AE464" s="117"/>
      <c r="AF464" s="116"/>
    </row>
    <row r="465" spans="1:32" x14ac:dyDescent="0.2">
      <c r="A465" s="49" t="str">
        <f>'Line List'!A717</f>
        <v>MRS</v>
      </c>
      <c r="B465" s="50">
        <f>'Line List'!B717</f>
        <v>10458</v>
      </c>
      <c r="C465" s="50">
        <f>'Line List'!F717</f>
        <v>50</v>
      </c>
      <c r="D465" s="50" t="str">
        <f>'Line List'!G717</f>
        <v>S1E</v>
      </c>
      <c r="E465" s="51" t="s">
        <v>145</v>
      </c>
      <c r="F465" s="52" t="s">
        <v>147</v>
      </c>
      <c r="G465" s="53" t="str">
        <f>'Line List'!D717</f>
        <v>131T1005</v>
      </c>
      <c r="H465" s="54" t="s">
        <v>267</v>
      </c>
      <c r="I465" s="69" t="str">
        <f>'Line List'!C717</f>
        <v xml:space="preserve">PS07-43 </v>
      </c>
      <c r="J465" s="80" t="s">
        <v>265</v>
      </c>
      <c r="K465" s="71" t="s">
        <v>124</v>
      </c>
      <c r="L465" s="72"/>
      <c r="M465" s="71"/>
      <c r="N465" s="73"/>
      <c r="O465" s="74">
        <v>98.066000000000003</v>
      </c>
      <c r="P465" s="85">
        <v>0.26329999999999998</v>
      </c>
      <c r="Q465" s="100" t="s">
        <v>245</v>
      </c>
      <c r="R465" s="174" t="s">
        <v>238</v>
      </c>
      <c r="S465" s="102"/>
      <c r="T465" s="103"/>
      <c r="U465" s="100"/>
      <c r="V465" s="100"/>
      <c r="W465" s="104"/>
      <c r="X465" s="105"/>
      <c r="Y465" s="100"/>
      <c r="Z465" s="100"/>
      <c r="AA465" s="115"/>
      <c r="AB465" s="105"/>
      <c r="AC465" s="100"/>
      <c r="AD465" s="116"/>
      <c r="AE465" s="117"/>
      <c r="AF465" s="116"/>
    </row>
    <row r="466" spans="1:32" x14ac:dyDescent="0.2">
      <c r="A466" s="49" t="str">
        <f>'Line List'!A718</f>
        <v>MRS</v>
      </c>
      <c r="B466" s="50">
        <f>'Line List'!B718</f>
        <v>10459</v>
      </c>
      <c r="C466" s="50">
        <f>'Line List'!F718</f>
        <v>50</v>
      </c>
      <c r="D466" s="50" t="str">
        <f>'Line List'!G718</f>
        <v>S1E</v>
      </c>
      <c r="E466" s="51" t="s">
        <v>145</v>
      </c>
      <c r="F466" s="52" t="s">
        <v>147</v>
      </c>
      <c r="G466" s="53" t="str">
        <f>'Line List'!D718</f>
        <v>131T1005</v>
      </c>
      <c r="H466" s="54" t="s">
        <v>268</v>
      </c>
      <c r="I466" s="69" t="str">
        <f>'Line List'!C718</f>
        <v xml:space="preserve">PS07-43 </v>
      </c>
      <c r="J466" s="80" t="s">
        <v>265</v>
      </c>
      <c r="K466" s="71" t="s">
        <v>124</v>
      </c>
      <c r="L466" s="72"/>
      <c r="M466" s="71"/>
      <c r="N466" s="73"/>
      <c r="O466" s="126">
        <v>143.47999999999999</v>
      </c>
      <c r="P466" s="85">
        <v>0.29830000000000001</v>
      </c>
      <c r="Q466" s="100" t="s">
        <v>245</v>
      </c>
      <c r="R466" s="174" t="s">
        <v>238</v>
      </c>
      <c r="S466" s="102"/>
      <c r="T466" s="103"/>
      <c r="U466" s="108"/>
      <c r="V466" s="109"/>
      <c r="W466" s="104"/>
      <c r="X466" s="105"/>
      <c r="Y466" s="108"/>
      <c r="Z466" s="100"/>
      <c r="AA466" s="115"/>
      <c r="AB466" s="105"/>
      <c r="AC466" s="100"/>
      <c r="AD466" s="118"/>
      <c r="AE466" s="117"/>
      <c r="AF466" s="116"/>
    </row>
    <row r="467" spans="1:32" x14ac:dyDescent="0.2">
      <c r="A467" s="49" t="str">
        <f>'Line List'!A719</f>
        <v>MRS</v>
      </c>
      <c r="B467" s="50">
        <f>'Line List'!B719</f>
        <v>10460</v>
      </c>
      <c r="C467" s="50" t="s">
        <v>133</v>
      </c>
      <c r="D467" s="50" t="str">
        <f>'Line List'!G719</f>
        <v>S1E</v>
      </c>
      <c r="E467" s="51" t="s">
        <v>145</v>
      </c>
      <c r="F467" s="52" t="s">
        <v>147</v>
      </c>
      <c r="G467" s="53">
        <f>'Line List'!D719</f>
        <v>10462</v>
      </c>
      <c r="H467" s="54" t="str">
        <f>'Line List'!E719</f>
        <v>131SV1045</v>
      </c>
      <c r="I467" s="69" t="str">
        <f>'Line List'!C719</f>
        <v xml:space="preserve">PS07-43 </v>
      </c>
      <c r="J467" s="80" t="s">
        <v>265</v>
      </c>
      <c r="K467" s="71" t="s">
        <v>124</v>
      </c>
      <c r="L467" s="72"/>
      <c r="M467" s="71"/>
      <c r="N467" s="73"/>
      <c r="O467" s="74">
        <v>98.066000000000003</v>
      </c>
      <c r="P467" s="85">
        <v>0.26329999999999998</v>
      </c>
      <c r="Q467" s="100" t="s">
        <v>245</v>
      </c>
      <c r="R467" s="174" t="s">
        <v>238</v>
      </c>
      <c r="S467" s="102"/>
      <c r="T467" s="103"/>
      <c r="U467" s="100"/>
      <c r="V467" s="100"/>
      <c r="W467" s="104"/>
      <c r="X467" s="105"/>
      <c r="Y467" s="100"/>
      <c r="Z467" s="100"/>
      <c r="AA467" s="115"/>
      <c r="AB467" s="105"/>
      <c r="AC467" s="100"/>
      <c r="AD467" s="116"/>
      <c r="AE467" s="117"/>
      <c r="AF467" s="116"/>
    </row>
    <row r="468" spans="1:32" x14ac:dyDescent="0.2">
      <c r="A468" s="49" t="str">
        <f>'Line List'!A720</f>
        <v>FL</v>
      </c>
      <c r="B468" s="50">
        <f>'Line List'!B720</f>
        <v>10461</v>
      </c>
      <c r="C468" s="50" t="s">
        <v>139</v>
      </c>
      <c r="D468" s="50" t="s">
        <v>151</v>
      </c>
      <c r="E468" s="51"/>
      <c r="F468" s="52" t="s">
        <v>122</v>
      </c>
      <c r="G468" s="53" t="str">
        <f>'Line List'!D720</f>
        <v>131SV1045</v>
      </c>
      <c r="H468" s="54">
        <f>'Line List'!E720</f>
        <v>10886</v>
      </c>
      <c r="I468" s="69" t="str">
        <f>'Line List'!C720</f>
        <v xml:space="preserve">PS07-43 </v>
      </c>
      <c r="J468" s="80" t="s">
        <v>161</v>
      </c>
      <c r="K468" s="71" t="s">
        <v>124</v>
      </c>
      <c r="L468" s="72"/>
      <c r="M468" s="71"/>
      <c r="N468" s="73"/>
      <c r="O468" s="74"/>
      <c r="P468" s="85"/>
      <c r="Q468" s="100" t="s">
        <v>245</v>
      </c>
      <c r="R468" s="101">
        <v>0.5</v>
      </c>
      <c r="S468" s="102"/>
      <c r="T468" s="103"/>
      <c r="U468" s="108"/>
      <c r="V468" s="109"/>
      <c r="W468" s="104"/>
      <c r="X468" s="105"/>
      <c r="Y468" s="108"/>
      <c r="Z468" s="100"/>
      <c r="AA468" s="115"/>
      <c r="AB468" s="105"/>
      <c r="AC468" s="100"/>
      <c r="AD468" s="118"/>
      <c r="AE468" s="117"/>
      <c r="AF468" s="116"/>
    </row>
    <row r="469" spans="1:32" x14ac:dyDescent="0.2">
      <c r="A469" s="49" t="str">
        <f>'Line List'!A721</f>
        <v>FL</v>
      </c>
      <c r="B469" s="50">
        <f>'Line List'!B721</f>
        <v>10461</v>
      </c>
      <c r="C469" s="50" t="s">
        <v>139</v>
      </c>
      <c r="D469" s="50" t="s">
        <v>151</v>
      </c>
      <c r="E469" s="51"/>
      <c r="F469" s="52" t="s">
        <v>122</v>
      </c>
      <c r="G469" s="53" t="str">
        <f>'Line List'!D721</f>
        <v>131SV1045</v>
      </c>
      <c r="H469" s="54">
        <f>'Line List'!E721</f>
        <v>10886</v>
      </c>
      <c r="I469" s="69" t="str">
        <f>'Line List'!C721</f>
        <v xml:space="preserve">PS07-61 </v>
      </c>
      <c r="J469" s="80" t="s">
        <v>161</v>
      </c>
      <c r="K469" s="71" t="s">
        <v>124</v>
      </c>
      <c r="L469" s="72"/>
      <c r="M469" s="71"/>
      <c r="N469" s="73"/>
      <c r="O469" s="74"/>
      <c r="P469" s="85"/>
      <c r="Q469" s="100" t="s">
        <v>245</v>
      </c>
      <c r="R469" s="101">
        <v>0.5</v>
      </c>
      <c r="S469" s="102"/>
      <c r="T469" s="103"/>
      <c r="U469" s="108"/>
      <c r="V469" s="109"/>
      <c r="W469" s="104"/>
      <c r="X469" s="105"/>
      <c r="Y469" s="108"/>
      <c r="Z469" s="100"/>
      <c r="AA469" s="115"/>
      <c r="AB469" s="105"/>
      <c r="AC469" s="100"/>
      <c r="AD469" s="118"/>
      <c r="AE469" s="117"/>
      <c r="AF469" s="116"/>
    </row>
    <row r="470" spans="1:32" ht="15" customHeight="1" x14ac:dyDescent="0.2">
      <c r="A470" s="49" t="str">
        <f>'Line List'!A723</f>
        <v>MRS</v>
      </c>
      <c r="B470" s="50">
        <f>'Line List'!B723</f>
        <v>10462</v>
      </c>
      <c r="C470" s="50">
        <f>'Line List'!F723</f>
        <v>250</v>
      </c>
      <c r="D470" s="50" t="str">
        <f>'Line List'!G723</f>
        <v>S1E</v>
      </c>
      <c r="E470" s="51" t="s">
        <v>145</v>
      </c>
      <c r="F470" s="52" t="s">
        <v>147</v>
      </c>
      <c r="G470" s="53" t="str">
        <f>'Line List'!D723</f>
        <v>131T1005</v>
      </c>
      <c r="H470" s="54">
        <f>'Line List'!E723</f>
        <v>10463</v>
      </c>
      <c r="I470" s="69" t="str">
        <f>'Line List'!C723</f>
        <v xml:space="preserve">PS07-43 </v>
      </c>
      <c r="J470" s="80" t="s">
        <v>265</v>
      </c>
      <c r="K470" s="71" t="s">
        <v>124</v>
      </c>
      <c r="L470" s="72"/>
      <c r="M470" s="71"/>
      <c r="N470" s="73"/>
      <c r="O470" s="74">
        <v>98.066000000000003</v>
      </c>
      <c r="P470" s="85">
        <v>0.26329999999999998</v>
      </c>
      <c r="Q470" s="100" t="s">
        <v>245</v>
      </c>
      <c r="R470" s="174" t="s">
        <v>238</v>
      </c>
      <c r="S470" s="102"/>
      <c r="T470" s="103"/>
      <c r="U470" s="100"/>
      <c r="V470" s="100"/>
      <c r="W470" s="104"/>
      <c r="X470" s="105"/>
      <c r="Y470" s="100"/>
      <c r="Z470" s="100"/>
      <c r="AA470" s="115"/>
      <c r="AB470" s="105"/>
      <c r="AC470" s="100"/>
      <c r="AD470" s="116"/>
      <c r="AE470" s="117"/>
      <c r="AF470" s="118"/>
    </row>
    <row r="471" spans="1:32" x14ac:dyDescent="0.2">
      <c r="A471" s="49" t="str">
        <f>'Line List'!A724</f>
        <v>MRS</v>
      </c>
      <c r="B471" s="50">
        <f>'Line List'!B724</f>
        <v>10463</v>
      </c>
      <c r="C471" s="50">
        <f>'Line List'!F724</f>
        <v>250</v>
      </c>
      <c r="D471" s="50" t="str">
        <f>'Line List'!G724</f>
        <v>S1E</v>
      </c>
      <c r="E471" s="51" t="s">
        <v>145</v>
      </c>
      <c r="F471" s="52" t="s">
        <v>147</v>
      </c>
      <c r="G471" s="53">
        <f>'Line List'!D724</f>
        <v>10462</v>
      </c>
      <c r="H471" s="54" t="str">
        <f>'Line List'!E724</f>
        <v>131T1004</v>
      </c>
      <c r="I471" s="69" t="str">
        <f>'Line List'!C724</f>
        <v xml:space="preserve">PS07-35 </v>
      </c>
      <c r="J471" s="80" t="s">
        <v>265</v>
      </c>
      <c r="K471" s="71" t="s">
        <v>124</v>
      </c>
      <c r="L471" s="72"/>
      <c r="M471" s="71"/>
      <c r="N471" s="73"/>
      <c r="O471" s="74">
        <v>98.066000000000003</v>
      </c>
      <c r="P471" s="85">
        <v>0.26329999999999998</v>
      </c>
      <c r="Q471" s="100" t="s">
        <v>245</v>
      </c>
      <c r="R471" s="174" t="s">
        <v>238</v>
      </c>
      <c r="S471" s="102"/>
      <c r="T471" s="103"/>
      <c r="U471" s="108"/>
      <c r="V471" s="109"/>
      <c r="W471" s="104"/>
      <c r="X471" s="105"/>
      <c r="Y471" s="108"/>
      <c r="Z471" s="100"/>
      <c r="AA471" s="115"/>
      <c r="AB471" s="105"/>
      <c r="AC471" s="100"/>
      <c r="AD471" s="118"/>
      <c r="AE471" s="117"/>
      <c r="AF471" s="116"/>
    </row>
    <row r="472" spans="1:32" x14ac:dyDescent="0.2">
      <c r="A472" s="49" t="str">
        <f>'Line List'!A725</f>
        <v>MRS</v>
      </c>
      <c r="B472" s="50">
        <f>'Line List'!B725</f>
        <v>10463</v>
      </c>
      <c r="C472" s="50">
        <f>'Line List'!F725</f>
        <v>250</v>
      </c>
      <c r="D472" s="50" t="str">
        <f>'Line List'!G725</f>
        <v>S1E</v>
      </c>
      <c r="E472" s="51" t="s">
        <v>145</v>
      </c>
      <c r="F472" s="52" t="s">
        <v>147</v>
      </c>
      <c r="G472" s="53">
        <f>'Line List'!D725</f>
        <v>10462</v>
      </c>
      <c r="H472" s="54" t="str">
        <f>'Line List'!E725</f>
        <v>131T1004</v>
      </c>
      <c r="I472" s="69" t="str">
        <f>'Line List'!C725</f>
        <v xml:space="preserve">PS07-43 </v>
      </c>
      <c r="J472" s="80" t="s">
        <v>265</v>
      </c>
      <c r="K472" s="71" t="s">
        <v>124</v>
      </c>
      <c r="L472" s="72"/>
      <c r="M472" s="71"/>
      <c r="N472" s="73"/>
      <c r="O472" s="74">
        <v>98.066000000000003</v>
      </c>
      <c r="P472" s="85">
        <v>0.26329999999999998</v>
      </c>
      <c r="Q472" s="100" t="s">
        <v>245</v>
      </c>
      <c r="R472" s="174" t="s">
        <v>238</v>
      </c>
      <c r="S472" s="102"/>
      <c r="T472" s="103"/>
      <c r="U472" s="100"/>
      <c r="V472" s="100"/>
      <c r="W472" s="104"/>
      <c r="X472" s="105"/>
      <c r="Y472" s="100"/>
      <c r="Z472" s="100"/>
      <c r="AA472" s="115"/>
      <c r="AB472" s="105"/>
      <c r="AC472" s="100"/>
      <c r="AD472" s="116"/>
      <c r="AE472" s="117"/>
      <c r="AF472" s="116"/>
    </row>
    <row r="473" spans="1:32" x14ac:dyDescent="0.2">
      <c r="A473" s="49" t="str">
        <f>'Line List'!A726</f>
        <v>PW</v>
      </c>
      <c r="B473" s="50">
        <f>'Line List'!B726</f>
        <v>10470</v>
      </c>
      <c r="C473" s="50">
        <f>'Line List'!F726</f>
        <v>80</v>
      </c>
      <c r="D473" s="50" t="str">
        <f>'Line List'!G726</f>
        <v>S1B</v>
      </c>
      <c r="E473" s="51"/>
      <c r="F473" s="52" t="s">
        <v>147</v>
      </c>
      <c r="G473" s="53" t="str">
        <f>'Line List'!D726</f>
        <v>131T1008</v>
      </c>
      <c r="H473" s="54">
        <f>'Line List'!E726</f>
        <v>10471</v>
      </c>
      <c r="I473" s="69" t="str">
        <f>'Line List'!C726</f>
        <v xml:space="preserve">PS07-45 </v>
      </c>
      <c r="J473" s="79" t="s">
        <v>141</v>
      </c>
      <c r="K473" s="71" t="s">
        <v>142</v>
      </c>
      <c r="L473" s="72"/>
      <c r="M473" s="71"/>
      <c r="N473" s="73"/>
      <c r="O473" s="74">
        <v>15.81</v>
      </c>
      <c r="P473" s="124">
        <v>1.7000000000000001E-2</v>
      </c>
      <c r="Q473" s="172" t="s">
        <v>125</v>
      </c>
      <c r="R473" s="101">
        <v>0.6</v>
      </c>
      <c r="S473" s="102"/>
      <c r="T473" s="103"/>
      <c r="U473" s="100"/>
      <c r="V473" s="100"/>
      <c r="W473" s="104"/>
      <c r="X473" s="105"/>
      <c r="Y473" s="100"/>
      <c r="Z473" s="100"/>
      <c r="AA473" s="115"/>
      <c r="AB473" s="105"/>
      <c r="AC473" s="100"/>
      <c r="AD473" s="116"/>
      <c r="AE473" s="117"/>
      <c r="AF473" s="116"/>
    </row>
    <row r="474" spans="1:32" x14ac:dyDescent="0.2">
      <c r="A474" s="49" t="str">
        <f>'Line List'!A727</f>
        <v>PW</v>
      </c>
      <c r="B474" s="50">
        <f>'Line List'!B727</f>
        <v>10470</v>
      </c>
      <c r="C474" s="50">
        <f>'Line List'!F727</f>
        <v>80</v>
      </c>
      <c r="D474" s="50" t="str">
        <f>'Line List'!G727</f>
        <v>S1B</v>
      </c>
      <c r="E474" s="51"/>
      <c r="F474" s="52" t="s">
        <v>147</v>
      </c>
      <c r="G474" s="53" t="str">
        <f>'Line List'!D727</f>
        <v>131T1008</v>
      </c>
      <c r="H474" s="54">
        <f>'Line List'!E727</f>
        <v>10471</v>
      </c>
      <c r="I474" s="69" t="str">
        <f>'Line List'!C727</f>
        <v xml:space="preserve">PS07-46 </v>
      </c>
      <c r="J474" s="79" t="s">
        <v>141</v>
      </c>
      <c r="K474" s="71" t="s">
        <v>142</v>
      </c>
      <c r="L474" s="72"/>
      <c r="M474" s="71"/>
      <c r="N474" s="73"/>
      <c r="O474" s="74">
        <v>15.81</v>
      </c>
      <c r="P474" s="124">
        <v>1.7000000000000001E-2</v>
      </c>
      <c r="Q474" s="172" t="s">
        <v>125</v>
      </c>
      <c r="R474" s="101">
        <v>0.6</v>
      </c>
      <c r="S474" s="102"/>
      <c r="T474" s="103"/>
      <c r="U474" s="108"/>
      <c r="V474" s="109"/>
      <c r="W474" s="104"/>
      <c r="X474" s="105"/>
      <c r="Y474" s="108"/>
      <c r="Z474" s="100"/>
      <c r="AA474" s="115"/>
      <c r="AB474" s="105"/>
      <c r="AC474" s="100"/>
      <c r="AD474" s="118"/>
      <c r="AE474" s="117"/>
      <c r="AF474" s="118"/>
    </row>
    <row r="475" spans="1:32" x14ac:dyDescent="0.2">
      <c r="A475" s="49" t="str">
        <f>'Line List'!A729</f>
        <v>PW</v>
      </c>
      <c r="B475" s="50">
        <f>'Line List'!B729</f>
        <v>10471</v>
      </c>
      <c r="C475" s="50">
        <f>'Line List'!F729</f>
        <v>80</v>
      </c>
      <c r="D475" s="50" t="s">
        <v>130</v>
      </c>
      <c r="E475" s="51"/>
      <c r="F475" s="52" t="s">
        <v>147</v>
      </c>
      <c r="G475" s="53">
        <f>'Line List'!D729</f>
        <v>10470</v>
      </c>
      <c r="H475" s="54" t="str">
        <f>'Line List'!E729</f>
        <v>131P1008A</v>
      </c>
      <c r="I475" s="69" t="str">
        <f>'Line List'!C729</f>
        <v xml:space="preserve">PS07-45 </v>
      </c>
      <c r="J475" s="79" t="s">
        <v>141</v>
      </c>
      <c r="K475" s="71" t="s">
        <v>142</v>
      </c>
      <c r="L475" s="72"/>
      <c r="M475" s="71"/>
      <c r="N475" s="73"/>
      <c r="O475" s="74">
        <v>15.81</v>
      </c>
      <c r="P475" s="124">
        <v>1.7000000000000001E-2</v>
      </c>
      <c r="Q475" s="172" t="s">
        <v>125</v>
      </c>
      <c r="R475" s="101">
        <v>2.1</v>
      </c>
      <c r="S475" s="102"/>
      <c r="T475" s="103"/>
      <c r="U475" s="108"/>
      <c r="V475" s="109"/>
      <c r="W475" s="104"/>
      <c r="X475" s="105"/>
      <c r="Y475" s="108"/>
      <c r="Z475" s="100"/>
      <c r="AA475" s="115"/>
      <c r="AB475" s="105"/>
      <c r="AC475" s="100"/>
      <c r="AD475" s="118"/>
      <c r="AE475" s="117"/>
      <c r="AF475" s="116"/>
    </row>
    <row r="476" spans="1:32" x14ac:dyDescent="0.2">
      <c r="A476" s="49" t="str">
        <f>'Line List'!A731</f>
        <v>PW</v>
      </c>
      <c r="B476" s="50">
        <f>'Line List'!B731</f>
        <v>10472</v>
      </c>
      <c r="C476" s="50">
        <f>'Line List'!F731</f>
        <v>80</v>
      </c>
      <c r="D476" s="50" t="s">
        <v>130</v>
      </c>
      <c r="E476" s="51"/>
      <c r="F476" s="52" t="s">
        <v>147</v>
      </c>
      <c r="G476" s="53">
        <f>'Line List'!D731</f>
        <v>10470</v>
      </c>
      <c r="H476" s="54" t="str">
        <f>'Line List'!E731</f>
        <v>131P1008B</v>
      </c>
      <c r="I476" s="69" t="str">
        <f>'Line List'!C731</f>
        <v xml:space="preserve">PS07-45 </v>
      </c>
      <c r="J476" s="79" t="s">
        <v>141</v>
      </c>
      <c r="K476" s="71" t="s">
        <v>142</v>
      </c>
      <c r="L476" s="72"/>
      <c r="M476" s="71"/>
      <c r="N476" s="73"/>
      <c r="O476" s="74">
        <v>15.81</v>
      </c>
      <c r="P476" s="124">
        <v>1.7000000000000001E-2</v>
      </c>
      <c r="Q476" s="172" t="s">
        <v>125</v>
      </c>
      <c r="R476" s="101">
        <v>2.1</v>
      </c>
      <c r="S476" s="102"/>
      <c r="T476" s="103"/>
      <c r="U476" s="108"/>
      <c r="V476" s="109"/>
      <c r="W476" s="104"/>
      <c r="X476" s="105"/>
      <c r="Y476" s="108"/>
      <c r="Z476" s="100"/>
      <c r="AA476" s="115"/>
      <c r="AB476" s="105"/>
      <c r="AC476" s="100"/>
      <c r="AD476" s="118"/>
      <c r="AE476" s="117"/>
      <c r="AF476" s="116"/>
    </row>
    <row r="477" spans="1:32" x14ac:dyDescent="0.2">
      <c r="A477" s="49" t="str">
        <f>'Line List'!A732</f>
        <v>PW</v>
      </c>
      <c r="B477" s="50">
        <f>'Line List'!B732</f>
        <v>10473</v>
      </c>
      <c r="C477" s="50" t="s">
        <v>190</v>
      </c>
      <c r="D477" s="50" t="str">
        <f>'Line List'!G732</f>
        <v>S1B</v>
      </c>
      <c r="E477" s="51"/>
      <c r="F477" s="52" t="s">
        <v>147</v>
      </c>
      <c r="G477" s="53">
        <f>'Line List'!D732</f>
        <v>10480</v>
      </c>
      <c r="H477" s="54" t="str">
        <f>'Line List'!E732</f>
        <v>131T1008</v>
      </c>
      <c r="I477" s="69" t="str">
        <f>'Line List'!C732</f>
        <v xml:space="preserve">PS07-45 </v>
      </c>
      <c r="J477" s="79" t="s">
        <v>141</v>
      </c>
      <c r="K477" s="71" t="s">
        <v>142</v>
      </c>
      <c r="L477" s="72"/>
      <c r="M477" s="71"/>
      <c r="N477" s="73"/>
      <c r="O477" s="74">
        <v>15.81</v>
      </c>
      <c r="P477" s="124">
        <v>1.7000000000000001E-2</v>
      </c>
      <c r="Q477" s="172" t="s">
        <v>125</v>
      </c>
      <c r="R477" s="101">
        <v>0.6</v>
      </c>
      <c r="S477" s="102"/>
      <c r="T477" s="103"/>
      <c r="U477" s="100"/>
      <c r="V477" s="100"/>
      <c r="W477" s="104"/>
      <c r="X477" s="105"/>
      <c r="Y477" s="100"/>
      <c r="Z477" s="100"/>
      <c r="AA477" s="115"/>
      <c r="AB477" s="105"/>
      <c r="AC477" s="100"/>
      <c r="AD477" s="116"/>
      <c r="AE477" s="117"/>
      <c r="AF477" s="116"/>
    </row>
    <row r="478" spans="1:32" x14ac:dyDescent="0.2">
      <c r="A478" s="49" t="str">
        <f>'Line List'!A734</f>
        <v>PW</v>
      </c>
      <c r="B478" s="50">
        <f>'Line List'!B734</f>
        <v>10474</v>
      </c>
      <c r="C478" s="50" t="s">
        <v>172</v>
      </c>
      <c r="D478" s="50" t="s">
        <v>130</v>
      </c>
      <c r="E478" s="51"/>
      <c r="F478" s="52"/>
      <c r="G478" s="53">
        <f>'Line List'!D734</f>
        <v>10480</v>
      </c>
      <c r="H478" s="54" t="str">
        <f>'Line List'!E734</f>
        <v>131SV1047</v>
      </c>
      <c r="I478" s="69" t="str">
        <f>'Line List'!C734</f>
        <v xml:space="preserve">PS07-45 </v>
      </c>
      <c r="J478" s="79" t="s">
        <v>141</v>
      </c>
      <c r="K478" s="71" t="s">
        <v>142</v>
      </c>
      <c r="L478" s="72"/>
      <c r="M478" s="71"/>
      <c r="N478" s="73"/>
      <c r="O478" s="74">
        <v>15.919</v>
      </c>
      <c r="P478" s="75">
        <v>0.65</v>
      </c>
      <c r="Q478" s="172" t="s">
        <v>125</v>
      </c>
      <c r="R478" s="101">
        <v>0.6</v>
      </c>
      <c r="S478" s="102"/>
      <c r="T478" s="103"/>
      <c r="U478" s="100"/>
      <c r="V478" s="100"/>
      <c r="W478" s="104"/>
      <c r="X478" s="105"/>
      <c r="Y478" s="100"/>
      <c r="Z478" s="100"/>
      <c r="AA478" s="115"/>
      <c r="AB478" s="105"/>
      <c r="AC478" s="100"/>
      <c r="AD478" s="116"/>
      <c r="AE478" s="117"/>
      <c r="AF478" s="116"/>
    </row>
    <row r="479" spans="1:32" x14ac:dyDescent="0.2">
      <c r="A479" s="49" t="str">
        <f>'Line List'!A735</f>
        <v>PW</v>
      </c>
      <c r="B479" s="50">
        <f>'Line List'!B735</f>
        <v>10475</v>
      </c>
      <c r="C479" s="50" t="s">
        <v>190</v>
      </c>
      <c r="D479" s="50" t="s">
        <v>151</v>
      </c>
      <c r="E479" s="51"/>
      <c r="F479" s="52" t="s">
        <v>147</v>
      </c>
      <c r="G479" s="53" t="str">
        <f>'Line List'!D735</f>
        <v>131SV1047</v>
      </c>
      <c r="H479" s="54" t="str">
        <f>'Line List'!E735</f>
        <v xml:space="preserve">EOP </v>
      </c>
      <c r="I479" s="69" t="str">
        <f>'Line List'!C735</f>
        <v xml:space="preserve">PS07-45 </v>
      </c>
      <c r="J479" s="79" t="s">
        <v>141</v>
      </c>
      <c r="K479" s="71" t="s">
        <v>142</v>
      </c>
      <c r="L479" s="72"/>
      <c r="M479" s="71"/>
      <c r="N479" s="73"/>
      <c r="O479" s="74">
        <v>15.92</v>
      </c>
      <c r="P479" s="75">
        <v>0.01</v>
      </c>
      <c r="Q479" s="172" t="s">
        <v>226</v>
      </c>
      <c r="R479" s="101">
        <v>0.5</v>
      </c>
      <c r="S479" s="102"/>
      <c r="T479" s="103"/>
      <c r="U479" s="108"/>
      <c r="V479" s="109"/>
      <c r="W479" s="104"/>
      <c r="X479" s="105"/>
      <c r="Y479" s="108"/>
      <c r="Z479" s="100"/>
      <c r="AA479" s="115"/>
      <c r="AB479" s="105"/>
      <c r="AC479" s="100"/>
      <c r="AD479" s="118"/>
      <c r="AE479" s="117"/>
      <c r="AF479" s="116"/>
    </row>
    <row r="480" spans="1:32" x14ac:dyDescent="0.2">
      <c r="A480" s="49" t="str">
        <f>'Line List'!A736</f>
        <v>PW</v>
      </c>
      <c r="B480" s="50">
        <f>'Line List'!B736</f>
        <v>10476</v>
      </c>
      <c r="C480" s="50" t="s">
        <v>172</v>
      </c>
      <c r="D480" s="50" t="s">
        <v>130</v>
      </c>
      <c r="E480" s="51"/>
      <c r="F480" s="52"/>
      <c r="G480" s="53">
        <f>'Line List'!D736</f>
        <v>10480</v>
      </c>
      <c r="H480" s="54" t="str">
        <f>'Line List'!E736</f>
        <v>131SV1048</v>
      </c>
      <c r="I480" s="69" t="str">
        <f>'Line List'!C736</f>
        <v xml:space="preserve">PS07-45 </v>
      </c>
      <c r="J480" s="79" t="s">
        <v>141</v>
      </c>
      <c r="K480" s="71" t="s">
        <v>142</v>
      </c>
      <c r="L480" s="72"/>
      <c r="M480" s="71"/>
      <c r="N480" s="73"/>
      <c r="O480" s="74">
        <v>15.919</v>
      </c>
      <c r="P480" s="75">
        <v>0.65</v>
      </c>
      <c r="Q480" s="172" t="s">
        <v>125</v>
      </c>
      <c r="R480" s="101">
        <v>0.6</v>
      </c>
      <c r="S480" s="102"/>
      <c r="T480" s="103"/>
      <c r="U480" s="100"/>
      <c r="V480" s="100"/>
      <c r="W480" s="104"/>
      <c r="X480" s="105"/>
      <c r="Y480" s="100"/>
      <c r="Z480" s="100"/>
      <c r="AA480" s="115"/>
      <c r="AB480" s="105"/>
      <c r="AC480" s="100"/>
      <c r="AD480" s="116"/>
      <c r="AE480" s="117"/>
      <c r="AF480" s="116"/>
    </row>
    <row r="481" spans="1:32" x14ac:dyDescent="0.2">
      <c r="A481" s="49" t="str">
        <f>'Line List'!A737</f>
        <v>PW</v>
      </c>
      <c r="B481" s="50">
        <f>'Line List'!B737</f>
        <v>10477</v>
      </c>
      <c r="C481" s="50" t="s">
        <v>190</v>
      </c>
      <c r="D481" s="50" t="s">
        <v>151</v>
      </c>
      <c r="E481" s="51"/>
      <c r="F481" s="52" t="s">
        <v>147</v>
      </c>
      <c r="G481" s="53" t="str">
        <f>'Line List'!D737</f>
        <v>131SV1048</v>
      </c>
      <c r="H481" s="54" t="str">
        <f>'Line List'!E737</f>
        <v xml:space="preserve">EOP </v>
      </c>
      <c r="I481" s="69" t="str">
        <f>'Line List'!C737</f>
        <v xml:space="preserve">PS07-45 </v>
      </c>
      <c r="J481" s="79" t="s">
        <v>141</v>
      </c>
      <c r="K481" s="71" t="s">
        <v>142</v>
      </c>
      <c r="L481" s="72"/>
      <c r="M481" s="71"/>
      <c r="N481" s="73"/>
      <c r="O481" s="74">
        <v>15.92</v>
      </c>
      <c r="P481" s="75">
        <v>0.01</v>
      </c>
      <c r="Q481" s="172" t="s">
        <v>226</v>
      </c>
      <c r="R481" s="101">
        <v>0.5</v>
      </c>
      <c r="S481" s="102"/>
      <c r="T481" s="103"/>
      <c r="U481" s="108"/>
      <c r="V481" s="109"/>
      <c r="W481" s="104"/>
      <c r="X481" s="105"/>
      <c r="Y481" s="108"/>
      <c r="Z481" s="100"/>
      <c r="AA481" s="115"/>
      <c r="AB481" s="105"/>
      <c r="AC481" s="100"/>
      <c r="AD481" s="118"/>
      <c r="AE481" s="117"/>
      <c r="AF481" s="116"/>
    </row>
    <row r="482" spans="1:32" x14ac:dyDescent="0.2">
      <c r="A482" s="49" t="str">
        <f>'Line List'!A738</f>
        <v>WW</v>
      </c>
      <c r="B482" s="50">
        <f>'Line List'!B738</f>
        <v>10478</v>
      </c>
      <c r="C482" s="50">
        <f>'Line List'!F738</f>
        <v>25</v>
      </c>
      <c r="D482" s="50" t="str">
        <f>'Line List'!G738</f>
        <v>C1A</v>
      </c>
      <c r="E482" s="51"/>
      <c r="F482" s="52"/>
      <c r="G482" s="53" t="str">
        <f>'Line List'!D738</f>
        <v>131P1008A</v>
      </c>
      <c r="H482" s="54" t="str">
        <f>'Line List'!E738</f>
        <v xml:space="preserve">EOP </v>
      </c>
      <c r="I482" s="69" t="str">
        <f>'Line List'!C738</f>
        <v xml:space="preserve">PS07-45 </v>
      </c>
      <c r="J482" s="79" t="s">
        <v>227</v>
      </c>
      <c r="K482" s="71" t="s">
        <v>142</v>
      </c>
      <c r="L482" s="72"/>
      <c r="M482" s="71"/>
      <c r="N482" s="73"/>
      <c r="O482" s="74">
        <v>35</v>
      </c>
      <c r="P482" s="75">
        <v>0.01</v>
      </c>
      <c r="Q482" s="172" t="s">
        <v>226</v>
      </c>
      <c r="R482" s="122">
        <v>0.05</v>
      </c>
      <c r="S482" s="102"/>
      <c r="T482" s="103"/>
      <c r="U482" s="100"/>
      <c r="V482" s="100"/>
      <c r="W482" s="104"/>
      <c r="X482" s="105"/>
      <c r="Y482" s="100"/>
      <c r="Z482" s="100"/>
      <c r="AA482" s="115"/>
      <c r="AB482" s="105"/>
      <c r="AC482" s="100"/>
      <c r="AD482" s="116"/>
      <c r="AE482" s="117"/>
      <c r="AF482" s="116"/>
    </row>
    <row r="483" spans="1:32" x14ac:dyDescent="0.2">
      <c r="A483" s="49" t="str">
        <f>'Line List'!A739</f>
        <v>WW</v>
      </c>
      <c r="B483" s="50">
        <f>'Line List'!B739</f>
        <v>10479</v>
      </c>
      <c r="C483" s="50">
        <f>'Line List'!F739</f>
        <v>25</v>
      </c>
      <c r="D483" s="50" t="str">
        <f>'Line List'!G739</f>
        <v>C1A</v>
      </c>
      <c r="E483" s="51"/>
      <c r="F483" s="52"/>
      <c r="G483" s="53" t="str">
        <f>'Line List'!D739</f>
        <v>131P1008B</v>
      </c>
      <c r="H483" s="54" t="str">
        <f>'Line List'!E739</f>
        <v xml:space="preserve">EOP </v>
      </c>
      <c r="I483" s="69" t="str">
        <f>'Line List'!C739</f>
        <v xml:space="preserve">PS07-45 </v>
      </c>
      <c r="J483" s="79" t="s">
        <v>227</v>
      </c>
      <c r="K483" s="71" t="s">
        <v>142</v>
      </c>
      <c r="L483" s="72"/>
      <c r="M483" s="71"/>
      <c r="N483" s="73"/>
      <c r="O483" s="74">
        <v>35</v>
      </c>
      <c r="P483" s="75">
        <v>0.01</v>
      </c>
      <c r="Q483" s="172" t="s">
        <v>226</v>
      </c>
      <c r="R483" s="122">
        <v>0.05</v>
      </c>
      <c r="S483" s="102"/>
      <c r="T483" s="103"/>
      <c r="U483" s="100"/>
      <c r="V483" s="100"/>
      <c r="W483" s="104"/>
      <c r="X483" s="105"/>
      <c r="Y483" s="100"/>
      <c r="Z483" s="100"/>
      <c r="AA483" s="115"/>
      <c r="AB483" s="105"/>
      <c r="AC483" s="100"/>
      <c r="AD483" s="116"/>
      <c r="AE483" s="117"/>
      <c r="AF483" s="116"/>
    </row>
    <row r="484" spans="1:32" x14ac:dyDescent="0.2">
      <c r="A484" s="49" t="str">
        <f>'Line List'!A741</f>
        <v>PW</v>
      </c>
      <c r="B484" s="50">
        <f>'Line List'!B741</f>
        <v>10480</v>
      </c>
      <c r="C484" s="50">
        <f>'Line List'!F741</f>
        <v>50</v>
      </c>
      <c r="D484" s="50" t="str">
        <f>'Line List'!G741</f>
        <v>S3E</v>
      </c>
      <c r="E484" s="51"/>
      <c r="F484" s="52" t="s">
        <v>147</v>
      </c>
      <c r="G484" s="53" t="str">
        <f>'Line List'!D741</f>
        <v>131P1008B</v>
      </c>
      <c r="H484" s="54">
        <f>'Line List'!E741</f>
        <v>10473</v>
      </c>
      <c r="I484" s="69" t="str">
        <f>'Line List'!C741</f>
        <v xml:space="preserve">PS07-45 </v>
      </c>
      <c r="J484" s="79" t="s">
        <v>141</v>
      </c>
      <c r="K484" s="71" t="s">
        <v>142</v>
      </c>
      <c r="L484" s="72"/>
      <c r="M484" s="71"/>
      <c r="N484" s="73"/>
      <c r="O484" s="74">
        <v>15.919</v>
      </c>
      <c r="P484" s="75">
        <v>0.65</v>
      </c>
      <c r="Q484" s="172" t="s">
        <v>125</v>
      </c>
      <c r="R484" s="101">
        <v>2.1</v>
      </c>
      <c r="S484" s="102"/>
      <c r="T484" s="103"/>
      <c r="U484" s="100"/>
      <c r="V484" s="100"/>
      <c r="W484" s="104"/>
      <c r="X484" s="105"/>
      <c r="Y484" s="100"/>
      <c r="Z484" s="100"/>
      <c r="AA484" s="115"/>
      <c r="AB484" s="105"/>
      <c r="AC484" s="100"/>
      <c r="AD484" s="116"/>
      <c r="AE484" s="117"/>
      <c r="AF484" s="116"/>
    </row>
    <row r="485" spans="1:32" x14ac:dyDescent="0.2">
      <c r="A485" s="49" t="str">
        <f>'Line List'!A742</f>
        <v>PW</v>
      </c>
      <c r="B485" s="50">
        <f>'Line List'!B742</f>
        <v>10481</v>
      </c>
      <c r="C485" s="50">
        <f>'Line List'!F742</f>
        <v>50</v>
      </c>
      <c r="D485" s="50" t="str">
        <f>'Line List'!G742</f>
        <v>S3E</v>
      </c>
      <c r="E485" s="51"/>
      <c r="F485" s="52" t="s">
        <v>147</v>
      </c>
      <c r="G485" s="53">
        <f>'Line List'!D742</f>
        <v>10480</v>
      </c>
      <c r="H485" s="54">
        <f>'Line List'!E742</f>
        <v>10484</v>
      </c>
      <c r="I485" s="69" t="str">
        <f>'Line List'!C742</f>
        <v xml:space="preserve">PS07-44 </v>
      </c>
      <c r="J485" s="79" t="s">
        <v>141</v>
      </c>
      <c r="K485" s="71" t="s">
        <v>142</v>
      </c>
      <c r="L485" s="72"/>
      <c r="M485" s="71"/>
      <c r="N485" s="73"/>
      <c r="O485" s="74">
        <v>15.956</v>
      </c>
      <c r="P485" s="85">
        <v>0.48459999999999998</v>
      </c>
      <c r="Q485" s="172" t="s">
        <v>125</v>
      </c>
      <c r="R485" s="174" t="s">
        <v>258</v>
      </c>
      <c r="S485" s="102"/>
      <c r="T485" s="103"/>
      <c r="U485" s="100"/>
      <c r="V485" s="100"/>
      <c r="W485" s="104"/>
      <c r="X485" s="105"/>
      <c r="Y485" s="100"/>
      <c r="Z485" s="100"/>
      <c r="AA485" s="115"/>
      <c r="AB485" s="105"/>
      <c r="AC485" s="100"/>
      <c r="AD485" s="116"/>
      <c r="AE485" s="117"/>
      <c r="AF485" s="116"/>
    </row>
    <row r="486" spans="1:32" x14ac:dyDescent="0.2">
      <c r="A486" s="49" t="str">
        <f>'Line List'!A744</f>
        <v>PW</v>
      </c>
      <c r="B486" s="50">
        <f>'Line List'!B744</f>
        <v>10481</v>
      </c>
      <c r="C486" s="50">
        <f>'Line List'!F744</f>
        <v>50</v>
      </c>
      <c r="D486" s="50" t="str">
        <f>'Line List'!G744</f>
        <v>S3E</v>
      </c>
      <c r="E486" s="51"/>
      <c r="F486" s="52" t="s">
        <v>147</v>
      </c>
      <c r="G486" s="53">
        <f>'Line List'!D744</f>
        <v>10480</v>
      </c>
      <c r="H486" s="54">
        <f>'Line List'!E744</f>
        <v>10484</v>
      </c>
      <c r="I486" s="69" t="str">
        <f>'Line List'!C744</f>
        <v xml:space="preserve">PS07-45 </v>
      </c>
      <c r="J486" s="79" t="s">
        <v>141</v>
      </c>
      <c r="K486" s="71" t="s">
        <v>142</v>
      </c>
      <c r="L486" s="72"/>
      <c r="M486" s="71"/>
      <c r="N486" s="73"/>
      <c r="O486" s="74">
        <v>15.956</v>
      </c>
      <c r="P486" s="85">
        <v>0.48459999999999998</v>
      </c>
      <c r="Q486" s="172" t="s">
        <v>125</v>
      </c>
      <c r="R486" s="174" t="s">
        <v>258</v>
      </c>
      <c r="S486" s="102"/>
      <c r="T486" s="103"/>
      <c r="U486" s="108"/>
      <c r="V486" s="109"/>
      <c r="W486" s="104"/>
      <c r="X486" s="105"/>
      <c r="Y486" s="108"/>
      <c r="Z486" s="100"/>
      <c r="AA486" s="115"/>
      <c r="AB486" s="105"/>
      <c r="AC486" s="100"/>
      <c r="AD486" s="118"/>
      <c r="AE486" s="117"/>
      <c r="AF486" s="116"/>
    </row>
    <row r="487" spans="1:32" x14ac:dyDescent="0.2">
      <c r="A487" s="49" t="str">
        <f>'Line List'!A745</f>
        <v>PW</v>
      </c>
      <c r="B487" s="50">
        <f>'Line List'!B745</f>
        <v>10482</v>
      </c>
      <c r="C487" s="50">
        <f>'Line List'!F745</f>
        <v>50</v>
      </c>
      <c r="D487" s="50" t="str">
        <f>'Line List'!G745</f>
        <v>S1B</v>
      </c>
      <c r="E487" s="51"/>
      <c r="F487" s="52" t="s">
        <v>147</v>
      </c>
      <c r="G487" s="53">
        <f>'Line List'!D745</f>
        <v>10484</v>
      </c>
      <c r="H487" s="54" t="str">
        <f>'Line List'!E745</f>
        <v>131E1020</v>
      </c>
      <c r="I487" s="69" t="str">
        <f>'Line List'!C745</f>
        <v xml:space="preserve">PS07-44 </v>
      </c>
      <c r="J487" s="79" t="s">
        <v>141</v>
      </c>
      <c r="K487" s="71" t="s">
        <v>142</v>
      </c>
      <c r="L487" s="72"/>
      <c r="M487" s="71"/>
      <c r="N487" s="73"/>
      <c r="O487" s="74">
        <v>15.956</v>
      </c>
      <c r="P487" s="85">
        <v>0.48459999999999998</v>
      </c>
      <c r="Q487" s="172" t="s">
        <v>263</v>
      </c>
      <c r="R487" s="174" t="s">
        <v>269</v>
      </c>
      <c r="S487" s="102"/>
      <c r="T487" s="103"/>
      <c r="U487" s="100"/>
      <c r="V487" s="100"/>
      <c r="W487" s="104"/>
      <c r="X487" s="105"/>
      <c r="Y487" s="100"/>
      <c r="Z487" s="100"/>
      <c r="AA487" s="115"/>
      <c r="AB487" s="105"/>
      <c r="AC487" s="100"/>
      <c r="AD487" s="116"/>
      <c r="AE487" s="117"/>
      <c r="AF487" s="116"/>
    </row>
    <row r="488" spans="1:32" x14ac:dyDescent="0.2">
      <c r="A488" s="49" t="str">
        <f>'Line List'!A746</f>
        <v>PW</v>
      </c>
      <c r="B488" s="50">
        <f>'Line List'!B746</f>
        <v>10483</v>
      </c>
      <c r="C488" s="50">
        <f>'Line List'!F746</f>
        <v>50</v>
      </c>
      <c r="D488" s="50" t="str">
        <f>'Line List'!G746</f>
        <v>S1B</v>
      </c>
      <c r="E488" s="51" t="s">
        <v>145</v>
      </c>
      <c r="F488" s="52" t="s">
        <v>147</v>
      </c>
      <c r="G488" s="53" t="str">
        <f>'Line List'!D746</f>
        <v>131E1020</v>
      </c>
      <c r="H488" s="54" t="str">
        <f>'Line List'!E746</f>
        <v>131T1005</v>
      </c>
      <c r="I488" s="69" t="str">
        <f>'Line List'!C746</f>
        <v xml:space="preserve">PS07-43 </v>
      </c>
      <c r="J488" s="79" t="s">
        <v>141</v>
      </c>
      <c r="K488" s="71" t="s">
        <v>142</v>
      </c>
      <c r="L488" s="72"/>
      <c r="M488" s="71"/>
      <c r="N488" s="73"/>
      <c r="O488" s="126">
        <v>133.5</v>
      </c>
      <c r="P488" s="85">
        <v>0.43459999999999999</v>
      </c>
      <c r="Q488" s="172" t="s">
        <v>263</v>
      </c>
      <c r="R488" s="174" t="s">
        <v>269</v>
      </c>
      <c r="S488" s="102"/>
      <c r="T488" s="103"/>
      <c r="U488" s="108"/>
      <c r="V488" s="109"/>
      <c r="W488" s="104"/>
      <c r="X488" s="105"/>
      <c r="Y488" s="108"/>
      <c r="Z488" s="100"/>
      <c r="AA488" s="115"/>
      <c r="AB488" s="105"/>
      <c r="AC488" s="100"/>
      <c r="AD488" s="118"/>
      <c r="AE488" s="117"/>
      <c r="AF488" s="116"/>
    </row>
    <row r="489" spans="1:32" x14ac:dyDescent="0.2">
      <c r="A489" s="49" t="str">
        <f>'Line List'!A747</f>
        <v>PW</v>
      </c>
      <c r="B489" s="50">
        <f>'Line List'!B747</f>
        <v>10483</v>
      </c>
      <c r="C489" s="50">
        <f>'Line List'!F747</f>
        <v>50</v>
      </c>
      <c r="D489" s="50" t="str">
        <f>'Line List'!G747</f>
        <v>S1B</v>
      </c>
      <c r="E489" s="51" t="s">
        <v>145</v>
      </c>
      <c r="F489" s="52" t="s">
        <v>147</v>
      </c>
      <c r="G489" s="53" t="str">
        <f>'Line List'!D747</f>
        <v>131E1020</v>
      </c>
      <c r="H489" s="54" t="str">
        <f>'Line List'!E747</f>
        <v>131T1005</v>
      </c>
      <c r="I489" s="69" t="str">
        <f>'Line List'!C747</f>
        <v xml:space="preserve">PS07-43 </v>
      </c>
      <c r="J489" s="79" t="s">
        <v>141</v>
      </c>
      <c r="K489" s="71" t="s">
        <v>142</v>
      </c>
      <c r="L489" s="72"/>
      <c r="M489" s="71"/>
      <c r="N489" s="73"/>
      <c r="O489" s="126">
        <v>133.5</v>
      </c>
      <c r="P489" s="85">
        <v>0.43459999999999999</v>
      </c>
      <c r="Q489" s="172" t="s">
        <v>263</v>
      </c>
      <c r="R489" s="174" t="s">
        <v>269</v>
      </c>
      <c r="S489" s="102"/>
      <c r="T489" s="103"/>
      <c r="U489" s="100"/>
      <c r="V489" s="100"/>
      <c r="W489" s="104"/>
      <c r="X489" s="105"/>
      <c r="Y489" s="100"/>
      <c r="Z489" s="100"/>
      <c r="AA489" s="115"/>
      <c r="AB489" s="105"/>
      <c r="AC489" s="100"/>
      <c r="AD489" s="116"/>
      <c r="AE489" s="117"/>
      <c r="AF489" s="116"/>
    </row>
    <row r="490" spans="1:32" x14ac:dyDescent="0.2">
      <c r="A490" s="49" t="str">
        <f>'Line List'!A749</f>
        <v>PW</v>
      </c>
      <c r="B490" s="50">
        <f>'Line List'!B749</f>
        <v>10483</v>
      </c>
      <c r="C490" s="50">
        <f>'Line List'!F749</f>
        <v>80</v>
      </c>
      <c r="D490" s="50" t="str">
        <f>'Line List'!G749</f>
        <v>S1B</v>
      </c>
      <c r="E490" s="51" t="s">
        <v>145</v>
      </c>
      <c r="F490" s="52" t="s">
        <v>147</v>
      </c>
      <c r="G490" s="53" t="str">
        <f>'Line List'!D749</f>
        <v>131E1020</v>
      </c>
      <c r="H490" s="54" t="str">
        <f>'Line List'!E749</f>
        <v>131T1005</v>
      </c>
      <c r="I490" s="69" t="str">
        <f>'Line List'!C749</f>
        <v xml:space="preserve">PS07-44 </v>
      </c>
      <c r="J490" s="79" t="s">
        <v>141</v>
      </c>
      <c r="K490" s="71" t="s">
        <v>142</v>
      </c>
      <c r="L490" s="72"/>
      <c r="M490" s="71"/>
      <c r="N490" s="73"/>
      <c r="O490" s="126">
        <v>133.5</v>
      </c>
      <c r="P490" s="85">
        <v>0.43459999999999999</v>
      </c>
      <c r="Q490" s="172" t="s">
        <v>263</v>
      </c>
      <c r="R490" s="174" t="s">
        <v>269</v>
      </c>
      <c r="S490" s="102"/>
      <c r="T490" s="103"/>
      <c r="U490" s="100"/>
      <c r="V490" s="100"/>
      <c r="W490" s="104"/>
      <c r="X490" s="105"/>
      <c r="Y490" s="100"/>
      <c r="Z490" s="100"/>
      <c r="AA490" s="115"/>
      <c r="AB490" s="105"/>
      <c r="AC490" s="100"/>
      <c r="AD490" s="116"/>
      <c r="AE490" s="117"/>
      <c r="AF490" s="116"/>
    </row>
    <row r="491" spans="1:32" x14ac:dyDescent="0.2">
      <c r="A491" s="49" t="str">
        <f>'Line List'!A750</f>
        <v>PW</v>
      </c>
      <c r="B491" s="50">
        <f>'Line List'!B750</f>
        <v>10483</v>
      </c>
      <c r="C491" s="50">
        <f>'Line List'!F750</f>
        <v>50</v>
      </c>
      <c r="D491" s="50" t="str">
        <f>'Line List'!G750</f>
        <v>S1B</v>
      </c>
      <c r="E491" s="51" t="s">
        <v>145</v>
      </c>
      <c r="F491" s="52" t="s">
        <v>147</v>
      </c>
      <c r="G491" s="53" t="str">
        <f>'Line List'!D750</f>
        <v>131E1020</v>
      </c>
      <c r="H491" s="54" t="str">
        <f>'Line List'!E750</f>
        <v>131T1005</v>
      </c>
      <c r="I491" s="69" t="str">
        <f>'Line List'!C750</f>
        <v xml:space="preserve">PS07-44 </v>
      </c>
      <c r="J491" s="79" t="s">
        <v>141</v>
      </c>
      <c r="K491" s="71" t="s">
        <v>142</v>
      </c>
      <c r="L491" s="72"/>
      <c r="M491" s="71"/>
      <c r="N491" s="73"/>
      <c r="O491" s="126">
        <v>133.5</v>
      </c>
      <c r="P491" s="85">
        <v>0.43459999999999999</v>
      </c>
      <c r="Q491" s="172" t="s">
        <v>263</v>
      </c>
      <c r="R491" s="174" t="s">
        <v>269</v>
      </c>
      <c r="S491" s="102"/>
      <c r="T491" s="103"/>
      <c r="U491" s="100"/>
      <c r="V491" s="100"/>
      <c r="W491" s="104"/>
      <c r="X491" s="105"/>
      <c r="Y491" s="100"/>
      <c r="Z491" s="100"/>
      <c r="AA491" s="115"/>
      <c r="AB491" s="105"/>
      <c r="AC491" s="100"/>
      <c r="AD491" s="116"/>
      <c r="AE491" s="117"/>
      <c r="AF491" s="116"/>
    </row>
    <row r="492" spans="1:32" x14ac:dyDescent="0.2">
      <c r="A492" s="49" t="str">
        <f>'Line List'!A752</f>
        <v>PW</v>
      </c>
      <c r="B492" s="50">
        <f>'Line List'!B752</f>
        <v>10484</v>
      </c>
      <c r="C492" s="50" t="s">
        <v>190</v>
      </c>
      <c r="D492" s="50" t="str">
        <f>'Line List'!G752</f>
        <v>S3E</v>
      </c>
      <c r="E492" s="51" t="s">
        <v>145</v>
      </c>
      <c r="F492" s="52" t="s">
        <v>147</v>
      </c>
      <c r="G492" s="53">
        <f>'Line List'!D752</f>
        <v>10481</v>
      </c>
      <c r="H492" s="54">
        <f>'Line List'!E752</f>
        <v>10483</v>
      </c>
      <c r="I492" s="69" t="str">
        <f>'Line List'!C752</f>
        <v xml:space="preserve">PS07-44 </v>
      </c>
      <c r="J492" s="79" t="s">
        <v>141</v>
      </c>
      <c r="K492" s="71" t="s">
        <v>142</v>
      </c>
      <c r="L492" s="72"/>
      <c r="M492" s="71"/>
      <c r="N492" s="73"/>
      <c r="O492" s="74">
        <v>15.919</v>
      </c>
      <c r="P492" s="75">
        <v>0.65</v>
      </c>
      <c r="Q492" s="172" t="s">
        <v>125</v>
      </c>
      <c r="R492" s="101">
        <v>2.1</v>
      </c>
      <c r="S492" s="102"/>
      <c r="T492" s="103"/>
      <c r="U492" s="108"/>
      <c r="V492" s="109"/>
      <c r="W492" s="104"/>
      <c r="X492" s="105"/>
      <c r="Y492" s="108"/>
      <c r="Z492" s="100"/>
      <c r="AA492" s="115"/>
      <c r="AB492" s="105"/>
      <c r="AC492" s="100"/>
      <c r="AD492" s="118"/>
      <c r="AE492" s="117"/>
      <c r="AF492" s="116"/>
    </row>
    <row r="493" spans="1:32" x14ac:dyDescent="0.2">
      <c r="A493" s="49" t="str">
        <f>'Line List'!A753</f>
        <v>PW</v>
      </c>
      <c r="B493" s="50">
        <f>'Line List'!B753</f>
        <v>10484</v>
      </c>
      <c r="C493" s="50">
        <f>'Line List'!F753</f>
        <v>50</v>
      </c>
      <c r="D493" s="50" t="str">
        <f>'Line List'!G753</f>
        <v>S3E</v>
      </c>
      <c r="E493" s="51" t="s">
        <v>145</v>
      </c>
      <c r="F493" s="52" t="s">
        <v>147</v>
      </c>
      <c r="G493" s="53">
        <f>'Line List'!D753</f>
        <v>10481</v>
      </c>
      <c r="H493" s="54">
        <f>'Line List'!E753</f>
        <v>10483</v>
      </c>
      <c r="I493" s="69" t="str">
        <f>'Line List'!C753</f>
        <v xml:space="preserve">PS07-44 </v>
      </c>
      <c r="J493" s="79" t="s">
        <v>141</v>
      </c>
      <c r="K493" s="71" t="s">
        <v>142</v>
      </c>
      <c r="L493" s="72"/>
      <c r="M493" s="71"/>
      <c r="N493" s="73"/>
      <c r="O493" s="74">
        <v>15.919</v>
      </c>
      <c r="P493" s="75">
        <v>0.65</v>
      </c>
      <c r="Q493" s="172" t="s">
        <v>125</v>
      </c>
      <c r="R493" s="101">
        <v>2.1</v>
      </c>
      <c r="S493" s="102"/>
      <c r="T493" s="103"/>
      <c r="U493" s="100"/>
      <c r="V493" s="100"/>
      <c r="W493" s="104"/>
      <c r="X493" s="105"/>
      <c r="Y493" s="100"/>
      <c r="Z493" s="100"/>
      <c r="AA493" s="115"/>
      <c r="AB493" s="105"/>
      <c r="AC493" s="100"/>
      <c r="AD493" s="116"/>
      <c r="AE493" s="117"/>
      <c r="AF493" s="118"/>
    </row>
    <row r="494" spans="1:32" x14ac:dyDescent="0.2">
      <c r="A494" s="49" t="str">
        <f>'Line List'!A755</f>
        <v>BFW</v>
      </c>
      <c r="B494" s="50">
        <f>'Line List'!B755</f>
        <v>10490</v>
      </c>
      <c r="C494" s="50">
        <f>'Line List'!F755</f>
        <v>80</v>
      </c>
      <c r="D494" s="50" t="str">
        <f>'Line List'!G755</f>
        <v>S9A</v>
      </c>
      <c r="E494" s="51"/>
      <c r="F494" s="52" t="s">
        <v>147</v>
      </c>
      <c r="G494" s="53" t="str">
        <f>'Line List'!D755</f>
        <v xml:space="preserve">BL </v>
      </c>
      <c r="H494" s="54">
        <f>'Line List'!E755</f>
        <v>10492</v>
      </c>
      <c r="I494" s="69" t="str">
        <f>'Line List'!C755</f>
        <v xml:space="preserve">PS07-01 </v>
      </c>
      <c r="J494" s="79" t="s">
        <v>270</v>
      </c>
      <c r="K494" s="71" t="s">
        <v>142</v>
      </c>
      <c r="L494" s="72"/>
      <c r="M494" s="71"/>
      <c r="N494" s="73"/>
      <c r="O494" s="74">
        <v>40</v>
      </c>
      <c r="P494" s="75">
        <v>5.5</v>
      </c>
      <c r="Q494" s="172" t="s">
        <v>125</v>
      </c>
      <c r="R494" s="101">
        <v>9.9</v>
      </c>
      <c r="S494" s="102"/>
      <c r="T494" s="103"/>
      <c r="U494" s="100"/>
      <c r="V494" s="100"/>
      <c r="W494" s="104"/>
      <c r="X494" s="105"/>
      <c r="Y494" s="100"/>
      <c r="Z494" s="100"/>
      <c r="AA494" s="115"/>
      <c r="AB494" s="105"/>
      <c r="AC494" s="100"/>
      <c r="AD494" s="116"/>
      <c r="AE494" s="117"/>
      <c r="AF494" s="116"/>
    </row>
    <row r="495" spans="1:32" x14ac:dyDescent="0.2">
      <c r="A495" s="49" t="str">
        <f>'Line List'!A756</f>
        <v>BFW</v>
      </c>
      <c r="B495" s="50">
        <f>'Line List'!B756</f>
        <v>10490</v>
      </c>
      <c r="C495" s="50">
        <f>'Line List'!F756</f>
        <v>50</v>
      </c>
      <c r="D495" s="50" t="str">
        <f>'Line List'!G756</f>
        <v>S9A</v>
      </c>
      <c r="E495" s="51"/>
      <c r="F495" s="52" t="s">
        <v>147</v>
      </c>
      <c r="G495" s="53" t="str">
        <f>'Line List'!D756</f>
        <v xml:space="preserve">BL </v>
      </c>
      <c r="H495" s="54">
        <f>'Line List'!E756</f>
        <v>10492</v>
      </c>
      <c r="I495" s="69" t="str">
        <f>'Line List'!C756</f>
        <v xml:space="preserve">PS07-01 </v>
      </c>
      <c r="J495" s="79" t="s">
        <v>270</v>
      </c>
      <c r="K495" s="71" t="s">
        <v>142</v>
      </c>
      <c r="L495" s="72"/>
      <c r="M495" s="71"/>
      <c r="N495" s="73"/>
      <c r="O495" s="74">
        <v>40</v>
      </c>
      <c r="P495" s="75">
        <v>5.5</v>
      </c>
      <c r="Q495" s="172" t="s">
        <v>125</v>
      </c>
      <c r="R495" s="101">
        <v>9.9</v>
      </c>
      <c r="S495" s="102"/>
      <c r="T495" s="103"/>
      <c r="U495" s="108"/>
      <c r="V495" s="109"/>
      <c r="W495" s="104"/>
      <c r="X495" s="105"/>
      <c r="Y495" s="108"/>
      <c r="Z495" s="100"/>
      <c r="AA495" s="115"/>
      <c r="AB495" s="105"/>
      <c r="AC495" s="100"/>
      <c r="AD495" s="118"/>
      <c r="AE495" s="117"/>
      <c r="AF495" s="116"/>
    </row>
    <row r="496" spans="1:32" x14ac:dyDescent="0.2">
      <c r="A496" s="49" t="str">
        <f>'Line List'!A757</f>
        <v>BFW</v>
      </c>
      <c r="B496" s="50">
        <f>'Line List'!B757</f>
        <v>10490</v>
      </c>
      <c r="C496" s="50">
        <f>'Line List'!F757</f>
        <v>40</v>
      </c>
      <c r="D496" s="50" t="str">
        <f>'Line List'!G757</f>
        <v>S9A</v>
      </c>
      <c r="E496" s="51"/>
      <c r="F496" s="52" t="s">
        <v>147</v>
      </c>
      <c r="G496" s="53" t="str">
        <f>'Line List'!D757</f>
        <v xml:space="preserve">BL </v>
      </c>
      <c r="H496" s="54">
        <f>'Line List'!E757</f>
        <v>10492</v>
      </c>
      <c r="I496" s="69" t="str">
        <f>'Line List'!C757</f>
        <v xml:space="preserve">PS07-01 </v>
      </c>
      <c r="J496" s="79" t="s">
        <v>270</v>
      </c>
      <c r="K496" s="71" t="s">
        <v>142</v>
      </c>
      <c r="L496" s="72"/>
      <c r="M496" s="71"/>
      <c r="N496" s="73"/>
      <c r="O496" s="74">
        <v>40</v>
      </c>
      <c r="P496" s="75">
        <v>5.5</v>
      </c>
      <c r="Q496" s="172" t="s">
        <v>125</v>
      </c>
      <c r="R496" s="101">
        <v>9.9</v>
      </c>
      <c r="S496" s="102"/>
      <c r="T496" s="103"/>
      <c r="U496" s="100"/>
      <c r="V496" s="100"/>
      <c r="W496" s="104"/>
      <c r="X496" s="105"/>
      <c r="Y496" s="100"/>
      <c r="Z496" s="100"/>
      <c r="AA496" s="115"/>
      <c r="AB496" s="105"/>
      <c r="AC496" s="100"/>
      <c r="AD496" s="116"/>
      <c r="AE496" s="117"/>
      <c r="AF496" s="116"/>
    </row>
    <row r="497" spans="1:32" x14ac:dyDescent="0.2">
      <c r="A497" s="49" t="str">
        <f>'Line List'!A759</f>
        <v>BFW</v>
      </c>
      <c r="B497" s="50">
        <f>'Line List'!B759</f>
        <v>10490</v>
      </c>
      <c r="C497" s="50">
        <f>'Line List'!F759</f>
        <v>40</v>
      </c>
      <c r="D497" s="50" t="str">
        <f>'Line List'!G759</f>
        <v>S9A</v>
      </c>
      <c r="E497" s="51"/>
      <c r="F497" s="52" t="s">
        <v>147</v>
      </c>
      <c r="G497" s="53" t="str">
        <f>'Line List'!D759</f>
        <v xml:space="preserve">BL </v>
      </c>
      <c r="H497" s="54">
        <f>'Line List'!E759</f>
        <v>10492</v>
      </c>
      <c r="I497" s="69" t="str">
        <f>'Line List'!C759</f>
        <v xml:space="preserve">PS07-08 </v>
      </c>
      <c r="J497" s="79" t="s">
        <v>270</v>
      </c>
      <c r="K497" s="71" t="s">
        <v>142</v>
      </c>
      <c r="L497" s="72"/>
      <c r="M497" s="71"/>
      <c r="N497" s="73"/>
      <c r="O497" s="74">
        <v>40</v>
      </c>
      <c r="P497" s="75">
        <v>5.5</v>
      </c>
      <c r="Q497" s="172" t="s">
        <v>125</v>
      </c>
      <c r="R497" s="101">
        <v>9.9</v>
      </c>
      <c r="S497" s="102"/>
      <c r="T497" s="103"/>
      <c r="U497" s="100"/>
      <c r="V497" s="100"/>
      <c r="W497" s="104"/>
      <c r="X497" s="105"/>
      <c r="Y497" s="100"/>
      <c r="Z497" s="100"/>
      <c r="AA497" s="115"/>
      <c r="AB497" s="105"/>
      <c r="AC497" s="100"/>
      <c r="AD497" s="116"/>
      <c r="AE497" s="117"/>
      <c r="AF497" s="116"/>
    </row>
    <row r="498" spans="1:32" x14ac:dyDescent="0.2">
      <c r="A498" s="49" t="str">
        <f>'Line List'!A760</f>
        <v>BFW</v>
      </c>
      <c r="B498" s="50">
        <f>'Line List'!B760</f>
        <v>10492</v>
      </c>
      <c r="C498" s="50" t="s">
        <v>150</v>
      </c>
      <c r="D498" s="50" t="s">
        <v>154</v>
      </c>
      <c r="E498" s="51"/>
      <c r="F498" s="52"/>
      <c r="G498" s="53">
        <f>'Line List'!D760</f>
        <v>10490</v>
      </c>
      <c r="H498" s="54">
        <f>'Line List'!E760</f>
        <v>10493</v>
      </c>
      <c r="I498" s="69" t="str">
        <f>'Line List'!C760</f>
        <v xml:space="preserve">PS07-08 </v>
      </c>
      <c r="J498" s="79" t="s">
        <v>270</v>
      </c>
      <c r="K498" s="71" t="s">
        <v>142</v>
      </c>
      <c r="L498" s="72"/>
      <c r="M498" s="71"/>
      <c r="N498" s="73"/>
      <c r="O498" s="74">
        <v>40</v>
      </c>
      <c r="P498" s="75">
        <v>3.2869999999999999</v>
      </c>
      <c r="Q498" s="172" t="s">
        <v>125</v>
      </c>
      <c r="R498" s="101">
        <v>5.5</v>
      </c>
      <c r="S498" s="102"/>
      <c r="T498" s="103"/>
      <c r="U498" s="108"/>
      <c r="V498" s="109"/>
      <c r="W498" s="104"/>
      <c r="X498" s="105"/>
      <c r="Y498" s="108"/>
      <c r="Z498" s="100"/>
      <c r="AA498" s="115"/>
      <c r="AB498" s="105"/>
      <c r="AC498" s="100"/>
      <c r="AD498" s="118"/>
      <c r="AE498" s="117"/>
      <c r="AF498" s="116"/>
    </row>
    <row r="499" spans="1:32" x14ac:dyDescent="0.2">
      <c r="A499" s="49" t="str">
        <f>'Line List'!A761</f>
        <v>BFW</v>
      </c>
      <c r="B499" s="50">
        <f>'Line List'!B761</f>
        <v>10492</v>
      </c>
      <c r="C499" s="50">
        <f>'Line List'!F761</f>
        <v>40</v>
      </c>
      <c r="D499" s="50" t="s">
        <v>154</v>
      </c>
      <c r="E499" s="51"/>
      <c r="F499" s="52"/>
      <c r="G499" s="53">
        <f>'Line List'!D761</f>
        <v>10490</v>
      </c>
      <c r="H499" s="54">
        <f>'Line List'!E761</f>
        <v>10493</v>
      </c>
      <c r="I499" s="69" t="str">
        <f>'Line List'!C761</f>
        <v xml:space="preserve">PS07-08 </v>
      </c>
      <c r="J499" s="79" t="s">
        <v>270</v>
      </c>
      <c r="K499" s="71" t="s">
        <v>142</v>
      </c>
      <c r="L499" s="72"/>
      <c r="M499" s="71"/>
      <c r="N499" s="73"/>
      <c r="O499" s="74">
        <v>40</v>
      </c>
      <c r="P499" s="75">
        <v>3.2869999999999999</v>
      </c>
      <c r="Q499" s="172" t="s">
        <v>125</v>
      </c>
      <c r="R499" s="101">
        <v>5.5</v>
      </c>
      <c r="S499" s="102"/>
      <c r="T499" s="103"/>
      <c r="U499" s="100"/>
      <c r="V499" s="100"/>
      <c r="W499" s="104"/>
      <c r="X499" s="105"/>
      <c r="Y499" s="100"/>
      <c r="Z499" s="100"/>
      <c r="AA499" s="115"/>
      <c r="AB499" s="105"/>
      <c r="AC499" s="100"/>
      <c r="AD499" s="116"/>
      <c r="AE499" s="117"/>
      <c r="AF499" s="116"/>
    </row>
    <row r="500" spans="1:32" x14ac:dyDescent="0.2">
      <c r="A500" s="49" t="str">
        <f>'Line List'!A762</f>
        <v>BFW</v>
      </c>
      <c r="B500" s="50">
        <f>'Line List'!B762</f>
        <v>10493</v>
      </c>
      <c r="C500" s="50">
        <f>'Line List'!F762</f>
        <v>50</v>
      </c>
      <c r="D500" s="50" t="s">
        <v>154</v>
      </c>
      <c r="E500" s="51"/>
      <c r="F500" s="52"/>
      <c r="G500" s="53">
        <f>'Line List'!D762</f>
        <v>10492</v>
      </c>
      <c r="H500" s="54" t="str">
        <f>'Line List'!E762</f>
        <v>131T1006</v>
      </c>
      <c r="I500" s="69" t="str">
        <f>'Line List'!C762</f>
        <v xml:space="preserve">PS07-08 </v>
      </c>
      <c r="J500" s="79" t="s">
        <v>270</v>
      </c>
      <c r="K500" s="71" t="s">
        <v>142</v>
      </c>
      <c r="L500" s="72"/>
      <c r="M500" s="71"/>
      <c r="N500" s="73"/>
      <c r="O500" s="74">
        <v>40</v>
      </c>
      <c r="P500" s="75">
        <v>3.2869999999999999</v>
      </c>
      <c r="Q500" s="172" t="s">
        <v>125</v>
      </c>
      <c r="R500" s="101">
        <v>5.5</v>
      </c>
      <c r="S500" s="102"/>
      <c r="T500" s="103"/>
      <c r="U500" s="108"/>
      <c r="V500" s="109"/>
      <c r="W500" s="104"/>
      <c r="X500" s="105"/>
      <c r="Y500" s="108"/>
      <c r="Z500" s="100"/>
      <c r="AA500" s="115"/>
      <c r="AB500" s="105"/>
      <c r="AC500" s="100"/>
      <c r="AD500" s="118"/>
      <c r="AE500" s="117"/>
      <c r="AF500" s="116"/>
    </row>
    <row r="501" spans="1:32" x14ac:dyDescent="0.2">
      <c r="A501" s="49" t="str">
        <f>'Line List'!A763</f>
        <v>BFW</v>
      </c>
      <c r="B501" s="50">
        <f>'Line List'!B763</f>
        <v>10493</v>
      </c>
      <c r="C501" s="50">
        <f>'Line List'!F763</f>
        <v>40</v>
      </c>
      <c r="D501" s="50" t="s">
        <v>154</v>
      </c>
      <c r="E501" s="51"/>
      <c r="F501" s="52"/>
      <c r="G501" s="53">
        <f>'Line List'!D763</f>
        <v>10492</v>
      </c>
      <c r="H501" s="54" t="str">
        <f>'Line List'!E763</f>
        <v>131T1006</v>
      </c>
      <c r="I501" s="69" t="str">
        <f>'Line List'!C763</f>
        <v xml:space="preserve">PS07-08 </v>
      </c>
      <c r="J501" s="79" t="s">
        <v>270</v>
      </c>
      <c r="K501" s="71" t="s">
        <v>142</v>
      </c>
      <c r="L501" s="72"/>
      <c r="M501" s="71"/>
      <c r="N501" s="73"/>
      <c r="O501" s="74">
        <v>40</v>
      </c>
      <c r="P501" s="75">
        <v>3.2869999999999999</v>
      </c>
      <c r="Q501" s="172" t="s">
        <v>125</v>
      </c>
      <c r="R501" s="101">
        <v>5.5</v>
      </c>
      <c r="S501" s="102"/>
      <c r="T501" s="103"/>
      <c r="U501" s="100"/>
      <c r="V501" s="100"/>
      <c r="W501" s="104"/>
      <c r="X501" s="105"/>
      <c r="Y501" s="100"/>
      <c r="Z501" s="100"/>
      <c r="AA501" s="115"/>
      <c r="AB501" s="105"/>
      <c r="AC501" s="100"/>
      <c r="AD501" s="116"/>
      <c r="AE501" s="117"/>
      <c r="AF501" s="116"/>
    </row>
    <row r="502" spans="1:32" x14ac:dyDescent="0.2">
      <c r="A502" s="49" t="str">
        <f>'Line List'!A764</f>
        <v>BFW</v>
      </c>
      <c r="B502" s="50">
        <f>'Line List'!B764</f>
        <v>10494</v>
      </c>
      <c r="C502" s="50" t="s">
        <v>190</v>
      </c>
      <c r="D502" s="50" t="str">
        <f>'Line List'!G764</f>
        <v>S9A</v>
      </c>
      <c r="E502" s="51"/>
      <c r="F502" s="52" t="s">
        <v>147</v>
      </c>
      <c r="G502" s="53">
        <f>'Line List'!D764</f>
        <v>10490</v>
      </c>
      <c r="H502" s="54">
        <f>'Line List'!E764</f>
        <v>10495</v>
      </c>
      <c r="I502" s="69" t="str">
        <f>'Line List'!C764</f>
        <v xml:space="preserve">PS07-01 </v>
      </c>
      <c r="J502" s="79" t="s">
        <v>270</v>
      </c>
      <c r="K502" s="71" t="s">
        <v>142</v>
      </c>
      <c r="L502" s="72"/>
      <c r="M502" s="71"/>
      <c r="N502" s="73"/>
      <c r="O502" s="74">
        <v>40</v>
      </c>
      <c r="P502" s="75">
        <v>5.5</v>
      </c>
      <c r="Q502" s="172" t="s">
        <v>125</v>
      </c>
      <c r="R502" s="101">
        <v>9.9</v>
      </c>
      <c r="S502" s="102"/>
      <c r="T502" s="103"/>
      <c r="U502" s="108"/>
      <c r="V502" s="109"/>
      <c r="W502" s="104"/>
      <c r="X502" s="105"/>
      <c r="Y502" s="108"/>
      <c r="Z502" s="100"/>
      <c r="AA502" s="115"/>
      <c r="AB502" s="105"/>
      <c r="AC502" s="100"/>
      <c r="AD502" s="118"/>
      <c r="AE502" s="117"/>
      <c r="AF502" s="116"/>
    </row>
    <row r="503" spans="1:32" x14ac:dyDescent="0.2">
      <c r="A503" s="49" t="str">
        <f>'Line List'!A766</f>
        <v>BFW</v>
      </c>
      <c r="B503" s="50">
        <f>'Line List'!B766</f>
        <v>10494</v>
      </c>
      <c r="C503" s="50" t="s">
        <v>190</v>
      </c>
      <c r="D503" s="50" t="str">
        <f>'Line List'!G766</f>
        <v>S9A</v>
      </c>
      <c r="E503" s="51"/>
      <c r="F503" s="52" t="s">
        <v>147</v>
      </c>
      <c r="G503" s="53">
        <f>'Line List'!D766</f>
        <v>10490</v>
      </c>
      <c r="H503" s="54">
        <f>'Line List'!E766</f>
        <v>10495</v>
      </c>
      <c r="I503" s="69" t="str">
        <f>'Line List'!C766</f>
        <v xml:space="preserve">PS07-03 </v>
      </c>
      <c r="J503" s="79" t="s">
        <v>270</v>
      </c>
      <c r="K503" s="71" t="s">
        <v>142</v>
      </c>
      <c r="L503" s="72"/>
      <c r="M503" s="71"/>
      <c r="N503" s="73"/>
      <c r="O503" s="74">
        <v>40</v>
      </c>
      <c r="P503" s="75">
        <v>5.5</v>
      </c>
      <c r="Q503" s="172" t="s">
        <v>125</v>
      </c>
      <c r="R503" s="101">
        <v>9.9</v>
      </c>
      <c r="S503" s="102"/>
      <c r="T503" s="103"/>
      <c r="U503" s="108"/>
      <c r="V503" s="109"/>
      <c r="W503" s="104"/>
      <c r="X503" s="105"/>
      <c r="Y503" s="108"/>
      <c r="Z503" s="100"/>
      <c r="AA503" s="115"/>
      <c r="AB503" s="105"/>
      <c r="AC503" s="100"/>
      <c r="AD503" s="118"/>
      <c r="AE503" s="117"/>
      <c r="AF503" s="116"/>
    </row>
    <row r="504" spans="1:32" x14ac:dyDescent="0.2">
      <c r="A504" s="49" t="str">
        <f>'Line List'!A768</f>
        <v>BFW</v>
      </c>
      <c r="B504" s="50">
        <f>'Line List'!B768</f>
        <v>10495</v>
      </c>
      <c r="C504" s="50" t="s">
        <v>190</v>
      </c>
      <c r="D504" s="50" t="s">
        <v>154</v>
      </c>
      <c r="E504" s="51"/>
      <c r="F504" s="52" t="s">
        <v>147</v>
      </c>
      <c r="G504" s="53">
        <f>'Line List'!D768</f>
        <v>10494</v>
      </c>
      <c r="H504" s="54">
        <f>'Line List'!E768</f>
        <v>10496</v>
      </c>
      <c r="I504" s="69" t="str">
        <f>'Line List'!C768</f>
        <v xml:space="preserve">PS07-03 </v>
      </c>
      <c r="J504" s="79" t="s">
        <v>270</v>
      </c>
      <c r="K504" s="71" t="s">
        <v>142</v>
      </c>
      <c r="L504" s="72"/>
      <c r="M504" s="71"/>
      <c r="N504" s="73"/>
      <c r="O504" s="74">
        <v>40</v>
      </c>
      <c r="P504" s="75">
        <v>3.387</v>
      </c>
      <c r="Q504" s="172" t="s">
        <v>125</v>
      </c>
      <c r="R504" s="101">
        <v>5.5</v>
      </c>
      <c r="S504" s="102"/>
      <c r="T504" s="103"/>
      <c r="U504" s="100"/>
      <c r="V504" s="100"/>
      <c r="W504" s="104"/>
      <c r="X504" s="105"/>
      <c r="Y504" s="100"/>
      <c r="Z504" s="100"/>
      <c r="AA504" s="115"/>
      <c r="AB504" s="105"/>
      <c r="AC504" s="100"/>
      <c r="AD504" s="116"/>
      <c r="AE504" s="117"/>
      <c r="AF504" s="116"/>
    </row>
    <row r="505" spans="1:32" x14ac:dyDescent="0.2">
      <c r="A505" s="49" t="str">
        <f>'Line List'!A769</f>
        <v>BFW</v>
      </c>
      <c r="B505" s="50">
        <f>'Line List'!B769</f>
        <v>10496</v>
      </c>
      <c r="C505" s="50">
        <f>'Line List'!F769</f>
        <v>50</v>
      </c>
      <c r="D505" s="50" t="s">
        <v>154</v>
      </c>
      <c r="E505" s="51"/>
      <c r="F505" s="52" t="s">
        <v>147</v>
      </c>
      <c r="G505" s="53">
        <f>'Line List'!D769</f>
        <v>10495</v>
      </c>
      <c r="H505" s="54" t="str">
        <f>'Line List'!E769</f>
        <v>131T1007</v>
      </c>
      <c r="I505" s="69" t="str">
        <f>'Line List'!C769</f>
        <v xml:space="preserve">PS07-03 </v>
      </c>
      <c r="J505" s="79" t="s">
        <v>270</v>
      </c>
      <c r="K505" s="71" t="s">
        <v>142</v>
      </c>
      <c r="L505" s="72"/>
      <c r="M505" s="71"/>
      <c r="N505" s="73"/>
      <c r="O505" s="74">
        <v>40</v>
      </c>
      <c r="P505" s="75">
        <v>3.387</v>
      </c>
      <c r="Q505" s="172" t="s">
        <v>125</v>
      </c>
      <c r="R505" s="101">
        <v>5.5</v>
      </c>
      <c r="S505" s="102"/>
      <c r="T505" s="103"/>
      <c r="U505" s="108"/>
      <c r="V505" s="109"/>
      <c r="W505" s="104"/>
      <c r="X505" s="105"/>
      <c r="Y505" s="108"/>
      <c r="Z505" s="100"/>
      <c r="AA505" s="115"/>
      <c r="AB505" s="105"/>
      <c r="AC505" s="100"/>
      <c r="AD505" s="118"/>
      <c r="AE505" s="117"/>
      <c r="AF505" s="118"/>
    </row>
    <row r="506" spans="1:32" x14ac:dyDescent="0.2">
      <c r="A506" s="49" t="str">
        <f>'Line List'!A770</f>
        <v>BFW</v>
      </c>
      <c r="B506" s="50">
        <f>'Line List'!B770</f>
        <v>10496</v>
      </c>
      <c r="C506" s="50" t="s">
        <v>190</v>
      </c>
      <c r="D506" s="50" t="s">
        <v>154</v>
      </c>
      <c r="E506" s="51"/>
      <c r="F506" s="52"/>
      <c r="G506" s="53">
        <f>'Line List'!D770</f>
        <v>10495</v>
      </c>
      <c r="H506" s="54" t="str">
        <f>'Line List'!E770</f>
        <v>131T1007</v>
      </c>
      <c r="I506" s="69" t="str">
        <f>'Line List'!C770</f>
        <v xml:space="preserve">PS07-03 </v>
      </c>
      <c r="J506" s="79" t="s">
        <v>270</v>
      </c>
      <c r="K506" s="71" t="s">
        <v>142</v>
      </c>
      <c r="L506" s="72"/>
      <c r="M506" s="71"/>
      <c r="N506" s="73"/>
      <c r="O506" s="74">
        <v>40</v>
      </c>
      <c r="P506" s="75">
        <v>3.387</v>
      </c>
      <c r="Q506" s="172" t="s">
        <v>125</v>
      </c>
      <c r="R506" s="101">
        <v>5.5</v>
      </c>
      <c r="S506" s="102"/>
      <c r="T506" s="103"/>
      <c r="U506" s="100"/>
      <c r="V506" s="100"/>
      <c r="W506" s="104"/>
      <c r="X506" s="105"/>
      <c r="Y506" s="100"/>
      <c r="Z506" s="100"/>
      <c r="AA506" s="115"/>
      <c r="AB506" s="105"/>
      <c r="AC506" s="100"/>
      <c r="AD506" s="116"/>
      <c r="AE506" s="117"/>
      <c r="AF506" s="116"/>
    </row>
    <row r="507" spans="1:32" x14ac:dyDescent="0.2">
      <c r="A507" s="49" t="str">
        <f>'Line List'!A771</f>
        <v>DW</v>
      </c>
      <c r="B507" s="50">
        <f>'Line List'!B771</f>
        <v>10500</v>
      </c>
      <c r="C507" s="50">
        <f>'Line List'!F771</f>
        <v>80</v>
      </c>
      <c r="D507" s="50" t="s">
        <v>271</v>
      </c>
      <c r="E507" s="51"/>
      <c r="F507" s="52"/>
      <c r="G507" s="53" t="str">
        <f>'Line List'!D771</f>
        <v xml:space="preserve">BL </v>
      </c>
      <c r="H507" s="54">
        <f>'Line List'!E771</f>
        <v>10501</v>
      </c>
      <c r="I507" s="69" t="str">
        <f>'Line List'!C771</f>
        <v xml:space="preserve">PS07-01 </v>
      </c>
      <c r="J507" s="79" t="s">
        <v>272</v>
      </c>
      <c r="K507" s="71" t="s">
        <v>142</v>
      </c>
      <c r="L507" s="72"/>
      <c r="M507" s="71"/>
      <c r="N507" s="73"/>
      <c r="O507" s="74">
        <v>40</v>
      </c>
      <c r="P507" s="75">
        <v>0.8</v>
      </c>
      <c r="Q507" s="172" t="s">
        <v>125</v>
      </c>
      <c r="R507" s="101">
        <v>1.2</v>
      </c>
      <c r="S507" s="102"/>
      <c r="T507" s="103"/>
      <c r="U507" s="100"/>
      <c r="V507" s="100"/>
      <c r="W507" s="104"/>
      <c r="X507" s="105"/>
      <c r="Y507" s="100"/>
      <c r="Z507" s="100"/>
      <c r="AA507" s="115"/>
      <c r="AB507" s="105"/>
      <c r="AC507" s="100"/>
      <c r="AD507" s="116"/>
      <c r="AE507" s="117"/>
      <c r="AF507" s="116"/>
    </row>
    <row r="508" spans="1:32" x14ac:dyDescent="0.2">
      <c r="A508" s="49" t="str">
        <f>'Line List'!A772</f>
        <v>DW</v>
      </c>
      <c r="B508" s="50">
        <f>'Line List'!B772</f>
        <v>10500</v>
      </c>
      <c r="C508" s="50">
        <f>'Line List'!F772</f>
        <v>50</v>
      </c>
      <c r="D508" s="50" t="s">
        <v>271</v>
      </c>
      <c r="E508" s="51"/>
      <c r="F508" s="52"/>
      <c r="G508" s="53" t="str">
        <f>'Line List'!D772</f>
        <v xml:space="preserve">BL </v>
      </c>
      <c r="H508" s="54">
        <f>'Line List'!E772</f>
        <v>10501</v>
      </c>
      <c r="I508" s="69" t="str">
        <f>'Line List'!C772</f>
        <v xml:space="preserve">PS07-01 </v>
      </c>
      <c r="J508" s="79" t="s">
        <v>272</v>
      </c>
      <c r="K508" s="71" t="s">
        <v>142</v>
      </c>
      <c r="L508" s="72"/>
      <c r="M508" s="71"/>
      <c r="N508" s="73"/>
      <c r="O508" s="74">
        <v>40</v>
      </c>
      <c r="P508" s="75">
        <v>0.8</v>
      </c>
      <c r="Q508" s="172" t="s">
        <v>125</v>
      </c>
      <c r="R508" s="101">
        <v>1.2</v>
      </c>
      <c r="S508" s="102"/>
      <c r="T508" s="103"/>
      <c r="U508" s="100"/>
      <c r="V508" s="100"/>
      <c r="W508" s="104"/>
      <c r="X508" s="105"/>
      <c r="Y508" s="100"/>
      <c r="Z508" s="100"/>
      <c r="AA508" s="115"/>
      <c r="AB508" s="105"/>
      <c r="AC508" s="100"/>
      <c r="AD508" s="116"/>
      <c r="AE508" s="117"/>
      <c r="AF508" s="116"/>
    </row>
    <row r="509" spans="1:32" x14ac:dyDescent="0.2">
      <c r="A509" s="49" t="str">
        <f>'Line List'!A774</f>
        <v>DW</v>
      </c>
      <c r="B509" s="50">
        <f>'Line List'!B774</f>
        <v>10500</v>
      </c>
      <c r="C509" s="50">
        <f>'Line List'!F774</f>
        <v>50</v>
      </c>
      <c r="D509" s="50" t="s">
        <v>271</v>
      </c>
      <c r="E509" s="51"/>
      <c r="F509" s="52"/>
      <c r="G509" s="53" t="str">
        <f>'Line List'!D774</f>
        <v xml:space="preserve">BL </v>
      </c>
      <c r="H509" s="54">
        <f>'Line List'!E774</f>
        <v>10501</v>
      </c>
      <c r="I509" s="69" t="str">
        <f>'Line List'!C774</f>
        <v xml:space="preserve">PS07-46 </v>
      </c>
      <c r="J509" s="79" t="s">
        <v>272</v>
      </c>
      <c r="K509" s="71" t="s">
        <v>142</v>
      </c>
      <c r="L509" s="72"/>
      <c r="M509" s="71"/>
      <c r="N509" s="73"/>
      <c r="O509" s="74">
        <v>40</v>
      </c>
      <c r="P509" s="75">
        <v>0.8</v>
      </c>
      <c r="Q509" s="172" t="s">
        <v>125</v>
      </c>
      <c r="R509" s="101">
        <v>1.2</v>
      </c>
      <c r="S509" s="102"/>
      <c r="T509" s="103"/>
      <c r="U509" s="100"/>
      <c r="V509" s="100"/>
      <c r="W509" s="104"/>
      <c r="X509" s="105"/>
      <c r="Y509" s="100"/>
      <c r="Z509" s="100"/>
      <c r="AA509" s="115"/>
      <c r="AB509" s="105"/>
      <c r="AC509" s="100"/>
      <c r="AD509" s="116"/>
      <c r="AE509" s="117"/>
      <c r="AF509" s="116"/>
    </row>
    <row r="510" spans="1:32" x14ac:dyDescent="0.2">
      <c r="A510" s="49" t="str">
        <f>'Line List'!A776</f>
        <v>DW</v>
      </c>
      <c r="B510" s="50">
        <f>'Line List'!B776</f>
        <v>10501</v>
      </c>
      <c r="C510" s="50">
        <f>'Line List'!F776</f>
        <v>80</v>
      </c>
      <c r="D510" s="50" t="s">
        <v>271</v>
      </c>
      <c r="E510" s="51"/>
      <c r="F510" s="52"/>
      <c r="G510" s="53">
        <f>'Line List'!D776</f>
        <v>10500</v>
      </c>
      <c r="H510" s="54" t="str">
        <f>'Line List'!E776</f>
        <v>131T1008</v>
      </c>
      <c r="I510" s="69" t="str">
        <f>'Line List'!C776</f>
        <v xml:space="preserve">PS07-46 </v>
      </c>
      <c r="J510" s="79" t="s">
        <v>272</v>
      </c>
      <c r="K510" s="71" t="s">
        <v>142</v>
      </c>
      <c r="L510" s="72"/>
      <c r="M510" s="76"/>
      <c r="N510" s="77"/>
      <c r="O510" s="74">
        <v>40</v>
      </c>
      <c r="P510" s="75">
        <v>0.8</v>
      </c>
      <c r="Q510" s="172" t="s">
        <v>125</v>
      </c>
      <c r="R510" s="101">
        <v>1.2</v>
      </c>
      <c r="S510" s="102"/>
      <c r="T510" s="103"/>
      <c r="U510" s="100"/>
      <c r="V510" s="100"/>
      <c r="W510" s="104"/>
      <c r="X510" s="105"/>
      <c r="Y510" s="100"/>
      <c r="Z510" s="100"/>
      <c r="AA510" s="115"/>
      <c r="AB510" s="105"/>
      <c r="AC510" s="100"/>
      <c r="AD510" s="116"/>
      <c r="AE510" s="117"/>
      <c r="AF510" s="116"/>
    </row>
    <row r="511" spans="1:32" x14ac:dyDescent="0.2">
      <c r="A511" s="49" t="str">
        <f>'Line List'!A777</f>
        <v>DW</v>
      </c>
      <c r="B511" s="50">
        <f>'Line List'!B777</f>
        <v>10501</v>
      </c>
      <c r="C511" s="50">
        <f>'Line List'!F777</f>
        <v>50</v>
      </c>
      <c r="D511" s="50" t="s">
        <v>271</v>
      </c>
      <c r="E511" s="51"/>
      <c r="F511" s="52"/>
      <c r="G511" s="53">
        <f>'Line List'!D777</f>
        <v>10500</v>
      </c>
      <c r="H511" s="54" t="str">
        <f>'Line List'!E777</f>
        <v>131T1008</v>
      </c>
      <c r="I511" s="69" t="str">
        <f>'Line List'!C777</f>
        <v xml:space="preserve">PS07-46 </v>
      </c>
      <c r="J511" s="79" t="s">
        <v>272</v>
      </c>
      <c r="K511" s="71" t="s">
        <v>142</v>
      </c>
      <c r="L511" s="72"/>
      <c r="M511" s="71"/>
      <c r="N511" s="73"/>
      <c r="O511" s="74">
        <v>40</v>
      </c>
      <c r="P511" s="75">
        <v>0.8</v>
      </c>
      <c r="Q511" s="172" t="s">
        <v>125</v>
      </c>
      <c r="R511" s="101">
        <v>1.2</v>
      </c>
      <c r="S511" s="102"/>
      <c r="T511" s="103"/>
      <c r="U511" s="100"/>
      <c r="V511" s="100"/>
      <c r="W511" s="104"/>
      <c r="X511" s="105"/>
      <c r="Y511" s="100"/>
      <c r="Z511" s="100"/>
      <c r="AA511" s="115"/>
      <c r="AB511" s="105"/>
      <c r="AC511" s="100"/>
      <c r="AD511" s="116"/>
      <c r="AE511" s="117"/>
      <c r="AF511" s="116"/>
    </row>
    <row r="512" spans="1:32" x14ac:dyDescent="0.2">
      <c r="A512" s="49" t="str">
        <f>'Line List'!A778</f>
        <v>DW</v>
      </c>
      <c r="B512" s="50">
        <f>'Line List'!B778</f>
        <v>10502</v>
      </c>
      <c r="C512" s="50" t="s">
        <v>172</v>
      </c>
      <c r="D512" s="50" t="s">
        <v>271</v>
      </c>
      <c r="E512" s="51"/>
      <c r="F512" s="52"/>
      <c r="G512" s="53">
        <f>'Line List'!D778</f>
        <v>10500</v>
      </c>
      <c r="H512" s="54" t="str">
        <f>'Line List'!E778</f>
        <v>131Y1003</v>
      </c>
      <c r="I512" s="69" t="str">
        <f>'Line List'!C778</f>
        <v xml:space="preserve">PS07-46 </v>
      </c>
      <c r="J512" s="79" t="s">
        <v>272</v>
      </c>
      <c r="K512" s="71" t="s">
        <v>142</v>
      </c>
      <c r="L512" s="72"/>
      <c r="M512" s="71"/>
      <c r="N512" s="73"/>
      <c r="O512" s="74">
        <v>40</v>
      </c>
      <c r="P512" s="75">
        <v>0.8</v>
      </c>
      <c r="Q512" s="172" t="s">
        <v>125</v>
      </c>
      <c r="R512" s="101">
        <v>1.2</v>
      </c>
      <c r="S512" s="102"/>
      <c r="T512" s="103"/>
      <c r="U512" s="108"/>
      <c r="V512" s="109"/>
      <c r="W512" s="104"/>
      <c r="X512" s="105"/>
      <c r="Y512" s="108"/>
      <c r="Z512" s="100"/>
      <c r="AA512" s="115"/>
      <c r="AB512" s="105"/>
      <c r="AC512" s="100"/>
      <c r="AD512" s="118"/>
      <c r="AE512" s="117"/>
      <c r="AF512" s="116"/>
    </row>
    <row r="513" spans="1:32" x14ac:dyDescent="0.2">
      <c r="A513" s="49" t="str">
        <f>'Line List'!A779</f>
        <v>DW</v>
      </c>
      <c r="B513" s="50" t="s">
        <v>273</v>
      </c>
      <c r="C513" s="50" t="s">
        <v>150</v>
      </c>
      <c r="D513" s="50" t="s">
        <v>271</v>
      </c>
      <c r="E513" s="51"/>
      <c r="F513" s="52"/>
      <c r="G513" s="53">
        <f>'Line List'!D779</f>
        <v>10500</v>
      </c>
      <c r="H513" s="127" t="s">
        <v>274</v>
      </c>
      <c r="I513" s="69" t="s">
        <v>275</v>
      </c>
      <c r="J513" s="79" t="s">
        <v>272</v>
      </c>
      <c r="K513" s="71" t="s">
        <v>142</v>
      </c>
      <c r="L513" s="72"/>
      <c r="M513" s="76"/>
      <c r="N513" s="77"/>
      <c r="O513" s="74">
        <v>40</v>
      </c>
      <c r="P513" s="75">
        <v>0.8</v>
      </c>
      <c r="Q513" s="172" t="s">
        <v>125</v>
      </c>
      <c r="R513" s="101">
        <v>1.2</v>
      </c>
      <c r="S513" s="102"/>
      <c r="T513" s="103"/>
      <c r="U513" s="100"/>
      <c r="V513" s="100"/>
      <c r="W513" s="104"/>
      <c r="X513" s="105"/>
      <c r="Y513" s="100"/>
      <c r="Z513" s="100"/>
      <c r="AA513" s="115"/>
      <c r="AB513" s="105"/>
      <c r="AC513" s="100"/>
      <c r="AD513" s="116"/>
      <c r="AE513" s="117"/>
      <c r="AF513" s="116"/>
    </row>
    <row r="514" spans="1:32" x14ac:dyDescent="0.2">
      <c r="A514" s="49" t="str">
        <f>'Line List'!A780</f>
        <v>MR</v>
      </c>
      <c r="B514" s="50">
        <f>'Line List'!B780</f>
        <v>10503</v>
      </c>
      <c r="C514" s="50" t="s">
        <v>172</v>
      </c>
      <c r="D514" s="50" t="s">
        <v>271</v>
      </c>
      <c r="E514" s="51"/>
      <c r="F514" s="52"/>
      <c r="G514" s="53" t="str">
        <f>'Line List'!D780</f>
        <v>131V1008</v>
      </c>
      <c r="H514" s="54">
        <f>'Line List'!E780</f>
        <v>10504</v>
      </c>
      <c r="I514" s="69" t="str">
        <f>'Line List'!C780</f>
        <v xml:space="preserve">PS07-18 </v>
      </c>
      <c r="J514" s="79" t="s">
        <v>272</v>
      </c>
      <c r="K514" s="71" t="s">
        <v>142</v>
      </c>
      <c r="L514" s="72"/>
      <c r="M514" s="76"/>
      <c r="N514" s="77"/>
      <c r="O514" s="74">
        <v>40</v>
      </c>
      <c r="P514" s="75">
        <v>0.8</v>
      </c>
      <c r="Q514" s="172" t="s">
        <v>125</v>
      </c>
      <c r="R514" s="101">
        <v>1.2</v>
      </c>
      <c r="S514" s="102"/>
      <c r="T514" s="103"/>
      <c r="U514" s="100"/>
      <c r="V514" s="100"/>
      <c r="W514" s="104"/>
      <c r="X514" s="105"/>
      <c r="Y514" s="100"/>
      <c r="Z514" s="100"/>
      <c r="AA514" s="115"/>
      <c r="AB514" s="105"/>
      <c r="AC514" s="100"/>
      <c r="AD514" s="116"/>
      <c r="AE514" s="117"/>
      <c r="AF514" s="116"/>
    </row>
    <row r="515" spans="1:32" x14ac:dyDescent="0.2">
      <c r="A515" s="49" t="str">
        <f>'Line List'!A781</f>
        <v>MR</v>
      </c>
      <c r="B515" s="50">
        <f>'Line List'!B781</f>
        <v>10503</v>
      </c>
      <c r="C515" s="50">
        <f>'Line List'!F781</f>
        <v>400</v>
      </c>
      <c r="D515" s="50" t="str">
        <f>'Line List'!G781</f>
        <v>S1E</v>
      </c>
      <c r="E515" s="51" t="s">
        <v>127</v>
      </c>
      <c r="F515" s="52" t="s">
        <v>147</v>
      </c>
      <c r="G515" s="53" t="str">
        <f>'Line List'!D781</f>
        <v>131V1008</v>
      </c>
      <c r="H515" s="54">
        <f>'Line List'!E781</f>
        <v>10504</v>
      </c>
      <c r="I515" s="69" t="str">
        <f>'Line List'!C781</f>
        <v xml:space="preserve">PS07-18 </v>
      </c>
      <c r="J515" s="79" t="s">
        <v>155</v>
      </c>
      <c r="K515" s="71" t="s">
        <v>142</v>
      </c>
      <c r="L515" s="72"/>
      <c r="M515" s="71"/>
      <c r="N515" s="73"/>
      <c r="O515" s="74">
        <v>-36.875</v>
      </c>
      <c r="P515" s="75">
        <v>0.7</v>
      </c>
      <c r="Q515" s="172" t="s">
        <v>132</v>
      </c>
      <c r="R515" s="101">
        <v>1</v>
      </c>
      <c r="S515" s="102"/>
      <c r="T515" s="103"/>
      <c r="U515" s="108"/>
      <c r="V515" s="109"/>
      <c r="W515" s="104"/>
      <c r="X515" s="105"/>
      <c r="Y515" s="108"/>
      <c r="Z515" s="100"/>
      <c r="AA515" s="115"/>
      <c r="AB515" s="105"/>
      <c r="AC515" s="100"/>
      <c r="AD515" s="118"/>
      <c r="AE515" s="117"/>
      <c r="AF515" s="116"/>
    </row>
    <row r="516" spans="1:32" x14ac:dyDescent="0.2">
      <c r="A516" s="49" t="str">
        <f>'Line List'!A782</f>
        <v>MR</v>
      </c>
      <c r="B516" s="50">
        <f>'Line List'!B782</f>
        <v>10503</v>
      </c>
      <c r="C516" s="50">
        <f>'Line List'!F782</f>
        <v>250</v>
      </c>
      <c r="D516" s="50" t="str">
        <f>'Line List'!G782</f>
        <v>S1E</v>
      </c>
      <c r="E516" s="51" t="s">
        <v>127</v>
      </c>
      <c r="F516" s="52" t="s">
        <v>147</v>
      </c>
      <c r="G516" s="53" t="str">
        <f>'Line List'!D782</f>
        <v>131V1008</v>
      </c>
      <c r="H516" s="54">
        <f>'Line List'!E782</f>
        <v>10504</v>
      </c>
      <c r="I516" s="69" t="str">
        <f>'Line List'!C782</f>
        <v xml:space="preserve">PS07-18 </v>
      </c>
      <c r="J516" s="79" t="s">
        <v>155</v>
      </c>
      <c r="K516" s="71" t="s">
        <v>142</v>
      </c>
      <c r="L516" s="72"/>
      <c r="M516" s="71"/>
      <c r="N516" s="73"/>
      <c r="O516" s="74">
        <v>-36.875</v>
      </c>
      <c r="P516" s="75">
        <v>0.7</v>
      </c>
      <c r="Q516" s="172" t="s">
        <v>132</v>
      </c>
      <c r="R516" s="101">
        <v>1</v>
      </c>
      <c r="S516" s="102"/>
      <c r="T516" s="103"/>
      <c r="U516" s="100"/>
      <c r="V516" s="100"/>
      <c r="W516" s="104"/>
      <c r="X516" s="105"/>
      <c r="Y516" s="100"/>
      <c r="Z516" s="100"/>
      <c r="AA516" s="115"/>
      <c r="AB516" s="105"/>
      <c r="AC516" s="100"/>
      <c r="AD516" s="116"/>
      <c r="AE516" s="117"/>
      <c r="AF516" s="116"/>
    </row>
    <row r="517" spans="1:32" x14ac:dyDescent="0.2">
      <c r="A517" s="49" t="str">
        <f>'Line List'!A784</f>
        <v>MR</v>
      </c>
      <c r="B517" s="50">
        <f>'Line List'!B784</f>
        <v>10504</v>
      </c>
      <c r="C517" s="50">
        <f>'Line List'!F784</f>
        <v>250</v>
      </c>
      <c r="D517" s="50" t="str">
        <f>'Line List'!G784</f>
        <v>S1E</v>
      </c>
      <c r="E517" s="51" t="s">
        <v>127</v>
      </c>
      <c r="F517" s="52" t="s">
        <v>147</v>
      </c>
      <c r="G517" s="53">
        <f>'Line List'!D784</f>
        <v>10503</v>
      </c>
      <c r="H517" s="54" t="str">
        <f>'Line List'!E784</f>
        <v>131T1003</v>
      </c>
      <c r="I517" s="69" t="str">
        <f>'Line List'!C784</f>
        <v xml:space="preserve">PS07-18 </v>
      </c>
      <c r="J517" s="79" t="s">
        <v>155</v>
      </c>
      <c r="K517" s="71" t="s">
        <v>142</v>
      </c>
      <c r="L517" s="72"/>
      <c r="M517" s="71"/>
      <c r="N517" s="73"/>
      <c r="O517" s="74">
        <v>-38.357999999999997</v>
      </c>
      <c r="P517" s="75">
        <v>0.56999999999999995</v>
      </c>
      <c r="Q517" s="172" t="s">
        <v>132</v>
      </c>
      <c r="R517" s="101">
        <v>1.1000000000000001</v>
      </c>
      <c r="S517" s="102"/>
      <c r="T517" s="103"/>
      <c r="U517" s="108"/>
      <c r="V517" s="109"/>
      <c r="W517" s="104"/>
      <c r="X517" s="105"/>
      <c r="Y517" s="108"/>
      <c r="Z517" s="100"/>
      <c r="AA517" s="115"/>
      <c r="AB517" s="105"/>
      <c r="AC517" s="100"/>
      <c r="AD517" s="118"/>
      <c r="AE517" s="117"/>
      <c r="AF517" s="116"/>
    </row>
    <row r="518" spans="1:32" x14ac:dyDescent="0.2">
      <c r="A518" s="49" t="str">
        <f>'Line List'!A786</f>
        <v>MR</v>
      </c>
      <c r="B518" s="50">
        <f>'Line List'!B786</f>
        <v>10504</v>
      </c>
      <c r="C518" s="50">
        <f>'Line List'!F786</f>
        <v>600</v>
      </c>
      <c r="D518" s="50" t="str">
        <f>'Line List'!G786</f>
        <v>S1E</v>
      </c>
      <c r="E518" s="51" t="s">
        <v>127</v>
      </c>
      <c r="F518" s="52" t="s">
        <v>147</v>
      </c>
      <c r="G518" s="53">
        <f>'Line List'!D786</f>
        <v>10503</v>
      </c>
      <c r="H518" s="54" t="str">
        <f>'Line List'!E786</f>
        <v>131T1003</v>
      </c>
      <c r="I518" s="69" t="str">
        <f>'Line List'!C786</f>
        <v xml:space="preserve">PS07-24 </v>
      </c>
      <c r="J518" s="79" t="s">
        <v>155</v>
      </c>
      <c r="K518" s="71" t="s">
        <v>142</v>
      </c>
      <c r="L518" s="72"/>
      <c r="M518" s="71"/>
      <c r="N518" s="73"/>
      <c r="O518" s="74">
        <v>-38.357999999999997</v>
      </c>
      <c r="P518" s="75">
        <v>0.56999999999999995</v>
      </c>
      <c r="Q518" s="172" t="s">
        <v>132</v>
      </c>
      <c r="R518" s="101">
        <v>1.1000000000000001</v>
      </c>
      <c r="S518" s="102"/>
      <c r="T518" s="103"/>
      <c r="U518" s="100"/>
      <c r="V518" s="100"/>
      <c r="W518" s="104"/>
      <c r="X518" s="105"/>
      <c r="Y518" s="100"/>
      <c r="Z518" s="100"/>
      <c r="AA518" s="115"/>
      <c r="AB518" s="105"/>
      <c r="AC518" s="100"/>
      <c r="AD518" s="116"/>
      <c r="AE518" s="117"/>
      <c r="AF518" s="116"/>
    </row>
    <row r="519" spans="1:32" x14ac:dyDescent="0.2">
      <c r="A519" s="49" t="str">
        <f>'Line List'!A787</f>
        <v>MR</v>
      </c>
      <c r="B519" s="50">
        <f>'Line List'!B787</f>
        <v>10504</v>
      </c>
      <c r="C519" s="50">
        <f>'Line List'!F787</f>
        <v>250</v>
      </c>
      <c r="D519" s="50" t="str">
        <f>'Line List'!G787</f>
        <v>S1E</v>
      </c>
      <c r="E519" s="51" t="s">
        <v>127</v>
      </c>
      <c r="F519" s="52" t="s">
        <v>147</v>
      </c>
      <c r="G519" s="53">
        <f>'Line List'!D787</f>
        <v>10503</v>
      </c>
      <c r="H519" s="54" t="str">
        <f>'Line List'!E787</f>
        <v>131T1003</v>
      </c>
      <c r="I519" s="69" t="str">
        <f>'Line List'!C787</f>
        <v xml:space="preserve">PS07-24 </v>
      </c>
      <c r="J519" s="79" t="s">
        <v>155</v>
      </c>
      <c r="K519" s="71" t="s">
        <v>142</v>
      </c>
      <c r="L519" s="72"/>
      <c r="M519" s="71"/>
      <c r="N519" s="73"/>
      <c r="O519" s="74">
        <v>-38.357999999999997</v>
      </c>
      <c r="P519" s="75">
        <v>0.56999999999999995</v>
      </c>
      <c r="Q519" s="172" t="s">
        <v>132</v>
      </c>
      <c r="R519" s="101">
        <v>1.1000000000000001</v>
      </c>
      <c r="S519" s="102"/>
      <c r="T519" s="103"/>
      <c r="U519" s="108"/>
      <c r="V519" s="109"/>
      <c r="W519" s="104"/>
      <c r="X519" s="105"/>
      <c r="Y519" s="108"/>
      <c r="Z519" s="100"/>
      <c r="AA519" s="115"/>
      <c r="AB519" s="105"/>
      <c r="AC519" s="100"/>
      <c r="AD519" s="118"/>
      <c r="AE519" s="117"/>
      <c r="AF519" s="116"/>
    </row>
    <row r="520" spans="1:32" x14ac:dyDescent="0.2">
      <c r="A520" s="49" t="str">
        <f>'Line List'!A789</f>
        <v>MR</v>
      </c>
      <c r="B520" s="50">
        <f>'Line List'!B789</f>
        <v>10505</v>
      </c>
      <c r="C520" s="50">
        <f>'Line List'!F789</f>
        <v>200</v>
      </c>
      <c r="D520" s="50" t="str">
        <f>'Line List'!G789</f>
        <v>S1E</v>
      </c>
      <c r="E520" s="51" t="s">
        <v>127</v>
      </c>
      <c r="F520" s="52" t="s">
        <v>147</v>
      </c>
      <c r="G520" s="53">
        <f>'Line List'!D789</f>
        <v>10503</v>
      </c>
      <c r="H520" s="54">
        <f>'Line List'!E789</f>
        <v>10506</v>
      </c>
      <c r="I520" s="69" t="str">
        <f>'Line List'!C789</f>
        <v xml:space="preserve">PS07-18 </v>
      </c>
      <c r="J520" s="79" t="s">
        <v>155</v>
      </c>
      <c r="K520" s="71" t="s">
        <v>142</v>
      </c>
      <c r="L520" s="72"/>
      <c r="M520" s="71"/>
      <c r="N520" s="73"/>
      <c r="O520" s="74">
        <v>-36.875</v>
      </c>
      <c r="P520" s="75">
        <v>0.7</v>
      </c>
      <c r="Q520" s="172" t="s">
        <v>132</v>
      </c>
      <c r="R520" s="101">
        <v>1</v>
      </c>
      <c r="S520" s="102"/>
      <c r="T520" s="103"/>
      <c r="U520" s="100"/>
      <c r="V520" s="100"/>
      <c r="W520" s="104"/>
      <c r="X520" s="105"/>
      <c r="Y520" s="100"/>
      <c r="Z520" s="100"/>
      <c r="AA520" s="115"/>
      <c r="AB520" s="105"/>
      <c r="AC520" s="100"/>
      <c r="AD520" s="116"/>
      <c r="AE520" s="117"/>
      <c r="AF520" s="116"/>
    </row>
    <row r="521" spans="1:32" x14ac:dyDescent="0.2">
      <c r="A521" s="49" t="str">
        <f>'Line List'!A792</f>
        <v>MR</v>
      </c>
      <c r="B521" s="50">
        <f>'Line List'!B792</f>
        <v>10506</v>
      </c>
      <c r="C521" s="50">
        <f>'Line List'!F792</f>
        <v>200</v>
      </c>
      <c r="D521" s="50" t="str">
        <f>'Line List'!G792</f>
        <v>S1E</v>
      </c>
      <c r="E521" s="51" t="s">
        <v>127</v>
      </c>
      <c r="F521" s="52" t="s">
        <v>147</v>
      </c>
      <c r="G521" s="53">
        <f>'Line List'!D792</f>
        <v>10505</v>
      </c>
      <c r="H521" s="54" t="str">
        <f>'Line List'!E792</f>
        <v>131T1002</v>
      </c>
      <c r="I521" s="69" t="str">
        <f>'Line List'!C792</f>
        <v xml:space="preserve">PS07-18 </v>
      </c>
      <c r="J521" s="79" t="s">
        <v>155</v>
      </c>
      <c r="K521" s="71" t="s">
        <v>142</v>
      </c>
      <c r="L521" s="72"/>
      <c r="M521" s="71"/>
      <c r="N521" s="73"/>
      <c r="O521" s="74">
        <v>-38.023000000000003</v>
      </c>
      <c r="P521" s="75">
        <v>0.58499999999999996</v>
      </c>
      <c r="Q521" s="172" t="s">
        <v>132</v>
      </c>
      <c r="R521" s="101">
        <v>1.1000000000000001</v>
      </c>
      <c r="S521" s="102"/>
      <c r="T521" s="103"/>
      <c r="U521" s="100"/>
      <c r="V521" s="100"/>
      <c r="W521" s="104"/>
      <c r="X521" s="105"/>
      <c r="Y521" s="100"/>
      <c r="Z521" s="100"/>
      <c r="AA521" s="115"/>
      <c r="AB521" s="105"/>
      <c r="AC521" s="100"/>
      <c r="AD521" s="116"/>
      <c r="AE521" s="117"/>
      <c r="AF521" s="116"/>
    </row>
    <row r="522" spans="1:32" x14ac:dyDescent="0.2">
      <c r="A522" s="49" t="str">
        <f>'Line List'!A794</f>
        <v>MR</v>
      </c>
      <c r="B522" s="50">
        <f>'Line List'!B794</f>
        <v>10506</v>
      </c>
      <c r="C522" s="50">
        <f>'Line List'!F794</f>
        <v>150</v>
      </c>
      <c r="D522" s="50" t="str">
        <f>'Line List'!G794</f>
        <v>S1E</v>
      </c>
      <c r="E522" s="51" t="s">
        <v>127</v>
      </c>
      <c r="F522" s="52" t="s">
        <v>147</v>
      </c>
      <c r="G522" s="53">
        <f>'Line List'!D794</f>
        <v>10505</v>
      </c>
      <c r="H522" s="54" t="str">
        <f>'Line List'!E794</f>
        <v>131T1002</v>
      </c>
      <c r="I522" s="69" t="str">
        <f>'Line List'!C794</f>
        <v xml:space="preserve">PS07-23 </v>
      </c>
      <c r="J522" s="79" t="s">
        <v>155</v>
      </c>
      <c r="K522" s="71" t="s">
        <v>142</v>
      </c>
      <c r="L522" s="72"/>
      <c r="M522" s="71"/>
      <c r="N522" s="73"/>
      <c r="O522" s="74">
        <v>-38.023000000000003</v>
      </c>
      <c r="P522" s="75">
        <v>0.58499999999999996</v>
      </c>
      <c r="Q522" s="172" t="s">
        <v>132</v>
      </c>
      <c r="R522" s="101">
        <v>1.1000000000000001</v>
      </c>
      <c r="S522" s="102"/>
      <c r="T522" s="103"/>
      <c r="U522" s="100"/>
      <c r="V522" s="100"/>
      <c r="W522" s="104"/>
      <c r="X522" s="105"/>
      <c r="Y522" s="100"/>
      <c r="Z522" s="100"/>
      <c r="AA522" s="115"/>
      <c r="AB522" s="105"/>
      <c r="AC522" s="100"/>
      <c r="AD522" s="116"/>
      <c r="AE522" s="117"/>
      <c r="AF522" s="116"/>
    </row>
    <row r="523" spans="1:32" x14ac:dyDescent="0.2">
      <c r="A523" s="49" t="str">
        <f>'Line List'!A795</f>
        <v>DW</v>
      </c>
      <c r="B523" s="50">
        <f>'Line List'!B795</f>
        <v>10508</v>
      </c>
      <c r="C523" s="50">
        <f>'Line List'!F795</f>
        <v>40</v>
      </c>
      <c r="D523" s="50" t="s">
        <v>271</v>
      </c>
      <c r="E523" s="51"/>
      <c r="F523" s="52"/>
      <c r="G523" s="53">
        <f>'Line List'!D795</f>
        <v>10500</v>
      </c>
      <c r="H523" s="54">
        <f>'Line List'!E795</f>
        <v>10509</v>
      </c>
      <c r="I523" s="69" t="str">
        <f>'Line List'!C795</f>
        <v xml:space="preserve">PS07-01 </v>
      </c>
      <c r="J523" s="79" t="s">
        <v>272</v>
      </c>
      <c r="K523" s="71" t="s">
        <v>142</v>
      </c>
      <c r="L523" s="72"/>
      <c r="M523" s="71"/>
      <c r="N523" s="73"/>
      <c r="O523" s="74">
        <v>40</v>
      </c>
      <c r="P523" s="75">
        <v>0.8</v>
      </c>
      <c r="Q523" s="100" t="s">
        <v>125</v>
      </c>
      <c r="R523" s="101">
        <v>1.2</v>
      </c>
      <c r="S523" s="102"/>
      <c r="T523" s="103"/>
      <c r="U523" s="108"/>
      <c r="V523" s="109"/>
      <c r="W523" s="104"/>
      <c r="X523" s="105"/>
      <c r="Y523" s="108"/>
      <c r="Z523" s="100"/>
      <c r="AA523" s="115"/>
      <c r="AB523" s="105"/>
      <c r="AC523" s="100"/>
      <c r="AD523" s="118"/>
      <c r="AE523" s="117"/>
      <c r="AF523" s="116"/>
    </row>
    <row r="524" spans="1:32" x14ac:dyDescent="0.2">
      <c r="A524" s="49" t="str">
        <f>'Line List'!A797</f>
        <v>DW</v>
      </c>
      <c r="B524" s="50">
        <f>'Line List'!B797</f>
        <v>10508</v>
      </c>
      <c r="C524" s="50">
        <f>'Line List'!F797</f>
        <v>40</v>
      </c>
      <c r="D524" s="50" t="s">
        <v>271</v>
      </c>
      <c r="E524" s="51"/>
      <c r="F524" s="52"/>
      <c r="G524" s="53">
        <f>'Line List'!D797</f>
        <v>10500</v>
      </c>
      <c r="H524" s="54">
        <f>'Line List'!E797</f>
        <v>10509</v>
      </c>
      <c r="I524" s="69" t="str">
        <f>'Line List'!C797</f>
        <v xml:space="preserve">PS07-48 </v>
      </c>
      <c r="J524" s="79" t="s">
        <v>272</v>
      </c>
      <c r="K524" s="71" t="s">
        <v>142</v>
      </c>
      <c r="L524" s="72"/>
      <c r="M524" s="71"/>
      <c r="N524" s="73"/>
      <c r="O524" s="74">
        <v>40</v>
      </c>
      <c r="P524" s="75">
        <v>0.8</v>
      </c>
      <c r="Q524" s="100" t="s">
        <v>125</v>
      </c>
      <c r="R524" s="101">
        <v>1.2</v>
      </c>
      <c r="S524" s="102"/>
      <c r="T524" s="103"/>
      <c r="U524" s="108"/>
      <c r="V524" s="109"/>
      <c r="W524" s="104"/>
      <c r="X524" s="105"/>
      <c r="Y524" s="108"/>
      <c r="Z524" s="100"/>
      <c r="AA524" s="115"/>
      <c r="AB524" s="105"/>
      <c r="AC524" s="100"/>
      <c r="AD524" s="118"/>
      <c r="AE524" s="117"/>
      <c r="AF524" s="116"/>
    </row>
    <row r="525" spans="1:32" x14ac:dyDescent="0.2">
      <c r="A525" s="49" t="str">
        <f>'Line List'!A799</f>
        <v>DW</v>
      </c>
      <c r="B525" s="50">
        <f>'Line List'!B799</f>
        <v>10509</v>
      </c>
      <c r="C525" s="50" t="s">
        <v>150</v>
      </c>
      <c r="D525" s="50" t="str">
        <f>'Line List'!G799</f>
        <v>S1B</v>
      </c>
      <c r="E525" s="51"/>
      <c r="F525" s="52"/>
      <c r="G525" s="53">
        <f>'Line List'!D799</f>
        <v>10508</v>
      </c>
      <c r="H525" s="54" t="str">
        <f>'Line List'!E799</f>
        <v>131T1011</v>
      </c>
      <c r="I525" s="69" t="str">
        <f>'Line List'!C799</f>
        <v xml:space="preserve">PS07-48 </v>
      </c>
      <c r="J525" s="79" t="s">
        <v>272</v>
      </c>
      <c r="K525" s="71" t="s">
        <v>142</v>
      </c>
      <c r="L525" s="72"/>
      <c r="M525" s="71"/>
      <c r="N525" s="73"/>
      <c r="O525" s="74">
        <v>40</v>
      </c>
      <c r="P525" s="75">
        <v>0.8</v>
      </c>
      <c r="Q525" s="100" t="s">
        <v>125</v>
      </c>
      <c r="R525" s="101">
        <v>1.2</v>
      </c>
      <c r="S525" s="102"/>
      <c r="T525" s="103"/>
      <c r="U525" s="108"/>
      <c r="V525" s="109"/>
      <c r="W525" s="104"/>
      <c r="X525" s="105"/>
      <c r="Y525" s="108"/>
      <c r="Z525" s="100"/>
      <c r="AA525" s="115"/>
      <c r="AB525" s="105"/>
      <c r="AC525" s="100"/>
      <c r="AD525" s="118"/>
      <c r="AE525" s="117"/>
      <c r="AF525" s="116"/>
    </row>
    <row r="526" spans="1:32" x14ac:dyDescent="0.2">
      <c r="A526" s="49" t="str">
        <f>'Line List'!A800</f>
        <v>DW</v>
      </c>
      <c r="B526" s="50">
        <f>'Line List'!B800</f>
        <v>10509</v>
      </c>
      <c r="C526" s="50">
        <f>'Line List'!F800</f>
        <v>40</v>
      </c>
      <c r="D526" s="50" t="str">
        <f>'Line List'!G800</f>
        <v>S1B</v>
      </c>
      <c r="E526" s="51"/>
      <c r="F526" s="52"/>
      <c r="G526" s="53">
        <f>'Line List'!D800</f>
        <v>10508</v>
      </c>
      <c r="H526" s="54" t="str">
        <f>'Line List'!E800</f>
        <v>131T1011</v>
      </c>
      <c r="I526" s="69" t="str">
        <f>'Line List'!C800</f>
        <v xml:space="preserve">PS07-48 </v>
      </c>
      <c r="J526" s="79" t="s">
        <v>272</v>
      </c>
      <c r="K526" s="71" t="s">
        <v>142</v>
      </c>
      <c r="L526" s="72"/>
      <c r="M526" s="71"/>
      <c r="N526" s="73"/>
      <c r="O526" s="74">
        <v>40</v>
      </c>
      <c r="P526" s="75">
        <v>0.8</v>
      </c>
      <c r="Q526" s="100" t="s">
        <v>125</v>
      </c>
      <c r="R526" s="101">
        <v>1.2</v>
      </c>
      <c r="S526" s="102"/>
      <c r="T526" s="103"/>
      <c r="U526" s="100"/>
      <c r="V526" s="100"/>
      <c r="W526" s="104"/>
      <c r="X526" s="105"/>
      <c r="Y526" s="100"/>
      <c r="Z526" s="100"/>
      <c r="AA526" s="115"/>
      <c r="AB526" s="105"/>
      <c r="AC526" s="100"/>
      <c r="AD526" s="116"/>
      <c r="AE526" s="117"/>
      <c r="AF526" s="116"/>
    </row>
    <row r="527" spans="1:32" x14ac:dyDescent="0.2">
      <c r="A527" s="49" t="str">
        <f>'Line List'!A801</f>
        <v>MN</v>
      </c>
      <c r="B527" s="50">
        <f>'Line List'!B801</f>
        <v>10510</v>
      </c>
      <c r="C527" s="50">
        <f>'Line List'!F801</f>
        <v>80</v>
      </c>
      <c r="D527" s="50" t="str">
        <f>'Line List'!G801</f>
        <v>C3A</v>
      </c>
      <c r="E527" s="51"/>
      <c r="F527" s="52" t="s">
        <v>147</v>
      </c>
      <c r="G527" s="53" t="str">
        <f>'Line List'!D801</f>
        <v xml:space="preserve">BL </v>
      </c>
      <c r="H527" s="54">
        <f>'Line List'!E801</f>
        <v>10003</v>
      </c>
      <c r="I527" s="69" t="str">
        <f>'Line List'!C801</f>
        <v xml:space="preserve">PS07-01 </v>
      </c>
      <c r="J527" s="79" t="s">
        <v>276</v>
      </c>
      <c r="K527" s="71" t="s">
        <v>124</v>
      </c>
      <c r="L527" s="72"/>
      <c r="M527" s="71"/>
      <c r="N527" s="73"/>
      <c r="O527" s="74">
        <v>40</v>
      </c>
      <c r="P527" s="75">
        <v>2.5</v>
      </c>
      <c r="Q527" s="100" t="s">
        <v>125</v>
      </c>
      <c r="R527" s="101">
        <v>4</v>
      </c>
      <c r="S527" s="102"/>
      <c r="T527" s="103"/>
      <c r="U527" s="100"/>
      <c r="V527" s="100"/>
      <c r="W527" s="104"/>
      <c r="X527" s="105"/>
      <c r="Y527" s="100"/>
      <c r="Z527" s="100"/>
      <c r="AA527" s="115"/>
      <c r="AB527" s="105"/>
      <c r="AC527" s="100"/>
      <c r="AD527" s="116"/>
      <c r="AE527" s="117"/>
      <c r="AF527" s="116"/>
    </row>
    <row r="528" spans="1:32" x14ac:dyDescent="0.2">
      <c r="A528" s="49" t="str">
        <f>'Line List'!A802</f>
        <v>MN</v>
      </c>
      <c r="B528" s="50">
        <f>'Line List'!B802</f>
        <v>10510</v>
      </c>
      <c r="C528" s="50">
        <f>'Line List'!F802</f>
        <v>80</v>
      </c>
      <c r="D528" s="50" t="str">
        <f>'Line List'!G802</f>
        <v>C3A</v>
      </c>
      <c r="E528" s="51"/>
      <c r="F528" s="52" t="s">
        <v>147</v>
      </c>
      <c r="G528" s="53" t="str">
        <f>'Line List'!D802</f>
        <v xml:space="preserve">BL </v>
      </c>
      <c r="H528" s="54">
        <f>'Line List'!E802</f>
        <v>10003</v>
      </c>
      <c r="I528" s="69" t="str">
        <f>'Line List'!C802</f>
        <v xml:space="preserve">PS07-08 </v>
      </c>
      <c r="J528" s="79" t="s">
        <v>276</v>
      </c>
      <c r="K528" s="71" t="s">
        <v>124</v>
      </c>
      <c r="L528" s="72"/>
      <c r="M528" s="71"/>
      <c r="N528" s="73"/>
      <c r="O528" s="74">
        <v>40</v>
      </c>
      <c r="P528" s="75">
        <v>2.5</v>
      </c>
      <c r="Q528" s="100" t="s">
        <v>125</v>
      </c>
      <c r="R528" s="101">
        <v>4</v>
      </c>
      <c r="S528" s="102"/>
      <c r="T528" s="103"/>
      <c r="U528" s="108"/>
      <c r="V528" s="109"/>
      <c r="W528" s="104"/>
      <c r="X528" s="105"/>
      <c r="Y528" s="108"/>
      <c r="Z528" s="100"/>
      <c r="AA528" s="115"/>
      <c r="AB528" s="105"/>
      <c r="AC528" s="100"/>
      <c r="AD528" s="118"/>
      <c r="AE528" s="117"/>
      <c r="AF528" s="116"/>
    </row>
    <row r="529" spans="1:32" x14ac:dyDescent="0.2">
      <c r="A529" s="49" t="str">
        <f>'Line List'!A803</f>
        <v>MN</v>
      </c>
      <c r="B529" s="50">
        <f>'Line List'!B803</f>
        <v>10512</v>
      </c>
      <c r="C529" s="50">
        <f>'Line List'!F803</f>
        <v>50</v>
      </c>
      <c r="D529" s="50" t="str">
        <f>'Line List'!G803</f>
        <v>C3A</v>
      </c>
      <c r="E529" s="51"/>
      <c r="F529" s="52" t="s">
        <v>147</v>
      </c>
      <c r="G529" s="53">
        <f>'Line List'!D803</f>
        <v>10510</v>
      </c>
      <c r="H529" s="54">
        <f>'Line List'!E803</f>
        <v>10091</v>
      </c>
      <c r="I529" s="69" t="str">
        <f>'Line List'!C803</f>
        <v xml:space="preserve">PS07-03 </v>
      </c>
      <c r="J529" s="79" t="s">
        <v>276</v>
      </c>
      <c r="K529" s="71" t="s">
        <v>124</v>
      </c>
      <c r="L529" s="72"/>
      <c r="M529" s="71"/>
      <c r="N529" s="73"/>
      <c r="O529" s="74">
        <v>40</v>
      </c>
      <c r="P529" s="75">
        <v>2.5</v>
      </c>
      <c r="Q529" s="100" t="s">
        <v>125</v>
      </c>
      <c r="R529" s="101">
        <v>4</v>
      </c>
      <c r="S529" s="102"/>
      <c r="T529" s="103"/>
      <c r="U529" s="100"/>
      <c r="V529" s="100"/>
      <c r="W529" s="104"/>
      <c r="X529" s="105"/>
      <c r="Y529" s="100"/>
      <c r="Z529" s="100"/>
      <c r="AA529" s="115"/>
      <c r="AB529" s="105"/>
      <c r="AC529" s="100"/>
      <c r="AD529" s="116"/>
      <c r="AE529" s="117"/>
      <c r="AF529" s="116"/>
    </row>
    <row r="530" spans="1:32" x14ac:dyDescent="0.2">
      <c r="A530" s="49" t="str">
        <f>'Line List'!A804</f>
        <v>MN</v>
      </c>
      <c r="B530" s="50">
        <f>'Line List'!B804</f>
        <v>10512</v>
      </c>
      <c r="C530" s="50">
        <f>'Line List'!F804</f>
        <v>50</v>
      </c>
      <c r="D530" s="50" t="str">
        <f>'Line List'!G804</f>
        <v>C3A</v>
      </c>
      <c r="E530" s="51"/>
      <c r="F530" s="52" t="s">
        <v>147</v>
      </c>
      <c r="G530" s="53">
        <f>'Line List'!D804</f>
        <v>10510</v>
      </c>
      <c r="H530" s="54">
        <f>'Line List'!E804</f>
        <v>10091</v>
      </c>
      <c r="I530" s="69" t="str">
        <f>'Line List'!C804</f>
        <v xml:space="preserve">PS07-08 </v>
      </c>
      <c r="J530" s="79" t="s">
        <v>276</v>
      </c>
      <c r="K530" s="71" t="s">
        <v>124</v>
      </c>
      <c r="L530" s="72"/>
      <c r="M530" s="71"/>
      <c r="N530" s="73"/>
      <c r="O530" s="74">
        <v>40</v>
      </c>
      <c r="P530" s="75">
        <v>2.5</v>
      </c>
      <c r="Q530" s="100" t="s">
        <v>125</v>
      </c>
      <c r="R530" s="101">
        <v>4</v>
      </c>
      <c r="S530" s="102"/>
      <c r="T530" s="103"/>
      <c r="U530" s="108"/>
      <c r="V530" s="109"/>
      <c r="W530" s="104"/>
      <c r="X530" s="105"/>
      <c r="Y530" s="108"/>
      <c r="Z530" s="100"/>
      <c r="AA530" s="115"/>
      <c r="AB530" s="105"/>
      <c r="AC530" s="100"/>
      <c r="AD530" s="118"/>
      <c r="AE530" s="117"/>
      <c r="AF530" s="116"/>
    </row>
    <row r="531" spans="1:32" x14ac:dyDescent="0.2">
      <c r="A531" s="49" t="str">
        <f>'Line List'!A805</f>
        <v>MN</v>
      </c>
      <c r="B531" s="50">
        <f>'Line List'!B805</f>
        <v>10513</v>
      </c>
      <c r="C531" s="50">
        <f>'Line List'!F805</f>
        <v>25</v>
      </c>
      <c r="D531" s="50" t="str">
        <f>'Line List'!G805</f>
        <v>C3A</v>
      </c>
      <c r="E531" s="51"/>
      <c r="F531" s="52" t="s">
        <v>147</v>
      </c>
      <c r="G531" s="53">
        <f>'Line List'!D805</f>
        <v>10512</v>
      </c>
      <c r="H531" s="54">
        <f>'Line List'!E805</f>
        <v>10514</v>
      </c>
      <c r="I531" s="69" t="str">
        <f>'Line List'!C805</f>
        <v xml:space="preserve">PS07-08 </v>
      </c>
      <c r="J531" s="79" t="s">
        <v>276</v>
      </c>
      <c r="K531" s="71" t="s">
        <v>124</v>
      </c>
      <c r="L531" s="72"/>
      <c r="M531" s="71"/>
      <c r="N531" s="73"/>
      <c r="O531" s="74">
        <v>40</v>
      </c>
      <c r="P531" s="75">
        <v>2.5</v>
      </c>
      <c r="Q531" s="100" t="s">
        <v>125</v>
      </c>
      <c r="R531" s="101">
        <v>4</v>
      </c>
      <c r="S531" s="102"/>
      <c r="T531" s="103"/>
      <c r="U531" s="100"/>
      <c r="V531" s="100"/>
      <c r="W531" s="104"/>
      <c r="X531" s="105"/>
      <c r="Y531" s="100"/>
      <c r="Z531" s="100"/>
      <c r="AA531" s="115"/>
      <c r="AB531" s="105"/>
      <c r="AC531" s="100"/>
      <c r="AD531" s="116"/>
      <c r="AE531" s="117"/>
      <c r="AF531" s="116"/>
    </row>
    <row r="532" spans="1:32" x14ac:dyDescent="0.2">
      <c r="A532" s="49" t="str">
        <f>'Line List'!A806</f>
        <v>MN</v>
      </c>
      <c r="B532" s="50">
        <f>'Line List'!B806</f>
        <v>10513</v>
      </c>
      <c r="C532" s="50">
        <f>'Line List'!F806</f>
        <v>25</v>
      </c>
      <c r="D532" s="50" t="str">
        <f>'Line List'!G806</f>
        <v>C3A</v>
      </c>
      <c r="E532" s="51"/>
      <c r="F532" s="52" t="s">
        <v>147</v>
      </c>
      <c r="G532" s="53">
        <f>'Line List'!D806</f>
        <v>10512</v>
      </c>
      <c r="H532" s="54">
        <f>'Line List'!E806</f>
        <v>10514</v>
      </c>
      <c r="I532" s="69" t="str">
        <f>'Line List'!C806</f>
        <v xml:space="preserve">PS07-16 </v>
      </c>
      <c r="J532" s="79" t="s">
        <v>276</v>
      </c>
      <c r="K532" s="71" t="s">
        <v>124</v>
      </c>
      <c r="L532" s="72"/>
      <c r="M532" s="71"/>
      <c r="N532" s="73"/>
      <c r="O532" s="74">
        <v>40</v>
      </c>
      <c r="P532" s="75">
        <v>2.5</v>
      </c>
      <c r="Q532" s="100" t="s">
        <v>125</v>
      </c>
      <c r="R532" s="101">
        <v>4</v>
      </c>
      <c r="S532" s="102"/>
      <c r="T532" s="103"/>
      <c r="U532" s="108"/>
      <c r="V532" s="109"/>
      <c r="W532" s="104"/>
      <c r="X532" s="105"/>
      <c r="Y532" s="108"/>
      <c r="Z532" s="100"/>
      <c r="AA532" s="115"/>
      <c r="AB532" s="105"/>
      <c r="AC532" s="100"/>
      <c r="AD532" s="118"/>
      <c r="AE532" s="117"/>
      <c r="AF532" s="116"/>
    </row>
    <row r="533" spans="1:32" x14ac:dyDescent="0.2">
      <c r="A533" s="49" t="str">
        <f>'Line List'!A807</f>
        <v>MN</v>
      </c>
      <c r="B533" s="50">
        <f>'Line List'!B807</f>
        <v>10514</v>
      </c>
      <c r="C533" s="50">
        <f>'Line List'!F807</f>
        <v>25</v>
      </c>
      <c r="D533" s="50" t="s">
        <v>154</v>
      </c>
      <c r="E533" s="51" t="s">
        <v>127</v>
      </c>
      <c r="F533" s="52" t="s">
        <v>147</v>
      </c>
      <c r="G533" s="53" t="str">
        <f>'Line List'!D807</f>
        <v xml:space="preserve">EOP </v>
      </c>
      <c r="H533" s="54">
        <f>'Line List'!E807</f>
        <v>10140</v>
      </c>
      <c r="I533" s="69" t="str">
        <f>'Line List'!C807</f>
        <v xml:space="preserve">PS07-16 </v>
      </c>
      <c r="J533" s="79" t="s">
        <v>276</v>
      </c>
      <c r="K533" s="71" t="s">
        <v>124</v>
      </c>
      <c r="L533" s="72"/>
      <c r="M533" s="71"/>
      <c r="N533" s="73"/>
      <c r="O533" s="74">
        <v>40</v>
      </c>
      <c r="P533" s="75">
        <v>2.5</v>
      </c>
      <c r="Q533" s="172" t="s">
        <v>132</v>
      </c>
      <c r="R533" s="101">
        <v>4</v>
      </c>
      <c r="S533" s="102"/>
      <c r="T533" s="103"/>
      <c r="U533" s="100"/>
      <c r="V533" s="100"/>
      <c r="W533" s="104"/>
      <c r="X533" s="105"/>
      <c r="Y533" s="100"/>
      <c r="Z533" s="100"/>
      <c r="AA533" s="115"/>
      <c r="AB533" s="105"/>
      <c r="AC533" s="100"/>
      <c r="AD533" s="116"/>
      <c r="AE533" s="117"/>
      <c r="AF533" s="116"/>
    </row>
    <row r="534" spans="1:32" x14ac:dyDescent="0.2">
      <c r="A534" s="49" t="str">
        <f>'Line List'!A808</f>
        <v>MN</v>
      </c>
      <c r="B534" s="50">
        <f>'Line List'!B808</f>
        <v>10515</v>
      </c>
      <c r="C534" s="50">
        <f>'Line List'!F808</f>
        <v>25</v>
      </c>
      <c r="D534" s="50" t="str">
        <f>'Line List'!G808</f>
        <v>C3A</v>
      </c>
      <c r="E534" s="51"/>
      <c r="F534" s="52" t="s">
        <v>147</v>
      </c>
      <c r="G534" s="53">
        <f>'Line List'!D808</f>
        <v>10512</v>
      </c>
      <c r="H534" s="54">
        <f>'Line List'!E808</f>
        <v>10516</v>
      </c>
      <c r="I534" s="69" t="str">
        <f>'Line List'!C808</f>
        <v xml:space="preserve">PS07-08 </v>
      </c>
      <c r="J534" s="79" t="s">
        <v>276</v>
      </c>
      <c r="K534" s="71" t="s">
        <v>124</v>
      </c>
      <c r="L534" s="72"/>
      <c r="M534" s="71"/>
      <c r="N534" s="73"/>
      <c r="O534" s="74">
        <v>40</v>
      </c>
      <c r="P534" s="75">
        <v>2.5</v>
      </c>
      <c r="Q534" s="100" t="s">
        <v>125</v>
      </c>
      <c r="R534" s="101">
        <v>4</v>
      </c>
      <c r="S534" s="102"/>
      <c r="T534" s="103"/>
      <c r="U534" s="108"/>
      <c r="V534" s="109"/>
      <c r="W534" s="104"/>
      <c r="X534" s="105"/>
      <c r="Y534" s="108"/>
      <c r="Z534" s="100"/>
      <c r="AA534" s="115"/>
      <c r="AB534" s="105"/>
      <c r="AC534" s="100"/>
      <c r="AD534" s="118"/>
      <c r="AE534" s="117"/>
      <c r="AF534" s="116"/>
    </row>
    <row r="535" spans="1:32" x14ac:dyDescent="0.2">
      <c r="A535" s="49" t="str">
        <f>'Line List'!A809</f>
        <v>MN</v>
      </c>
      <c r="B535" s="50">
        <f>'Line List'!B809</f>
        <v>10515</v>
      </c>
      <c r="C535" s="50">
        <f>'Line List'!F809</f>
        <v>25</v>
      </c>
      <c r="D535" s="50" t="str">
        <f>'Line List'!G809</f>
        <v>C3A</v>
      </c>
      <c r="E535" s="51"/>
      <c r="F535" s="52" t="s">
        <v>147</v>
      </c>
      <c r="G535" s="53">
        <f>'Line List'!D809</f>
        <v>10512</v>
      </c>
      <c r="H535" s="54">
        <f>'Line List'!E809</f>
        <v>10516</v>
      </c>
      <c r="I535" s="69" t="str">
        <f>'Line List'!C809</f>
        <v xml:space="preserve">PS07-18 </v>
      </c>
      <c r="J535" s="79" t="s">
        <v>276</v>
      </c>
      <c r="K535" s="71" t="s">
        <v>124</v>
      </c>
      <c r="L535" s="72"/>
      <c r="M535" s="71"/>
      <c r="N535" s="73"/>
      <c r="O535" s="74">
        <v>40</v>
      </c>
      <c r="P535" s="75">
        <v>2.5</v>
      </c>
      <c r="Q535" s="100" t="s">
        <v>125</v>
      </c>
      <c r="R535" s="101">
        <v>4</v>
      </c>
      <c r="S535" s="102"/>
      <c r="T535" s="103"/>
      <c r="U535" s="100"/>
      <c r="V535" s="100"/>
      <c r="W535" s="104"/>
      <c r="X535" s="105"/>
      <c r="Y535" s="100"/>
      <c r="Z535" s="100"/>
      <c r="AA535" s="115"/>
      <c r="AB535" s="105"/>
      <c r="AC535" s="100"/>
      <c r="AD535" s="116"/>
      <c r="AE535" s="117"/>
      <c r="AF535" s="116"/>
    </row>
    <row r="536" spans="1:32" x14ac:dyDescent="0.2">
      <c r="A536" s="49" t="str">
        <f>'Line List'!A810</f>
        <v>MN</v>
      </c>
      <c r="B536" s="50">
        <f>'Line List'!B810</f>
        <v>10516</v>
      </c>
      <c r="C536" s="50">
        <f>'Line List'!F810</f>
        <v>25</v>
      </c>
      <c r="D536" s="50" t="s">
        <v>154</v>
      </c>
      <c r="E536" s="51" t="s">
        <v>127</v>
      </c>
      <c r="F536" s="52"/>
      <c r="G536" s="53" t="str">
        <f>'Line List'!D810</f>
        <v xml:space="preserve">EOP </v>
      </c>
      <c r="H536" s="54">
        <f>'Line List'!E810</f>
        <v>10570</v>
      </c>
      <c r="I536" s="69" t="str">
        <f>'Line List'!C810</f>
        <v xml:space="preserve">PS07-18 </v>
      </c>
      <c r="J536" s="79" t="s">
        <v>276</v>
      </c>
      <c r="K536" s="71" t="s">
        <v>124</v>
      </c>
      <c r="L536" s="72"/>
      <c r="M536" s="71"/>
      <c r="N536" s="73"/>
      <c r="O536" s="74">
        <v>40</v>
      </c>
      <c r="P536" s="75">
        <v>2.5</v>
      </c>
      <c r="Q536" s="172" t="s">
        <v>132</v>
      </c>
      <c r="R536" s="101">
        <v>4</v>
      </c>
      <c r="S536" s="102"/>
      <c r="T536" s="103"/>
      <c r="U536" s="108"/>
      <c r="V536" s="109"/>
      <c r="W536" s="104"/>
      <c r="X536" s="105"/>
      <c r="Y536" s="108"/>
      <c r="Z536" s="100"/>
      <c r="AA536" s="115"/>
      <c r="AB536" s="105"/>
      <c r="AC536" s="100"/>
      <c r="AD536" s="118"/>
      <c r="AE536" s="117"/>
      <c r="AF536" s="116"/>
    </row>
    <row r="537" spans="1:32" x14ac:dyDescent="0.2">
      <c r="A537" s="49" t="str">
        <f>'Line List'!A811</f>
        <v>LN</v>
      </c>
      <c r="B537" s="50">
        <f>'Line List'!B811</f>
        <v>10519</v>
      </c>
      <c r="C537" s="50">
        <f>'Line List'!F811</f>
        <v>500</v>
      </c>
      <c r="D537" s="50" t="s">
        <v>219</v>
      </c>
      <c r="E537" s="51"/>
      <c r="F537" s="52" t="s">
        <v>147</v>
      </c>
      <c r="G537" s="53">
        <f>'Line List'!D811</f>
        <v>10524</v>
      </c>
      <c r="H537" s="54">
        <f>'Line List'!E811</f>
        <v>10525</v>
      </c>
      <c r="I537" s="69" t="str">
        <f>'Line List'!C811</f>
        <v xml:space="preserve">PS07-24 </v>
      </c>
      <c r="J537" s="79" t="s">
        <v>277</v>
      </c>
      <c r="K537" s="71" t="s">
        <v>124</v>
      </c>
      <c r="L537" s="72"/>
      <c r="M537" s="71"/>
      <c r="N537" s="73"/>
      <c r="O537" s="74">
        <v>30</v>
      </c>
      <c r="P537" s="75">
        <v>0.2</v>
      </c>
      <c r="Q537" s="100" t="s">
        <v>128</v>
      </c>
      <c r="R537" s="101">
        <v>0.6</v>
      </c>
      <c r="S537" s="102"/>
      <c r="T537" s="103"/>
      <c r="U537" s="100"/>
      <c r="V537" s="100"/>
      <c r="W537" s="104"/>
      <c r="X537" s="105"/>
      <c r="Y537" s="100"/>
      <c r="Z537" s="100"/>
      <c r="AA537" s="115"/>
      <c r="AB537" s="105"/>
      <c r="AC537" s="100"/>
      <c r="AD537" s="116"/>
      <c r="AE537" s="117"/>
      <c r="AF537" s="116"/>
    </row>
    <row r="538" spans="1:32" x14ac:dyDescent="0.2">
      <c r="A538" s="49" t="str">
        <f>'Line List'!A812</f>
        <v>LN</v>
      </c>
      <c r="B538" s="50">
        <f>'Line List'!B812</f>
        <v>10519</v>
      </c>
      <c r="C538" s="50">
        <f>'Line List'!F812</f>
        <v>400</v>
      </c>
      <c r="D538" s="50" t="s">
        <v>219</v>
      </c>
      <c r="E538" s="51"/>
      <c r="F538" s="52" t="s">
        <v>147</v>
      </c>
      <c r="G538" s="53">
        <f>'Line List'!D812</f>
        <v>10524</v>
      </c>
      <c r="H538" s="54">
        <f>'Line List'!E812</f>
        <v>10525</v>
      </c>
      <c r="I538" s="69" t="str">
        <f>'Line List'!C812</f>
        <v xml:space="preserve">PS07-24 </v>
      </c>
      <c r="J538" s="79" t="s">
        <v>277</v>
      </c>
      <c r="K538" s="71" t="s">
        <v>124</v>
      </c>
      <c r="L538" s="72"/>
      <c r="M538" s="71"/>
      <c r="N538" s="73"/>
      <c r="O538" s="74">
        <v>30</v>
      </c>
      <c r="P538" s="75">
        <v>0.2</v>
      </c>
      <c r="Q538" s="100" t="s">
        <v>128</v>
      </c>
      <c r="R538" s="101">
        <v>0.6</v>
      </c>
      <c r="S538" s="102"/>
      <c r="T538" s="103"/>
      <c r="U538" s="108"/>
      <c r="V538" s="109"/>
      <c r="W538" s="104"/>
      <c r="X538" s="105"/>
      <c r="Y538" s="108"/>
      <c r="Z538" s="100"/>
      <c r="AA538" s="115"/>
      <c r="AB538" s="105"/>
      <c r="AC538" s="100"/>
      <c r="AD538" s="118"/>
      <c r="AE538" s="117"/>
      <c r="AF538" s="116"/>
    </row>
    <row r="539" spans="1:32" x14ac:dyDescent="0.2">
      <c r="A539" s="49" t="str">
        <f>'Line List'!A813</f>
        <v>LN</v>
      </c>
      <c r="B539" s="50">
        <f>'Line List'!B813</f>
        <v>10520</v>
      </c>
      <c r="C539" s="50" t="s">
        <v>140</v>
      </c>
      <c r="D539" s="50" t="str">
        <f>'Line List'!G813</f>
        <v>C1A</v>
      </c>
      <c r="E539" s="51"/>
      <c r="F539" s="52" t="s">
        <v>278</v>
      </c>
      <c r="G539" s="53" t="str">
        <f>'Line List'!D813</f>
        <v xml:space="preserve">BL </v>
      </c>
      <c r="H539" s="127" t="s">
        <v>279</v>
      </c>
      <c r="I539" s="69" t="str">
        <f>'Line List'!C813</f>
        <v xml:space="preserve">PS07-02 </v>
      </c>
      <c r="J539" s="79" t="s">
        <v>277</v>
      </c>
      <c r="K539" s="71" t="s">
        <v>124</v>
      </c>
      <c r="L539" s="72"/>
      <c r="M539" s="71"/>
      <c r="N539" s="73"/>
      <c r="O539" s="74">
        <v>30</v>
      </c>
      <c r="P539" s="75">
        <v>0.4</v>
      </c>
      <c r="Q539" s="100" t="s">
        <v>125</v>
      </c>
      <c r="R539" s="101">
        <v>0.6</v>
      </c>
      <c r="S539" s="102"/>
      <c r="T539" s="103"/>
      <c r="U539" s="100"/>
      <c r="V539" s="100"/>
      <c r="W539" s="104"/>
      <c r="X539" s="105"/>
      <c r="Y539" s="100"/>
      <c r="Z539" s="100"/>
      <c r="AA539" s="115"/>
      <c r="AB539" s="105"/>
      <c r="AC539" s="100"/>
      <c r="AD539" s="116"/>
      <c r="AE539" s="117"/>
      <c r="AF539" s="116"/>
    </row>
    <row r="540" spans="1:32" x14ac:dyDescent="0.2">
      <c r="A540" s="49" t="str">
        <f>'Line List'!A814</f>
        <v>LN</v>
      </c>
      <c r="B540" s="50">
        <f>'Line List'!B814</f>
        <v>10520</v>
      </c>
      <c r="C540" s="50" t="s">
        <v>140</v>
      </c>
      <c r="D540" s="50" t="str">
        <f>'Line List'!G814</f>
        <v>C1A</v>
      </c>
      <c r="E540" s="51"/>
      <c r="F540" s="52" t="s">
        <v>278</v>
      </c>
      <c r="G540" s="53" t="str">
        <f>'Line List'!D814</f>
        <v xml:space="preserve">BL </v>
      </c>
      <c r="H540" s="127" t="s">
        <v>279</v>
      </c>
      <c r="I540" s="69" t="str">
        <f>'Line List'!C814</f>
        <v xml:space="preserve">PS07-59 </v>
      </c>
      <c r="J540" s="79" t="s">
        <v>277</v>
      </c>
      <c r="K540" s="71" t="s">
        <v>124</v>
      </c>
      <c r="L540" s="72"/>
      <c r="M540" s="71"/>
      <c r="N540" s="73"/>
      <c r="O540" s="74">
        <v>30</v>
      </c>
      <c r="P540" s="75">
        <v>0.4</v>
      </c>
      <c r="Q540" s="100" t="s">
        <v>125</v>
      </c>
      <c r="R540" s="101">
        <v>0.6</v>
      </c>
      <c r="S540" s="102"/>
      <c r="T540" s="103"/>
      <c r="U540" s="108"/>
      <c r="V540" s="109"/>
      <c r="W540" s="104"/>
      <c r="X540" s="105"/>
      <c r="Y540" s="108"/>
      <c r="Z540" s="100"/>
      <c r="AA540" s="115"/>
      <c r="AB540" s="105"/>
      <c r="AC540" s="100"/>
      <c r="AD540" s="118"/>
      <c r="AE540" s="117"/>
      <c r="AF540" s="116"/>
    </row>
    <row r="541" spans="1:32" x14ac:dyDescent="0.2">
      <c r="A541" s="49" t="str">
        <f>'Line List'!A815</f>
        <v>LN</v>
      </c>
      <c r="B541" s="50">
        <f>'Line List'!B815</f>
        <v>10521</v>
      </c>
      <c r="C541" s="50" t="s">
        <v>190</v>
      </c>
      <c r="D541" s="50" t="str">
        <f>'Line List'!G815</f>
        <v>C1A</v>
      </c>
      <c r="E541" s="51"/>
      <c r="F541" s="52"/>
      <c r="G541" s="53">
        <f>'Line List'!D815</f>
        <v>10520</v>
      </c>
      <c r="H541" s="54" t="str">
        <f>'Line List'!E815</f>
        <v>131SV1056</v>
      </c>
      <c r="I541" s="69" t="str">
        <f>'Line List'!C815</f>
        <v xml:space="preserve">PS07-59 </v>
      </c>
      <c r="J541" s="79" t="s">
        <v>277</v>
      </c>
      <c r="K541" s="71" t="s">
        <v>124</v>
      </c>
      <c r="L541" s="72"/>
      <c r="M541" s="71"/>
      <c r="N541" s="73"/>
      <c r="O541" s="74">
        <v>30</v>
      </c>
      <c r="P541" s="75">
        <v>0.4</v>
      </c>
      <c r="Q541" s="100" t="s">
        <v>125</v>
      </c>
      <c r="R541" s="101">
        <v>0.6</v>
      </c>
      <c r="S541" s="102"/>
      <c r="T541" s="103"/>
      <c r="U541" s="100"/>
      <c r="V541" s="100"/>
      <c r="W541" s="104"/>
      <c r="X541" s="105"/>
      <c r="Y541" s="100"/>
      <c r="Z541" s="100"/>
      <c r="AA541" s="115"/>
      <c r="AB541" s="105"/>
      <c r="AC541" s="100"/>
      <c r="AD541" s="116"/>
      <c r="AE541" s="117"/>
      <c r="AF541" s="116"/>
    </row>
    <row r="542" spans="1:32" x14ac:dyDescent="0.2">
      <c r="A542" s="49" t="str">
        <f>'Line List'!A816</f>
        <v>FL</v>
      </c>
      <c r="B542" s="50">
        <f>'Line List'!B816</f>
        <v>10522</v>
      </c>
      <c r="C542" s="50" t="s">
        <v>190</v>
      </c>
      <c r="D542" s="50" t="s">
        <v>151</v>
      </c>
      <c r="E542" s="51"/>
      <c r="F542" s="52" t="s">
        <v>122</v>
      </c>
      <c r="G542" s="53" t="str">
        <f>'Line List'!D816</f>
        <v>131SV1056</v>
      </c>
      <c r="H542" s="54" t="s">
        <v>280</v>
      </c>
      <c r="I542" s="69" t="str">
        <f>'Line List'!C816</f>
        <v xml:space="preserve">PS07-59 </v>
      </c>
      <c r="J542" s="79" t="s">
        <v>161</v>
      </c>
      <c r="K542" s="71" t="s">
        <v>124</v>
      </c>
      <c r="L542" s="72"/>
      <c r="M542" s="71"/>
      <c r="N542" s="73"/>
      <c r="O542" s="74"/>
      <c r="P542" s="75"/>
      <c r="Q542" s="100" t="s">
        <v>125</v>
      </c>
      <c r="R542" s="101">
        <v>0.5</v>
      </c>
      <c r="S542" s="102"/>
      <c r="T542" s="103"/>
      <c r="U542" s="108"/>
      <c r="V542" s="109"/>
      <c r="W542" s="104"/>
      <c r="X542" s="105"/>
      <c r="Y542" s="108"/>
      <c r="Z542" s="100"/>
      <c r="AA542" s="115"/>
      <c r="AB542" s="105"/>
      <c r="AC542" s="100"/>
      <c r="AD542" s="116"/>
      <c r="AE542" s="117"/>
      <c r="AF542" s="116"/>
    </row>
    <row r="543" spans="1:32" x14ac:dyDescent="0.2">
      <c r="A543" s="49" t="str">
        <f>'Line List'!A817</f>
        <v>FL</v>
      </c>
      <c r="B543" s="50">
        <f>'Line List'!B817</f>
        <v>10522</v>
      </c>
      <c r="C543" s="50" t="s">
        <v>190</v>
      </c>
      <c r="D543" s="50" t="s">
        <v>151</v>
      </c>
      <c r="E543" s="51"/>
      <c r="F543" s="52" t="s">
        <v>122</v>
      </c>
      <c r="G543" s="53" t="str">
        <f>'Line List'!D817</f>
        <v>131SV1056</v>
      </c>
      <c r="H543" s="54" t="s">
        <v>280</v>
      </c>
      <c r="I543" s="69" t="str">
        <f>'Line List'!C817</f>
        <v xml:space="preserve">PS07-61 </v>
      </c>
      <c r="J543" s="79" t="s">
        <v>161</v>
      </c>
      <c r="K543" s="71" t="s">
        <v>124</v>
      </c>
      <c r="L543" s="72"/>
      <c r="M543" s="71"/>
      <c r="N543" s="73"/>
      <c r="O543" s="74"/>
      <c r="P543" s="75"/>
      <c r="Q543" s="100" t="s">
        <v>125</v>
      </c>
      <c r="R543" s="101">
        <v>0.5</v>
      </c>
      <c r="S543" s="102"/>
      <c r="T543" s="103"/>
      <c r="U543" s="100"/>
      <c r="V543" s="100"/>
      <c r="W543" s="104"/>
      <c r="X543" s="105"/>
      <c r="Y543" s="100"/>
      <c r="Z543" s="100"/>
      <c r="AA543" s="115"/>
      <c r="AB543" s="105"/>
      <c r="AC543" s="100"/>
      <c r="AD543" s="116"/>
      <c r="AE543" s="117"/>
      <c r="AF543" s="116"/>
    </row>
    <row r="544" spans="1:32" x14ac:dyDescent="0.2">
      <c r="A544" s="49" t="str">
        <f>'Line List'!A818</f>
        <v>LN</v>
      </c>
      <c r="B544" s="50">
        <f>'Line List'!B818</f>
        <v>10523</v>
      </c>
      <c r="C544" s="50" t="s">
        <v>190</v>
      </c>
      <c r="D544" s="50" t="str">
        <f>'Line List'!G818</f>
        <v>C1A</v>
      </c>
      <c r="E544" s="51"/>
      <c r="F544" s="52"/>
      <c r="G544" s="53">
        <f>'Line List'!D818</f>
        <v>10520</v>
      </c>
      <c r="H544" s="127" t="s">
        <v>281</v>
      </c>
      <c r="I544" s="69" t="str">
        <f>'Line List'!C818</f>
        <v xml:space="preserve">PS07-59 </v>
      </c>
      <c r="J544" s="79" t="s">
        <v>277</v>
      </c>
      <c r="K544" s="71" t="s">
        <v>124</v>
      </c>
      <c r="L544" s="72"/>
      <c r="M544" s="71"/>
      <c r="N544" s="73"/>
      <c r="O544" s="74">
        <v>30</v>
      </c>
      <c r="P544" s="75">
        <v>0.4</v>
      </c>
      <c r="Q544" s="100" t="s">
        <v>125</v>
      </c>
      <c r="R544" s="101">
        <v>0.6</v>
      </c>
      <c r="S544" s="102"/>
      <c r="T544" s="103"/>
      <c r="U544" s="108"/>
      <c r="V544" s="109"/>
      <c r="W544" s="104"/>
      <c r="X544" s="105"/>
      <c r="Y544" s="108"/>
      <c r="Z544" s="100"/>
      <c r="AA544" s="115"/>
      <c r="AB544" s="105"/>
      <c r="AC544" s="100"/>
      <c r="AD544" s="116"/>
      <c r="AE544" s="117"/>
      <c r="AF544" s="116"/>
    </row>
    <row r="545" spans="1:32" x14ac:dyDescent="0.2">
      <c r="A545" s="49" t="str">
        <f>'Line List'!A820</f>
        <v>LN</v>
      </c>
      <c r="B545" s="50">
        <f>'Line List'!B820</f>
        <v>10524</v>
      </c>
      <c r="C545" s="50">
        <f>'Line List'!F820</f>
        <v>400</v>
      </c>
      <c r="D545" s="50" t="str">
        <f>'Line List'!G820</f>
        <v>C1A</v>
      </c>
      <c r="E545" s="51"/>
      <c r="F545" s="52" t="s">
        <v>278</v>
      </c>
      <c r="G545" s="53">
        <f>'Line List'!D820</f>
        <v>10520</v>
      </c>
      <c r="H545" s="54">
        <f>'Line List'!E820</f>
        <v>10525</v>
      </c>
      <c r="I545" s="69" t="str">
        <f>'Line List'!C820</f>
        <v xml:space="preserve">PS07-24 </v>
      </c>
      <c r="J545" s="79" t="s">
        <v>277</v>
      </c>
      <c r="K545" s="71" t="s">
        <v>124</v>
      </c>
      <c r="L545" s="72"/>
      <c r="M545" s="71"/>
      <c r="N545" s="73"/>
      <c r="O545" s="74">
        <v>30</v>
      </c>
      <c r="P545" s="75">
        <v>0.4</v>
      </c>
      <c r="Q545" s="100" t="s">
        <v>125</v>
      </c>
      <c r="R545" s="101">
        <v>0.6</v>
      </c>
      <c r="S545" s="102"/>
      <c r="T545" s="103"/>
      <c r="U545" s="108"/>
      <c r="V545" s="109"/>
      <c r="W545" s="104"/>
      <c r="X545" s="105"/>
      <c r="Y545" s="108"/>
      <c r="Z545" s="100"/>
      <c r="AA545" s="115"/>
      <c r="AB545" s="105"/>
      <c r="AC545" s="100"/>
      <c r="AD545" s="116"/>
      <c r="AE545" s="117"/>
      <c r="AF545" s="116"/>
    </row>
    <row r="546" spans="1:32" x14ac:dyDescent="0.2">
      <c r="A546" s="49" t="str">
        <f>'Line List'!A821</f>
        <v>LN</v>
      </c>
      <c r="B546" s="50">
        <f>'Line List'!B821</f>
        <v>10524</v>
      </c>
      <c r="C546" s="50">
        <f>'Line List'!F821</f>
        <v>400</v>
      </c>
      <c r="D546" s="50" t="str">
        <f>'Line List'!G821</f>
        <v>C1A</v>
      </c>
      <c r="E546" s="51"/>
      <c r="F546" s="52" t="s">
        <v>278</v>
      </c>
      <c r="G546" s="53">
        <f>'Line List'!D821</f>
        <v>10520</v>
      </c>
      <c r="H546" s="54">
        <f>'Line List'!E821</f>
        <v>10525</v>
      </c>
      <c r="I546" s="69" t="str">
        <f>'Line List'!C821</f>
        <v xml:space="preserve">PS07-59 </v>
      </c>
      <c r="J546" s="79" t="s">
        <v>277</v>
      </c>
      <c r="K546" s="71" t="s">
        <v>124</v>
      </c>
      <c r="L546" s="72"/>
      <c r="M546" s="71"/>
      <c r="N546" s="73"/>
      <c r="O546" s="74">
        <v>30</v>
      </c>
      <c r="P546" s="75">
        <v>0.4</v>
      </c>
      <c r="Q546" s="100" t="s">
        <v>125</v>
      </c>
      <c r="R546" s="101">
        <v>0.6</v>
      </c>
      <c r="S546" s="102"/>
      <c r="T546" s="103"/>
      <c r="U546" s="100"/>
      <c r="V546" s="100"/>
      <c r="W546" s="104"/>
      <c r="X546" s="105"/>
      <c r="Y546" s="100"/>
      <c r="Z546" s="100"/>
      <c r="AA546" s="115"/>
      <c r="AB546" s="105"/>
      <c r="AC546" s="100"/>
      <c r="AD546" s="116"/>
      <c r="AE546" s="117"/>
      <c r="AF546" s="118"/>
    </row>
    <row r="547" spans="1:32" x14ac:dyDescent="0.2">
      <c r="A547" s="49" t="str">
        <f>'Line List'!A823</f>
        <v>LN</v>
      </c>
      <c r="B547" s="50">
        <f>'Line List'!B823</f>
        <v>10525</v>
      </c>
      <c r="C547" s="50">
        <f>'Line List'!F823</f>
        <v>500</v>
      </c>
      <c r="D547" s="50" t="s">
        <v>219</v>
      </c>
      <c r="E547" s="51"/>
      <c r="F547" s="52" t="s">
        <v>147</v>
      </c>
      <c r="G547" s="53">
        <f>'Line List'!D823</f>
        <v>10524</v>
      </c>
      <c r="H547" s="54">
        <f>'Line List'!E823</f>
        <v>10526</v>
      </c>
      <c r="I547" s="69" t="str">
        <f>'Line List'!C823</f>
        <v xml:space="preserve">PS07-24 </v>
      </c>
      <c r="J547" s="79" t="s">
        <v>277</v>
      </c>
      <c r="K547" s="71" t="s">
        <v>124</v>
      </c>
      <c r="L547" s="72"/>
      <c r="M547" s="71"/>
      <c r="N547" s="73"/>
      <c r="O547" s="74">
        <v>30</v>
      </c>
      <c r="P547" s="75">
        <v>0.2</v>
      </c>
      <c r="Q547" s="100" t="s">
        <v>128</v>
      </c>
      <c r="R547" s="101">
        <v>0.5</v>
      </c>
      <c r="S547" s="102"/>
      <c r="T547" s="103"/>
      <c r="U547" s="100"/>
      <c r="V547" s="100"/>
      <c r="W547" s="104"/>
      <c r="X547" s="105"/>
      <c r="Y547" s="100"/>
      <c r="Z547" s="100"/>
      <c r="AA547" s="115"/>
      <c r="AB547" s="105"/>
      <c r="AC547" s="100"/>
      <c r="AD547" s="116"/>
      <c r="AE547" s="117"/>
      <c r="AF547" s="116"/>
    </row>
    <row r="548" spans="1:32" x14ac:dyDescent="0.2">
      <c r="A548" s="49" t="str">
        <f>'Line List'!A824</f>
        <v>LN</v>
      </c>
      <c r="B548" s="50">
        <f>'Line List'!B824</f>
        <v>10526</v>
      </c>
      <c r="C548" s="50">
        <f>'Line List'!F824</f>
        <v>600</v>
      </c>
      <c r="D548" s="50" t="str">
        <f>'Line List'!G824</f>
        <v>S1E</v>
      </c>
      <c r="E548" s="51" t="s">
        <v>127</v>
      </c>
      <c r="F548" s="52" t="s">
        <v>147</v>
      </c>
      <c r="G548" s="53">
        <f>'Line List'!D824</f>
        <v>10525</v>
      </c>
      <c r="H548" s="54" t="str">
        <f>'Line List'!E824</f>
        <v>131T1003</v>
      </c>
      <c r="I548" s="69" t="str">
        <f>'Line List'!C824</f>
        <v xml:space="preserve">PS07-24 </v>
      </c>
      <c r="J548" s="79" t="s">
        <v>277</v>
      </c>
      <c r="K548" s="71" t="s">
        <v>124</v>
      </c>
      <c r="L548" s="72"/>
      <c r="M548" s="71"/>
      <c r="N548" s="73"/>
      <c r="O548" s="74">
        <v>30</v>
      </c>
      <c r="P548" s="75">
        <v>0.2</v>
      </c>
      <c r="Q548" s="100" t="s">
        <v>241</v>
      </c>
      <c r="R548" s="101">
        <v>0.5</v>
      </c>
      <c r="S548" s="102"/>
      <c r="T548" s="103"/>
      <c r="U548" s="108"/>
      <c r="V548" s="109"/>
      <c r="W548" s="104"/>
      <c r="X548" s="105"/>
      <c r="Y548" s="108"/>
      <c r="Z548" s="100"/>
      <c r="AA548" s="115"/>
      <c r="AB548" s="105"/>
      <c r="AC548" s="100"/>
      <c r="AD548" s="116"/>
      <c r="AE548" s="117"/>
      <c r="AF548" s="116"/>
    </row>
    <row r="549" spans="1:32" x14ac:dyDescent="0.2">
      <c r="A549" s="49" t="str">
        <f>'Line List'!A825</f>
        <v>LN</v>
      </c>
      <c r="B549" s="50">
        <f>'Line List'!B825</f>
        <v>10526</v>
      </c>
      <c r="C549" s="50">
        <f>'Line List'!F825</f>
        <v>500</v>
      </c>
      <c r="D549" s="50" t="str">
        <f>'Line List'!G825</f>
        <v>S1E</v>
      </c>
      <c r="E549" s="51" t="s">
        <v>127</v>
      </c>
      <c r="F549" s="52" t="s">
        <v>147</v>
      </c>
      <c r="G549" s="53">
        <f>'Line List'!D825</f>
        <v>10525</v>
      </c>
      <c r="H549" s="54" t="str">
        <f>'Line List'!E825</f>
        <v>131T1003</v>
      </c>
      <c r="I549" s="69" t="str">
        <f>'Line List'!C825</f>
        <v xml:space="preserve">PS07-24 </v>
      </c>
      <c r="J549" s="79" t="s">
        <v>277</v>
      </c>
      <c r="K549" s="71" t="s">
        <v>124</v>
      </c>
      <c r="L549" s="72"/>
      <c r="M549" s="71"/>
      <c r="N549" s="73"/>
      <c r="O549" s="74">
        <v>30</v>
      </c>
      <c r="P549" s="75">
        <v>0.2</v>
      </c>
      <c r="Q549" s="100" t="s">
        <v>241</v>
      </c>
      <c r="R549" s="101">
        <v>0.5</v>
      </c>
      <c r="S549" s="102"/>
      <c r="T549" s="103"/>
      <c r="U549" s="100"/>
      <c r="V549" s="100"/>
      <c r="W549" s="104"/>
      <c r="X549" s="105"/>
      <c r="Y549" s="100"/>
      <c r="Z549" s="100"/>
      <c r="AA549" s="115"/>
      <c r="AB549" s="105"/>
      <c r="AC549" s="100"/>
      <c r="AD549" s="116"/>
      <c r="AE549" s="117"/>
      <c r="AF549" s="116"/>
    </row>
    <row r="550" spans="1:32" x14ac:dyDescent="0.2">
      <c r="A550" s="49" t="str">
        <f>'Line List'!A827</f>
        <v>LN</v>
      </c>
      <c r="B550" s="50">
        <f>'Line List'!B827</f>
        <v>10527</v>
      </c>
      <c r="C550" s="50">
        <f>'Line List'!F827</f>
        <v>150</v>
      </c>
      <c r="D550" s="50" t="str">
        <f>'Line List'!G827</f>
        <v>C1A</v>
      </c>
      <c r="E550" s="51"/>
      <c r="F550" s="52" t="s">
        <v>278</v>
      </c>
      <c r="G550" s="53">
        <f>'Line List'!D827</f>
        <v>10520</v>
      </c>
      <c r="H550" s="54">
        <f>'Line List'!E827</f>
        <v>10528</v>
      </c>
      <c r="I550" s="69" t="str">
        <f>'Line List'!C827</f>
        <v xml:space="preserve">PS07-30 </v>
      </c>
      <c r="J550" s="79" t="s">
        <v>277</v>
      </c>
      <c r="K550" s="71" t="s">
        <v>124</v>
      </c>
      <c r="L550" s="72"/>
      <c r="M550" s="71"/>
      <c r="N550" s="73"/>
      <c r="O550" s="74">
        <v>30</v>
      </c>
      <c r="P550" s="75">
        <v>0.4</v>
      </c>
      <c r="Q550" s="100" t="s">
        <v>125</v>
      </c>
      <c r="R550" s="101">
        <v>0.6</v>
      </c>
      <c r="S550" s="102"/>
      <c r="T550" s="103"/>
      <c r="U550" s="100"/>
      <c r="V550" s="100"/>
      <c r="W550" s="104"/>
      <c r="X550" s="105"/>
      <c r="Y550" s="100"/>
      <c r="Z550" s="100"/>
      <c r="AA550" s="115"/>
      <c r="AB550" s="105"/>
      <c r="AC550" s="100"/>
      <c r="AD550" s="116"/>
      <c r="AE550" s="117"/>
      <c r="AF550" s="116"/>
    </row>
    <row r="551" spans="1:32" x14ac:dyDescent="0.2">
      <c r="A551" s="49" t="str">
        <f>'Line List'!A828</f>
        <v>LN</v>
      </c>
      <c r="B551" s="50">
        <f>'Line List'!B828</f>
        <v>10527</v>
      </c>
      <c r="C551" s="50">
        <f>'Line List'!F828</f>
        <v>150</v>
      </c>
      <c r="D551" s="50" t="str">
        <f>'Line List'!G828</f>
        <v>C1A</v>
      </c>
      <c r="E551" s="51"/>
      <c r="F551" s="52" t="s">
        <v>278</v>
      </c>
      <c r="G551" s="53">
        <f>'Line List'!D828</f>
        <v>10520</v>
      </c>
      <c r="H551" s="54">
        <f>'Line List'!E828</f>
        <v>10528</v>
      </c>
      <c r="I551" s="69" t="str">
        <f>'Line List'!C828</f>
        <v xml:space="preserve">PS07-59 </v>
      </c>
      <c r="J551" s="79" t="s">
        <v>277</v>
      </c>
      <c r="K551" s="71" t="s">
        <v>124</v>
      </c>
      <c r="L551" s="72"/>
      <c r="M551" s="71"/>
      <c r="N551" s="73"/>
      <c r="O551" s="74">
        <v>30</v>
      </c>
      <c r="P551" s="75">
        <v>0.4</v>
      </c>
      <c r="Q551" s="100" t="s">
        <v>125</v>
      </c>
      <c r="R551" s="101">
        <v>0.6</v>
      </c>
      <c r="S551" s="102"/>
      <c r="T551" s="103"/>
      <c r="U551" s="108"/>
      <c r="V551" s="109"/>
      <c r="W551" s="104"/>
      <c r="X551" s="105"/>
      <c r="Y551" s="108"/>
      <c r="Z551" s="100"/>
      <c r="AA551" s="115"/>
      <c r="AB551" s="105"/>
      <c r="AC551" s="100"/>
      <c r="AD551" s="118"/>
      <c r="AE551" s="117"/>
      <c r="AF551" s="116"/>
    </row>
    <row r="552" spans="1:32" x14ac:dyDescent="0.2">
      <c r="A552" s="49" t="str">
        <f>'Line List'!A830</f>
        <v>LN</v>
      </c>
      <c r="B552" s="50">
        <f>'Line List'!B830</f>
        <v>10528</v>
      </c>
      <c r="C552" s="50">
        <f>'Line List'!F830</f>
        <v>150</v>
      </c>
      <c r="D552" s="50" t="str">
        <f>'Line List'!G830</f>
        <v>C1A</v>
      </c>
      <c r="E552" s="51"/>
      <c r="F552" s="52" t="s">
        <v>278</v>
      </c>
      <c r="G552" s="53">
        <f>'Line List'!D830</f>
        <v>10527</v>
      </c>
      <c r="H552" s="54">
        <f>'Line List'!E830</f>
        <v>10529</v>
      </c>
      <c r="I552" s="69" t="str">
        <f>'Line List'!C830</f>
        <v xml:space="preserve">PS07-30 </v>
      </c>
      <c r="J552" s="79" t="s">
        <v>277</v>
      </c>
      <c r="K552" s="71" t="s">
        <v>124</v>
      </c>
      <c r="L552" s="72"/>
      <c r="M552" s="71"/>
      <c r="N552" s="73"/>
      <c r="O552" s="74">
        <v>30</v>
      </c>
      <c r="P552" s="75">
        <v>0.4</v>
      </c>
      <c r="Q552" s="100" t="s">
        <v>125</v>
      </c>
      <c r="R552" s="101">
        <v>0.6</v>
      </c>
      <c r="S552" s="102"/>
      <c r="T552" s="103"/>
      <c r="U552" s="108"/>
      <c r="V552" s="109"/>
      <c r="W552" s="104"/>
      <c r="X552" s="105"/>
      <c r="Y552" s="108"/>
      <c r="Z552" s="100"/>
      <c r="AA552" s="115"/>
      <c r="AB552" s="105"/>
      <c r="AC552" s="100"/>
      <c r="AD552" s="118"/>
      <c r="AE552" s="117"/>
      <c r="AF552" s="116"/>
    </row>
    <row r="553" spans="1:32" x14ac:dyDescent="0.2">
      <c r="A553" s="49" t="str">
        <f>'Line List'!A831</f>
        <v>LN</v>
      </c>
      <c r="B553" s="50">
        <f>'Line List'!B831</f>
        <v>10529</v>
      </c>
      <c r="C553" s="50">
        <f>'Line List'!F831</f>
        <v>200</v>
      </c>
      <c r="D553" s="50" t="str">
        <f>'Line List'!G831</f>
        <v>C1G</v>
      </c>
      <c r="E553" s="51"/>
      <c r="F553" s="52" t="s">
        <v>147</v>
      </c>
      <c r="G553" s="53">
        <f>'Line List'!D831</f>
        <v>10528</v>
      </c>
      <c r="H553" s="54" t="str">
        <f>'Line List'!E831</f>
        <v>131T1009</v>
      </c>
      <c r="I553" s="69" t="str">
        <f>'Line List'!C831</f>
        <v xml:space="preserve">PS07-30 </v>
      </c>
      <c r="J553" s="79" t="s">
        <v>277</v>
      </c>
      <c r="K553" s="71" t="s">
        <v>124</v>
      </c>
      <c r="L553" s="72"/>
      <c r="M553" s="71"/>
      <c r="N553" s="73"/>
      <c r="O553" s="74">
        <v>30</v>
      </c>
      <c r="P553" s="75">
        <v>0.4</v>
      </c>
      <c r="Q553" s="100" t="s">
        <v>125</v>
      </c>
      <c r="R553" s="101">
        <v>0.5</v>
      </c>
      <c r="S553" s="102"/>
      <c r="T553" s="103"/>
      <c r="U553" s="100"/>
      <c r="V553" s="100"/>
      <c r="W553" s="104"/>
      <c r="X553" s="105"/>
      <c r="Y553" s="100"/>
      <c r="Z553" s="100"/>
      <c r="AA553" s="115"/>
      <c r="AB553" s="105"/>
      <c r="AC553" s="100"/>
      <c r="AD553" s="116"/>
      <c r="AE553" s="117"/>
      <c r="AF553" s="116"/>
    </row>
    <row r="554" spans="1:32" x14ac:dyDescent="0.2">
      <c r="A554" s="49" t="str">
        <f>'Line List'!A832</f>
        <v>LN</v>
      </c>
      <c r="B554" s="50">
        <f>'Line List'!B832</f>
        <v>10529</v>
      </c>
      <c r="C554" s="50">
        <f>'Line List'!F832</f>
        <v>150</v>
      </c>
      <c r="D554" s="50" t="str">
        <f>'Line List'!G832</f>
        <v>C1G</v>
      </c>
      <c r="E554" s="51"/>
      <c r="F554" s="52" t="s">
        <v>147</v>
      </c>
      <c r="G554" s="53">
        <f>'Line List'!D832</f>
        <v>10528</v>
      </c>
      <c r="H554" s="54" t="str">
        <f>'Line List'!E832</f>
        <v>131T1009</v>
      </c>
      <c r="I554" s="69" t="str">
        <f>'Line List'!C832</f>
        <v xml:space="preserve">PS07-30 </v>
      </c>
      <c r="J554" s="79" t="s">
        <v>277</v>
      </c>
      <c r="K554" s="71" t="s">
        <v>124</v>
      </c>
      <c r="L554" s="72"/>
      <c r="M554" s="71"/>
      <c r="N554" s="73"/>
      <c r="O554" s="74">
        <v>30</v>
      </c>
      <c r="P554" s="75">
        <v>0.4</v>
      </c>
      <c r="Q554" s="100" t="s">
        <v>125</v>
      </c>
      <c r="R554" s="101">
        <v>0.5</v>
      </c>
      <c r="S554" s="102"/>
      <c r="T554" s="103"/>
      <c r="U554" s="108"/>
      <c r="V554" s="109"/>
      <c r="W554" s="104"/>
      <c r="X554" s="105"/>
      <c r="Y554" s="108"/>
      <c r="Z554" s="100"/>
      <c r="AA554" s="115"/>
      <c r="AB554" s="105"/>
      <c r="AC554" s="100"/>
      <c r="AD554" s="118"/>
      <c r="AE554" s="117"/>
      <c r="AF554" s="116"/>
    </row>
    <row r="555" spans="1:32" x14ac:dyDescent="0.2">
      <c r="A555" s="49" t="str">
        <f>'Line List'!A833</f>
        <v>LN</v>
      </c>
      <c r="B555" s="50">
        <f>'Line List'!B833</f>
        <v>10530</v>
      </c>
      <c r="C555" s="50" t="s">
        <v>188</v>
      </c>
      <c r="D555" s="50" t="str">
        <f>'Line List'!G833</f>
        <v>C1A</v>
      </c>
      <c r="E555" s="51"/>
      <c r="F555" s="52"/>
      <c r="G555" s="53">
        <f>'Line List'!D833</f>
        <v>10520</v>
      </c>
      <c r="H555" s="54">
        <f>'Line List'!E833</f>
        <v>10531</v>
      </c>
      <c r="I555" s="69" t="str">
        <f>'Line List'!C833</f>
        <v xml:space="preserve">PS07-33 </v>
      </c>
      <c r="J555" s="79" t="s">
        <v>277</v>
      </c>
      <c r="K555" s="71" t="s">
        <v>124</v>
      </c>
      <c r="L555" s="72"/>
      <c r="M555" s="71"/>
      <c r="N555" s="73"/>
      <c r="O555" s="74">
        <v>30</v>
      </c>
      <c r="P555" s="75">
        <v>0.4</v>
      </c>
      <c r="Q555" s="100" t="s">
        <v>125</v>
      </c>
      <c r="R555" s="101">
        <v>0.6</v>
      </c>
      <c r="S555" s="102"/>
      <c r="T555" s="103"/>
      <c r="U555" s="100"/>
      <c r="V555" s="100"/>
      <c r="W555" s="104"/>
      <c r="X555" s="105"/>
      <c r="Y555" s="100"/>
      <c r="Z555" s="100"/>
      <c r="AA555" s="115"/>
      <c r="AB555" s="105"/>
      <c r="AC555" s="100"/>
      <c r="AD555" s="116"/>
      <c r="AE555" s="117"/>
      <c r="AF555" s="116"/>
    </row>
    <row r="556" spans="1:32" x14ac:dyDescent="0.2">
      <c r="A556" s="49" t="str">
        <f>'Line List'!A834</f>
        <v>LN</v>
      </c>
      <c r="B556" s="50">
        <f>'Line List'!B834</f>
        <v>10530</v>
      </c>
      <c r="C556" s="50" t="s">
        <v>188</v>
      </c>
      <c r="D556" s="50" t="str">
        <f>'Line List'!G834</f>
        <v>C1A</v>
      </c>
      <c r="E556" s="51"/>
      <c r="F556" s="52"/>
      <c r="G556" s="53">
        <f>'Line List'!D834</f>
        <v>10520</v>
      </c>
      <c r="H556" s="54">
        <f>'Line List'!E834</f>
        <v>10531</v>
      </c>
      <c r="I556" s="69" t="str">
        <f>'Line List'!C834</f>
        <v xml:space="preserve">PS07-33 </v>
      </c>
      <c r="J556" s="79" t="s">
        <v>277</v>
      </c>
      <c r="K556" s="71" t="s">
        <v>124</v>
      </c>
      <c r="L556" s="72"/>
      <c r="M556" s="71"/>
      <c r="N556" s="73"/>
      <c r="O556" s="74">
        <v>30</v>
      </c>
      <c r="P556" s="75">
        <v>0.4</v>
      </c>
      <c r="Q556" s="100" t="s">
        <v>125</v>
      </c>
      <c r="R556" s="101">
        <v>0.6</v>
      </c>
      <c r="S556" s="102"/>
      <c r="T556" s="103"/>
      <c r="U556" s="108"/>
      <c r="V556" s="109"/>
      <c r="W556" s="104"/>
      <c r="X556" s="105"/>
      <c r="Y556" s="108"/>
      <c r="Z556" s="100"/>
      <c r="AA556" s="115"/>
      <c r="AB556" s="105"/>
      <c r="AC556" s="100"/>
      <c r="AD556" s="118"/>
      <c r="AE556" s="117"/>
      <c r="AF556" s="116"/>
    </row>
    <row r="557" spans="1:32" x14ac:dyDescent="0.2">
      <c r="A557" s="49" t="str">
        <f>'Line List'!A835</f>
        <v>LN</v>
      </c>
      <c r="B557" s="50">
        <f>'Line List'!B835</f>
        <v>10530</v>
      </c>
      <c r="C557" s="50" t="s">
        <v>188</v>
      </c>
      <c r="D557" s="50" t="str">
        <f>'Line List'!G835</f>
        <v>C1A</v>
      </c>
      <c r="E557" s="51"/>
      <c r="F557" s="52"/>
      <c r="G557" s="53">
        <f>'Line List'!D835</f>
        <v>10520</v>
      </c>
      <c r="H557" s="54">
        <f>'Line List'!E835</f>
        <v>10531</v>
      </c>
      <c r="I557" s="69" t="str">
        <f>'Line List'!C835</f>
        <v xml:space="preserve">PS07-59 </v>
      </c>
      <c r="J557" s="79" t="s">
        <v>277</v>
      </c>
      <c r="K557" s="71" t="s">
        <v>124</v>
      </c>
      <c r="L557" s="72"/>
      <c r="M557" s="71"/>
      <c r="N557" s="73"/>
      <c r="O557" s="74">
        <v>30</v>
      </c>
      <c r="P557" s="75">
        <v>0.4</v>
      </c>
      <c r="Q557" s="100" t="s">
        <v>125</v>
      </c>
      <c r="R557" s="101">
        <v>0.6</v>
      </c>
      <c r="S557" s="102"/>
      <c r="T557" s="103"/>
      <c r="U557" s="100"/>
      <c r="V557" s="100"/>
      <c r="W557" s="104"/>
      <c r="X557" s="105"/>
      <c r="Y557" s="100"/>
      <c r="Z557" s="100"/>
      <c r="AA557" s="115"/>
      <c r="AB557" s="105"/>
      <c r="AC557" s="100"/>
      <c r="AD557" s="116"/>
      <c r="AE557" s="117"/>
      <c r="AF557" s="116"/>
    </row>
    <row r="558" spans="1:32" x14ac:dyDescent="0.2">
      <c r="A558" s="49" t="str">
        <f>'Line List'!A836</f>
        <v>LN</v>
      </c>
      <c r="B558" s="50">
        <f>'Line List'!B836</f>
        <v>10531</v>
      </c>
      <c r="C558" s="50" t="s">
        <v>129</v>
      </c>
      <c r="D558" s="50" t="str">
        <f>'Line List'!G836</f>
        <v>C1A</v>
      </c>
      <c r="E558" s="51"/>
      <c r="F558" s="52" t="s">
        <v>147</v>
      </c>
      <c r="G558" s="53">
        <f>'Line List'!D836</f>
        <v>10530</v>
      </c>
      <c r="H558" s="54">
        <f>'Line List'!E836</f>
        <v>10532</v>
      </c>
      <c r="I558" s="69" t="str">
        <f>'Line List'!C836</f>
        <v xml:space="preserve">PS07-33 </v>
      </c>
      <c r="J558" s="79" t="s">
        <v>277</v>
      </c>
      <c r="K558" s="71" t="s">
        <v>124</v>
      </c>
      <c r="L558" s="72"/>
      <c r="M558" s="71"/>
      <c r="N558" s="73"/>
      <c r="O558" s="74">
        <v>30</v>
      </c>
      <c r="P558" s="75">
        <v>0.2</v>
      </c>
      <c r="Q558" s="100" t="s">
        <v>234</v>
      </c>
      <c r="R558" s="101" t="s">
        <v>238</v>
      </c>
      <c r="S558" s="102"/>
      <c r="T558" s="103"/>
      <c r="U558" s="108"/>
      <c r="V558" s="109"/>
      <c r="W558" s="104"/>
      <c r="X558" s="105"/>
      <c r="Y558" s="108"/>
      <c r="Z558" s="100"/>
      <c r="AA558" s="115"/>
      <c r="AB558" s="105"/>
      <c r="AC558" s="100"/>
      <c r="AD558" s="118"/>
      <c r="AE558" s="117"/>
      <c r="AF558" s="116"/>
    </row>
    <row r="559" spans="1:32" x14ac:dyDescent="0.2">
      <c r="A559" s="49" t="str">
        <f>'Line List'!A837</f>
        <v>LN</v>
      </c>
      <c r="B559" s="50">
        <f>'Line List'!B837</f>
        <v>10532</v>
      </c>
      <c r="C559" s="50" t="s">
        <v>139</v>
      </c>
      <c r="D559" s="50" t="str">
        <f>'Line List'!G837</f>
        <v>C1A</v>
      </c>
      <c r="E559" s="51"/>
      <c r="F559" s="52" t="s">
        <v>147</v>
      </c>
      <c r="G559" s="53" t="str">
        <f>'Line List'!D837</f>
        <v>131V1005</v>
      </c>
      <c r="H559" s="54" t="str">
        <f>'Line List'!E837</f>
        <v>131SV1035</v>
      </c>
      <c r="I559" s="69" t="str">
        <f>'Line List'!C837</f>
        <v xml:space="preserve">PS07-33 </v>
      </c>
      <c r="J559" s="79" t="s">
        <v>277</v>
      </c>
      <c r="K559" s="71" t="s">
        <v>124</v>
      </c>
      <c r="L559" s="72"/>
      <c r="M559" s="71"/>
      <c r="N559" s="73"/>
      <c r="O559" s="74">
        <v>30</v>
      </c>
      <c r="P559" s="75">
        <v>0.2</v>
      </c>
      <c r="Q559" s="100" t="s">
        <v>234</v>
      </c>
      <c r="R559" s="101" t="s">
        <v>238</v>
      </c>
      <c r="S559" s="102"/>
      <c r="T559" s="103"/>
      <c r="U559" s="100"/>
      <c r="V559" s="100"/>
      <c r="W559" s="104"/>
      <c r="X559" s="105"/>
      <c r="Y559" s="100"/>
      <c r="Z559" s="100"/>
      <c r="AA559" s="115"/>
      <c r="AB559" s="105"/>
      <c r="AC559" s="100"/>
      <c r="AD559" s="116"/>
      <c r="AE559" s="117"/>
      <c r="AF559" s="116"/>
    </row>
    <row r="560" spans="1:32" x14ac:dyDescent="0.2">
      <c r="A560" s="49" t="str">
        <f>'Line List'!A838</f>
        <v>FL</v>
      </c>
      <c r="B560" s="50">
        <f>'Line List'!B838</f>
        <v>10533</v>
      </c>
      <c r="C560" s="50" t="s">
        <v>133</v>
      </c>
      <c r="D560" s="50" t="s">
        <v>151</v>
      </c>
      <c r="E560" s="51"/>
      <c r="F560" s="52" t="s">
        <v>122</v>
      </c>
      <c r="G560" s="53" t="str">
        <f>'Line List'!D838</f>
        <v>131SV1035</v>
      </c>
      <c r="H560" s="54" t="s">
        <v>280</v>
      </c>
      <c r="I560" s="69" t="str">
        <f>'Line List'!C838</f>
        <v xml:space="preserve">PS07-33 </v>
      </c>
      <c r="J560" s="79" t="s">
        <v>161</v>
      </c>
      <c r="K560" s="71" t="s">
        <v>124</v>
      </c>
      <c r="L560" s="72"/>
      <c r="M560" s="71"/>
      <c r="N560" s="73"/>
      <c r="O560" s="74"/>
      <c r="P560" s="75"/>
      <c r="Q560" s="100" t="s">
        <v>234</v>
      </c>
      <c r="R560" s="101">
        <v>0.5</v>
      </c>
      <c r="S560" s="102"/>
      <c r="T560" s="103"/>
      <c r="U560" s="108"/>
      <c r="V560" s="109"/>
      <c r="W560" s="104"/>
      <c r="X560" s="105"/>
      <c r="Y560" s="108"/>
      <c r="Z560" s="100"/>
      <c r="AA560" s="115"/>
      <c r="AB560" s="105"/>
      <c r="AC560" s="100"/>
      <c r="AD560" s="118"/>
      <c r="AE560" s="117"/>
      <c r="AF560" s="116"/>
    </row>
    <row r="561" spans="1:32" x14ac:dyDescent="0.2">
      <c r="A561" s="49" t="str">
        <f>'Line List'!A839</f>
        <v>FL</v>
      </c>
      <c r="B561" s="50">
        <f>'Line List'!B839</f>
        <v>10533</v>
      </c>
      <c r="C561" s="50" t="s">
        <v>133</v>
      </c>
      <c r="D561" s="50" t="s">
        <v>151</v>
      </c>
      <c r="E561" s="51"/>
      <c r="F561" s="52" t="s">
        <v>122</v>
      </c>
      <c r="G561" s="53" t="str">
        <f>'Line List'!D839</f>
        <v>131SV1035</v>
      </c>
      <c r="H561" s="54" t="s">
        <v>280</v>
      </c>
      <c r="I561" s="69" t="str">
        <f>'Line List'!C839</f>
        <v xml:space="preserve">PS07-61 </v>
      </c>
      <c r="J561" s="79" t="s">
        <v>161</v>
      </c>
      <c r="K561" s="71" t="s">
        <v>124</v>
      </c>
      <c r="L561" s="72"/>
      <c r="M561" s="71"/>
      <c r="N561" s="73"/>
      <c r="O561" s="74"/>
      <c r="P561" s="75"/>
      <c r="Q561" s="100" t="s">
        <v>234</v>
      </c>
      <c r="R561" s="101">
        <v>0.5</v>
      </c>
      <c r="S561" s="102"/>
      <c r="T561" s="103"/>
      <c r="U561" s="100"/>
      <c r="V561" s="100"/>
      <c r="W561" s="104"/>
      <c r="X561" s="105"/>
      <c r="Y561" s="100"/>
      <c r="Z561" s="100"/>
      <c r="AA561" s="115"/>
      <c r="AB561" s="105"/>
      <c r="AC561" s="100"/>
      <c r="AD561" s="116"/>
      <c r="AE561" s="117"/>
      <c r="AF561" s="116"/>
    </row>
    <row r="562" spans="1:32" x14ac:dyDescent="0.2">
      <c r="A562" s="49" t="str">
        <f>'Line List'!A840</f>
        <v>LN</v>
      </c>
      <c r="B562" s="50">
        <f>'Line List'!B840</f>
        <v>10534</v>
      </c>
      <c r="C562" s="50" t="s">
        <v>129</v>
      </c>
      <c r="D562" s="50" t="str">
        <f>'Line List'!G840</f>
        <v>C1A</v>
      </c>
      <c r="E562" s="51"/>
      <c r="F562" s="52" t="s">
        <v>147</v>
      </c>
      <c r="G562" s="53">
        <f>'Line List'!D840</f>
        <v>10532</v>
      </c>
      <c r="H562" s="54">
        <f>'Line List'!E840</f>
        <v>10535</v>
      </c>
      <c r="I562" s="69" t="str">
        <f>'Line List'!C840</f>
        <v xml:space="preserve">PS07-33 </v>
      </c>
      <c r="J562" s="79" t="s">
        <v>277</v>
      </c>
      <c r="K562" s="71" t="s">
        <v>124</v>
      </c>
      <c r="L562" s="72"/>
      <c r="M562" s="71"/>
      <c r="N562" s="73"/>
      <c r="O562" s="74">
        <v>30</v>
      </c>
      <c r="P562" s="75">
        <v>0.2</v>
      </c>
      <c r="Q562" s="100" t="s">
        <v>234</v>
      </c>
      <c r="R562" s="101" t="s">
        <v>238</v>
      </c>
      <c r="S562" s="102"/>
      <c r="T562" s="103"/>
      <c r="U562" s="108"/>
      <c r="V562" s="109"/>
      <c r="W562" s="104"/>
      <c r="X562" s="105"/>
      <c r="Y562" s="108"/>
      <c r="Z562" s="100"/>
      <c r="AA562" s="115"/>
      <c r="AB562" s="105"/>
      <c r="AC562" s="100"/>
      <c r="AD562" s="118"/>
      <c r="AE562" s="117"/>
      <c r="AF562" s="116"/>
    </row>
    <row r="563" spans="1:32" x14ac:dyDescent="0.2">
      <c r="A563" s="49" t="str">
        <f>'Line List'!A841</f>
        <v>FL</v>
      </c>
      <c r="B563" s="50">
        <f>'Line List'!B841</f>
        <v>10535</v>
      </c>
      <c r="C563" s="50" t="s">
        <v>129</v>
      </c>
      <c r="D563" s="50" t="s">
        <v>151</v>
      </c>
      <c r="E563" s="51"/>
      <c r="F563" s="52" t="s">
        <v>122</v>
      </c>
      <c r="G563" s="53">
        <f>'Line List'!D841</f>
        <v>10534</v>
      </c>
      <c r="H563" s="54" t="s">
        <v>280</v>
      </c>
      <c r="I563" s="69" t="str">
        <f>'Line List'!C841</f>
        <v xml:space="preserve">PS07-33 </v>
      </c>
      <c r="J563" s="79" t="s">
        <v>161</v>
      </c>
      <c r="K563" s="71" t="s">
        <v>124</v>
      </c>
      <c r="L563" s="72"/>
      <c r="M563" s="71"/>
      <c r="N563" s="73"/>
      <c r="O563" s="74"/>
      <c r="P563" s="75"/>
      <c r="Q563" s="100" t="s">
        <v>234</v>
      </c>
      <c r="R563" s="101">
        <v>0.5</v>
      </c>
      <c r="S563" s="102"/>
      <c r="T563" s="103"/>
      <c r="U563" s="100"/>
      <c r="V563" s="100"/>
      <c r="W563" s="104"/>
      <c r="X563" s="105"/>
      <c r="Y563" s="100"/>
      <c r="Z563" s="100"/>
      <c r="AA563" s="115"/>
      <c r="AB563" s="105"/>
      <c r="AC563" s="100"/>
      <c r="AD563" s="116"/>
      <c r="AE563" s="117"/>
      <c r="AF563" s="116"/>
    </row>
    <row r="564" spans="1:32" x14ac:dyDescent="0.2">
      <c r="A564" s="49" t="str">
        <f>'Line List'!A842</f>
        <v>FL</v>
      </c>
      <c r="B564" s="50">
        <f>'Line List'!B842</f>
        <v>10535</v>
      </c>
      <c r="C564" s="50" t="s">
        <v>129</v>
      </c>
      <c r="D564" s="50" t="s">
        <v>151</v>
      </c>
      <c r="E564" s="51"/>
      <c r="F564" s="52" t="s">
        <v>122</v>
      </c>
      <c r="G564" s="53">
        <f>'Line List'!D842</f>
        <v>10534</v>
      </c>
      <c r="H564" s="54" t="s">
        <v>280</v>
      </c>
      <c r="I564" s="69" t="str">
        <f>'Line List'!C842</f>
        <v xml:space="preserve">PS07-61 </v>
      </c>
      <c r="J564" s="79" t="s">
        <v>161</v>
      </c>
      <c r="K564" s="71" t="s">
        <v>124</v>
      </c>
      <c r="L564" s="72"/>
      <c r="M564" s="71"/>
      <c r="N564" s="73"/>
      <c r="O564" s="74"/>
      <c r="P564" s="75"/>
      <c r="Q564" s="100" t="s">
        <v>234</v>
      </c>
      <c r="R564" s="101">
        <v>0.5</v>
      </c>
      <c r="S564" s="102"/>
      <c r="T564" s="103"/>
      <c r="U564" s="108"/>
      <c r="V564" s="109"/>
      <c r="W564" s="104"/>
      <c r="X564" s="105"/>
      <c r="Y564" s="108"/>
      <c r="Z564" s="100"/>
      <c r="AA564" s="115"/>
      <c r="AB564" s="105"/>
      <c r="AC564" s="100"/>
      <c r="AD564" s="118"/>
      <c r="AE564" s="117"/>
      <c r="AF564" s="116"/>
    </row>
    <row r="565" spans="1:32" x14ac:dyDescent="0.2">
      <c r="A565" s="49" t="str">
        <f>'Line List'!A843</f>
        <v>LN</v>
      </c>
      <c r="B565" s="50">
        <f>'Line List'!B843</f>
        <v>10536</v>
      </c>
      <c r="C565" s="50">
        <f>'Line List'!F843</f>
        <v>150</v>
      </c>
      <c r="D565" s="50" t="str">
        <f>'Line List'!G843</f>
        <v>C1A</v>
      </c>
      <c r="E565" s="51"/>
      <c r="F565" s="52"/>
      <c r="G565" s="53">
        <f>'Line List'!D843</f>
        <v>10520</v>
      </c>
      <c r="H565" s="54">
        <f>'Line List'!E843</f>
        <v>10537</v>
      </c>
      <c r="I565" s="69" t="str">
        <f>'Line List'!C843</f>
        <v xml:space="preserve">PS07-38 </v>
      </c>
      <c r="J565" s="79" t="s">
        <v>277</v>
      </c>
      <c r="K565" s="71" t="s">
        <v>124</v>
      </c>
      <c r="L565" s="72"/>
      <c r="M565" s="71"/>
      <c r="N565" s="73"/>
      <c r="O565" s="74">
        <v>30</v>
      </c>
      <c r="P565" s="75">
        <v>0.4</v>
      </c>
      <c r="Q565" s="100" t="s">
        <v>125</v>
      </c>
      <c r="R565" s="101">
        <v>0.6</v>
      </c>
      <c r="S565" s="102"/>
      <c r="T565" s="103"/>
      <c r="U565" s="100"/>
      <c r="V565" s="100"/>
      <c r="W565" s="104"/>
      <c r="X565" s="105"/>
      <c r="Y565" s="100"/>
      <c r="Z565" s="100"/>
      <c r="AA565" s="115"/>
      <c r="AB565" s="105"/>
      <c r="AC565" s="100"/>
      <c r="AD565" s="116"/>
      <c r="AE565" s="117"/>
      <c r="AF565" s="116"/>
    </row>
    <row r="566" spans="1:32" x14ac:dyDescent="0.2">
      <c r="A566" s="49" t="str">
        <f>'Line List'!A844</f>
        <v>LN</v>
      </c>
      <c r="B566" s="50">
        <f>'Line List'!B844</f>
        <v>10536</v>
      </c>
      <c r="C566" s="50">
        <f>'Line List'!F844</f>
        <v>150</v>
      </c>
      <c r="D566" s="50" t="str">
        <f>'Line List'!G844</f>
        <v>C1A</v>
      </c>
      <c r="E566" s="51"/>
      <c r="F566" s="52"/>
      <c r="G566" s="53">
        <f>'Line List'!D844</f>
        <v>10520</v>
      </c>
      <c r="H566" s="54">
        <f>'Line List'!E844</f>
        <v>10537</v>
      </c>
      <c r="I566" s="69" t="str">
        <f>'Line List'!C844</f>
        <v xml:space="preserve">PS07-59 </v>
      </c>
      <c r="J566" s="79" t="s">
        <v>277</v>
      </c>
      <c r="K566" s="71" t="s">
        <v>124</v>
      </c>
      <c r="L566" s="72"/>
      <c r="M566" s="71"/>
      <c r="N566" s="73"/>
      <c r="O566" s="74">
        <v>30</v>
      </c>
      <c r="P566" s="75">
        <v>0.4</v>
      </c>
      <c r="Q566" s="100" t="s">
        <v>125</v>
      </c>
      <c r="R566" s="101">
        <v>0.6</v>
      </c>
      <c r="S566" s="102"/>
      <c r="T566" s="103"/>
      <c r="U566" s="108"/>
      <c r="V566" s="109"/>
      <c r="W566" s="104"/>
      <c r="X566" s="105"/>
      <c r="Y566" s="108"/>
      <c r="Z566" s="100"/>
      <c r="AA566" s="115"/>
      <c r="AB566" s="105"/>
      <c r="AC566" s="100"/>
      <c r="AD566" s="118"/>
      <c r="AE566" s="117"/>
      <c r="AF566" s="116"/>
    </row>
    <row r="567" spans="1:32" x14ac:dyDescent="0.2">
      <c r="A567" s="49" t="str">
        <f>'Line List'!A845</f>
        <v>LN</v>
      </c>
      <c r="B567" s="50">
        <f>'Line List'!B845</f>
        <v>10537</v>
      </c>
      <c r="C567" s="50">
        <f>'Line List'!F845</f>
        <v>150</v>
      </c>
      <c r="D567" s="50" t="str">
        <f>'Line List'!G845</f>
        <v>C1A</v>
      </c>
      <c r="E567" s="51"/>
      <c r="F567" s="52"/>
      <c r="G567" s="53">
        <f>'Line List'!D845</f>
        <v>10536</v>
      </c>
      <c r="H567" s="54">
        <f>'Line List'!E845</f>
        <v>10538</v>
      </c>
      <c r="I567" s="69" t="str">
        <f>'Line List'!C845</f>
        <v xml:space="preserve">PS07-38 </v>
      </c>
      <c r="J567" s="79" t="s">
        <v>277</v>
      </c>
      <c r="K567" s="71" t="s">
        <v>124</v>
      </c>
      <c r="L567" s="72"/>
      <c r="M567" s="71"/>
      <c r="N567" s="73"/>
      <c r="O567" s="74">
        <v>30</v>
      </c>
      <c r="P567" s="75">
        <v>0.24</v>
      </c>
      <c r="Q567" s="100" t="s">
        <v>125</v>
      </c>
      <c r="R567" s="101">
        <v>0.6</v>
      </c>
      <c r="S567" s="102"/>
      <c r="T567" s="103"/>
      <c r="U567" s="100"/>
      <c r="V567" s="100"/>
      <c r="W567" s="104"/>
      <c r="X567" s="105"/>
      <c r="Y567" s="100"/>
      <c r="Z567" s="100"/>
      <c r="AA567" s="115"/>
      <c r="AB567" s="105"/>
      <c r="AC567" s="100"/>
      <c r="AD567" s="116"/>
      <c r="AE567" s="117"/>
      <c r="AF567" s="116"/>
    </row>
    <row r="568" spans="1:32" x14ac:dyDescent="0.2">
      <c r="A568" s="49" t="str">
        <f>'Line List'!A847</f>
        <v>SG</v>
      </c>
      <c r="B568" s="50">
        <f>'Line List'!B847</f>
        <v>10538</v>
      </c>
      <c r="C568" s="50">
        <f>'Line List'!F847</f>
        <v>150</v>
      </c>
      <c r="D568" s="50" t="str">
        <f>'Line List'!G847</f>
        <v>S1E</v>
      </c>
      <c r="E568" s="51"/>
      <c r="F568" s="52" t="s">
        <v>122</v>
      </c>
      <c r="G568" s="53">
        <f>'Line List'!D847</f>
        <v>10537</v>
      </c>
      <c r="H568" s="54">
        <f>'Line List'!E847</f>
        <v>10412</v>
      </c>
      <c r="I568" s="69" t="str">
        <f>'Line List'!C847</f>
        <v xml:space="preserve">PS07-38 </v>
      </c>
      <c r="J568" s="79" t="s">
        <v>225</v>
      </c>
      <c r="K568" s="71" t="s">
        <v>124</v>
      </c>
      <c r="L568" s="72"/>
      <c r="M568" s="71"/>
      <c r="N568" s="73"/>
      <c r="O568" s="74">
        <v>93.120999999999995</v>
      </c>
      <c r="P568" s="75">
        <v>0.24199999999999999</v>
      </c>
      <c r="Q568" s="100" t="s">
        <v>230</v>
      </c>
      <c r="R568" s="101" t="s">
        <v>238</v>
      </c>
      <c r="S568" s="102"/>
      <c r="T568" s="103"/>
      <c r="U568" s="100"/>
      <c r="V568" s="100"/>
      <c r="W568" s="104"/>
      <c r="X568" s="105"/>
      <c r="Y568" s="100"/>
      <c r="Z568" s="100"/>
      <c r="AA568" s="115"/>
      <c r="AB568" s="105"/>
      <c r="AC568" s="100"/>
      <c r="AD568" s="116"/>
      <c r="AE568" s="117"/>
      <c r="AF568" s="116"/>
    </row>
    <row r="569" spans="1:32" x14ac:dyDescent="0.2">
      <c r="A569" s="49" t="str">
        <f>'Line List'!A848</f>
        <v>SG</v>
      </c>
      <c r="B569" s="50">
        <f>'Line List'!B848</f>
        <v>10538</v>
      </c>
      <c r="C569" s="50">
        <f>'Line List'!F848</f>
        <v>150</v>
      </c>
      <c r="D569" s="50" t="str">
        <f>'Line List'!G848</f>
        <v>S1E</v>
      </c>
      <c r="E569" s="51"/>
      <c r="F569" s="52" t="s">
        <v>122</v>
      </c>
      <c r="G569" s="53">
        <f>'Line List'!D848</f>
        <v>10537</v>
      </c>
      <c r="H569" s="54">
        <f>'Line List'!E848</f>
        <v>10412</v>
      </c>
      <c r="I569" s="69" t="str">
        <f>'Line List'!C848</f>
        <v xml:space="preserve">PS07-38 </v>
      </c>
      <c r="J569" s="79" t="s">
        <v>225</v>
      </c>
      <c r="K569" s="71" t="s">
        <v>124</v>
      </c>
      <c r="L569" s="72"/>
      <c r="M569" s="71"/>
      <c r="N569" s="73"/>
      <c r="O569" s="74">
        <v>93.120999999999995</v>
      </c>
      <c r="P569" s="75">
        <v>0.24199999999999999</v>
      </c>
      <c r="Q569" s="100" t="s">
        <v>230</v>
      </c>
      <c r="R569" s="101" t="s">
        <v>238</v>
      </c>
      <c r="S569" s="102"/>
      <c r="T569" s="103"/>
      <c r="U569" s="108"/>
      <c r="V569" s="109"/>
      <c r="W569" s="104"/>
      <c r="X569" s="105"/>
      <c r="Y569" s="108"/>
      <c r="Z569" s="100"/>
      <c r="AA569" s="115"/>
      <c r="AB569" s="105"/>
      <c r="AC569" s="100"/>
      <c r="AD569" s="118"/>
      <c r="AE569" s="117"/>
      <c r="AF569" s="116"/>
    </row>
    <row r="570" spans="1:32" x14ac:dyDescent="0.2">
      <c r="A570" s="49" t="str">
        <f>'Line List'!A849</f>
        <v>MN</v>
      </c>
      <c r="B570" s="50">
        <f>'Line List'!B849</f>
        <v>10539</v>
      </c>
      <c r="C570" s="50" t="s">
        <v>190</v>
      </c>
      <c r="D570" s="50" t="str">
        <f>'Line List'!G849</f>
        <v>C3A</v>
      </c>
      <c r="E570" s="51"/>
      <c r="F570" s="52" t="s">
        <v>147</v>
      </c>
      <c r="G570" s="53">
        <f>'Line List'!D849</f>
        <v>10512</v>
      </c>
      <c r="H570" s="54">
        <f>'Line List'!E849</f>
        <v>10540</v>
      </c>
      <c r="I570" s="69" t="str">
        <f>'Line List'!C849</f>
        <v xml:space="preserve">PS07-08 </v>
      </c>
      <c r="J570" s="79" t="s">
        <v>276</v>
      </c>
      <c r="K570" s="71" t="s">
        <v>124</v>
      </c>
      <c r="L570" s="72"/>
      <c r="M570" s="71"/>
      <c r="N570" s="73"/>
      <c r="O570" s="74">
        <v>40</v>
      </c>
      <c r="P570" s="75">
        <v>2.5</v>
      </c>
      <c r="Q570" s="100" t="s">
        <v>125</v>
      </c>
      <c r="R570" s="101">
        <v>4</v>
      </c>
      <c r="S570" s="102"/>
      <c r="T570" s="103"/>
      <c r="U570" s="100"/>
      <c r="V570" s="100"/>
      <c r="W570" s="104"/>
      <c r="X570" s="105"/>
      <c r="Y570" s="100"/>
      <c r="Z570" s="100"/>
      <c r="AA570" s="115"/>
      <c r="AB570" s="105"/>
      <c r="AC570" s="100"/>
      <c r="AD570" s="116"/>
      <c r="AE570" s="117"/>
      <c r="AF570" s="116"/>
    </row>
    <row r="571" spans="1:32" x14ac:dyDescent="0.2">
      <c r="A571" s="49" t="str">
        <f>'Line List'!A850</f>
        <v>MN</v>
      </c>
      <c r="B571" s="50">
        <f>'Line List'!B850</f>
        <v>10539</v>
      </c>
      <c r="C571" s="50" t="s">
        <v>190</v>
      </c>
      <c r="D571" s="50" t="str">
        <f>'Line List'!G850</f>
        <v>C3A</v>
      </c>
      <c r="E571" s="51"/>
      <c r="F571" s="52" t="s">
        <v>147</v>
      </c>
      <c r="G571" s="53">
        <f>'Line List'!D850</f>
        <v>10512</v>
      </c>
      <c r="H571" s="54">
        <f>'Line List'!E850</f>
        <v>10540</v>
      </c>
      <c r="I571" s="69" t="str">
        <f>'Line List'!C850</f>
        <v xml:space="preserve">PS07-20 </v>
      </c>
      <c r="J571" s="79" t="s">
        <v>276</v>
      </c>
      <c r="K571" s="71" t="s">
        <v>124</v>
      </c>
      <c r="L571" s="72"/>
      <c r="M571" s="71"/>
      <c r="N571" s="73"/>
      <c r="O571" s="74">
        <v>40</v>
      </c>
      <c r="P571" s="75">
        <v>2.5</v>
      </c>
      <c r="Q571" s="100" t="s">
        <v>125</v>
      </c>
      <c r="R571" s="101">
        <v>4</v>
      </c>
      <c r="S571" s="102"/>
      <c r="T571" s="103"/>
      <c r="U571" s="108"/>
      <c r="V571" s="109"/>
      <c r="W571" s="104"/>
      <c r="X571" s="105"/>
      <c r="Y571" s="108"/>
      <c r="Z571" s="100"/>
      <c r="AA571" s="115"/>
      <c r="AB571" s="105"/>
      <c r="AC571" s="100"/>
      <c r="AD571" s="118"/>
      <c r="AE571" s="117"/>
      <c r="AF571" s="116"/>
    </row>
    <row r="572" spans="1:32" x14ac:dyDescent="0.2">
      <c r="A572" s="49" t="str">
        <f>'Line List'!A851</f>
        <v>MN</v>
      </c>
      <c r="B572" s="50">
        <f>'Line List'!B851</f>
        <v>10540</v>
      </c>
      <c r="C572" s="50">
        <f>'Line List'!F851</f>
        <v>50</v>
      </c>
      <c r="D572" s="50" t="s">
        <v>154</v>
      </c>
      <c r="E572" s="51"/>
      <c r="F572" s="52" t="s">
        <v>122</v>
      </c>
      <c r="G572" s="53">
        <f>'Line List'!D851</f>
        <v>10539</v>
      </c>
      <c r="H572" s="54">
        <f>'Line List'!E851</f>
        <v>10178</v>
      </c>
      <c r="I572" s="69" t="str">
        <f>'Line List'!C851</f>
        <v xml:space="preserve">PS07-20 </v>
      </c>
      <c r="J572" s="79" t="s">
        <v>276</v>
      </c>
      <c r="K572" s="71" t="s">
        <v>124</v>
      </c>
      <c r="L572" s="72"/>
      <c r="M572" s="71"/>
      <c r="N572" s="73"/>
      <c r="O572" s="74">
        <v>40</v>
      </c>
      <c r="P572" s="75">
        <v>2.5</v>
      </c>
      <c r="Q572" s="100" t="s">
        <v>132</v>
      </c>
      <c r="R572" s="101">
        <v>1</v>
      </c>
      <c r="S572" s="102"/>
      <c r="T572" s="103"/>
      <c r="U572" s="100"/>
      <c r="V572" s="100"/>
      <c r="W572" s="104"/>
      <c r="X572" s="105"/>
      <c r="Y572" s="100"/>
      <c r="Z572" s="100"/>
      <c r="AA572" s="115"/>
      <c r="AB572" s="105"/>
      <c r="AC572" s="100"/>
      <c r="AD572" s="116"/>
      <c r="AE572" s="117"/>
      <c r="AF572" s="116"/>
    </row>
    <row r="573" spans="1:32" x14ac:dyDescent="0.2">
      <c r="A573" s="49" t="str">
        <f>'Line List'!A852</f>
        <v>LN</v>
      </c>
      <c r="B573" s="50">
        <f>'Line List'!B852</f>
        <v>10541</v>
      </c>
      <c r="C573" s="50">
        <f>'Line List'!F852</f>
        <v>50</v>
      </c>
      <c r="D573" s="50" t="str">
        <f>'Line List'!G852</f>
        <v>C1A</v>
      </c>
      <c r="E573" s="51"/>
      <c r="F573" s="52"/>
      <c r="G573" s="53">
        <f>'Line List'!D852</f>
        <v>10520</v>
      </c>
      <c r="H573" s="54">
        <f>'Line List'!E852</f>
        <v>10160</v>
      </c>
      <c r="I573" s="69" t="str">
        <f>'Line List'!C852</f>
        <v xml:space="preserve">PS07-21 </v>
      </c>
      <c r="J573" s="79" t="s">
        <v>277</v>
      </c>
      <c r="K573" s="71" t="s">
        <v>124</v>
      </c>
      <c r="L573" s="72"/>
      <c r="M573" s="71"/>
      <c r="N573" s="73"/>
      <c r="O573" s="74">
        <v>30</v>
      </c>
      <c r="P573" s="75">
        <v>0.4</v>
      </c>
      <c r="Q573" s="100" t="s">
        <v>125</v>
      </c>
      <c r="R573" s="101">
        <v>0.6</v>
      </c>
      <c r="S573" s="102"/>
      <c r="T573" s="103"/>
      <c r="U573" s="108"/>
      <c r="V573" s="109"/>
      <c r="W573" s="104"/>
      <c r="X573" s="105"/>
      <c r="Y573" s="108"/>
      <c r="Z573" s="100"/>
      <c r="AA573" s="115"/>
      <c r="AB573" s="105"/>
      <c r="AC573" s="100"/>
      <c r="AD573" s="118"/>
      <c r="AE573" s="117"/>
      <c r="AF573" s="116"/>
    </row>
    <row r="574" spans="1:32" x14ac:dyDescent="0.2">
      <c r="A574" s="49" t="str">
        <f>'Line List'!A853</f>
        <v>LN</v>
      </c>
      <c r="B574" s="50">
        <f>'Line List'!B853</f>
        <v>10541</v>
      </c>
      <c r="C574" s="50">
        <f>'Line List'!F853</f>
        <v>50</v>
      </c>
      <c r="D574" s="50" t="str">
        <f>'Line List'!G853</f>
        <v>C1A</v>
      </c>
      <c r="E574" s="51"/>
      <c r="F574" s="52"/>
      <c r="G574" s="53">
        <f>'Line List'!D853</f>
        <v>10520</v>
      </c>
      <c r="H574" s="54">
        <f>'Line List'!E853</f>
        <v>10160</v>
      </c>
      <c r="I574" s="69" t="str">
        <f>'Line List'!C853</f>
        <v xml:space="preserve">PS07-59 </v>
      </c>
      <c r="J574" s="79" t="s">
        <v>277</v>
      </c>
      <c r="K574" s="71" t="s">
        <v>124</v>
      </c>
      <c r="L574" s="72"/>
      <c r="M574" s="71"/>
      <c r="N574" s="73"/>
      <c r="O574" s="74">
        <v>30</v>
      </c>
      <c r="P574" s="75">
        <v>0.4</v>
      </c>
      <c r="Q574" s="100" t="s">
        <v>125</v>
      </c>
      <c r="R574" s="101">
        <v>0.6</v>
      </c>
      <c r="S574" s="102"/>
      <c r="T574" s="103"/>
      <c r="U574" s="100"/>
      <c r="V574" s="100"/>
      <c r="W574" s="104"/>
      <c r="X574" s="105"/>
      <c r="Y574" s="100"/>
      <c r="Z574" s="100"/>
      <c r="AA574" s="115"/>
      <c r="AB574" s="105"/>
      <c r="AC574" s="100"/>
      <c r="AD574" s="116"/>
      <c r="AE574" s="117"/>
      <c r="AF574" s="116"/>
    </row>
    <row r="575" spans="1:32" x14ac:dyDescent="0.2">
      <c r="A575" s="49" t="str">
        <f>'Line List'!A854</f>
        <v>LN</v>
      </c>
      <c r="B575" s="50">
        <f>'Line List'!B854</f>
        <v>10543</v>
      </c>
      <c r="C575" s="50" t="s">
        <v>190</v>
      </c>
      <c r="D575" s="50" t="str">
        <f>'Line List'!G854</f>
        <v>C1A</v>
      </c>
      <c r="E575" s="51"/>
      <c r="F575" s="52"/>
      <c r="G575" s="53">
        <f>'Line List'!D854</f>
        <v>10520</v>
      </c>
      <c r="H575" s="54" t="str">
        <f>'Line List'!E854</f>
        <v>131Y1003</v>
      </c>
      <c r="I575" s="69" t="str">
        <f>'Line List'!C854</f>
        <v xml:space="preserve">PS07-52 </v>
      </c>
      <c r="J575" s="79" t="s">
        <v>277</v>
      </c>
      <c r="K575" s="71" t="s">
        <v>124</v>
      </c>
      <c r="L575" s="72"/>
      <c r="M575" s="71"/>
      <c r="N575" s="73"/>
      <c r="O575" s="74">
        <v>30</v>
      </c>
      <c r="P575" s="75">
        <v>0.4</v>
      </c>
      <c r="Q575" s="100" t="s">
        <v>125</v>
      </c>
      <c r="R575" s="101">
        <v>0.6</v>
      </c>
      <c r="S575" s="102"/>
      <c r="T575" s="103"/>
      <c r="U575" s="108"/>
      <c r="V575" s="109"/>
      <c r="W575" s="104"/>
      <c r="X575" s="105"/>
      <c r="Y575" s="108"/>
      <c r="Z575" s="100"/>
      <c r="AA575" s="115"/>
      <c r="AB575" s="105"/>
      <c r="AC575" s="100"/>
      <c r="AD575" s="118"/>
      <c r="AE575" s="117"/>
      <c r="AF575" s="116"/>
    </row>
    <row r="576" spans="1:32" x14ac:dyDescent="0.2">
      <c r="A576" s="49" t="str">
        <f>'Line List'!A855</f>
        <v>LN</v>
      </c>
      <c r="B576" s="50">
        <f>'Line List'!B855</f>
        <v>10543</v>
      </c>
      <c r="C576" s="50" t="s">
        <v>190</v>
      </c>
      <c r="D576" s="50" t="str">
        <f>'Line List'!G855</f>
        <v>C1A</v>
      </c>
      <c r="E576" s="51"/>
      <c r="F576" s="52"/>
      <c r="G576" s="53">
        <f>'Line List'!D855</f>
        <v>10520</v>
      </c>
      <c r="H576" s="54" t="str">
        <f>'Line List'!E855</f>
        <v>131Y1003</v>
      </c>
      <c r="I576" s="69" t="str">
        <f>'Line List'!C855</f>
        <v xml:space="preserve">PS07-59 </v>
      </c>
      <c r="J576" s="79" t="s">
        <v>277</v>
      </c>
      <c r="K576" s="71" t="s">
        <v>124</v>
      </c>
      <c r="L576" s="72"/>
      <c r="M576" s="71"/>
      <c r="N576" s="73"/>
      <c r="O576" s="74">
        <v>30</v>
      </c>
      <c r="P576" s="75">
        <v>0.4</v>
      </c>
      <c r="Q576" s="100" t="s">
        <v>125</v>
      </c>
      <c r="R576" s="101">
        <v>0.6</v>
      </c>
      <c r="S576" s="102"/>
      <c r="T576" s="103"/>
      <c r="U576" s="100"/>
      <c r="V576" s="100"/>
      <c r="W576" s="104"/>
      <c r="X576" s="105"/>
      <c r="Y576" s="100"/>
      <c r="Z576" s="100"/>
      <c r="AA576" s="115"/>
      <c r="AB576" s="105"/>
      <c r="AC576" s="100"/>
      <c r="AD576" s="116"/>
      <c r="AE576" s="117"/>
      <c r="AF576" s="116"/>
    </row>
    <row r="577" spans="1:32" x14ac:dyDescent="0.2">
      <c r="A577" s="49" t="str">
        <f>'Line List'!A856</f>
        <v>LN</v>
      </c>
      <c r="B577" s="50">
        <f>'Line List'!B856</f>
        <v>10544</v>
      </c>
      <c r="C577" s="50" t="s">
        <v>129</v>
      </c>
      <c r="D577" s="50" t="str">
        <f>'Line List'!G856</f>
        <v>C1A</v>
      </c>
      <c r="E577" s="51"/>
      <c r="F577" s="52" t="s">
        <v>278</v>
      </c>
      <c r="G577" s="53">
        <f>'Line List'!D856</f>
        <v>10520</v>
      </c>
      <c r="H577" s="54">
        <f>'Line List'!E856</f>
        <v>10545</v>
      </c>
      <c r="I577" s="69" t="str">
        <f>'Line List'!C856</f>
        <v xml:space="preserve">PS07-54 </v>
      </c>
      <c r="J577" s="79" t="s">
        <v>277</v>
      </c>
      <c r="K577" s="71" t="s">
        <v>124</v>
      </c>
      <c r="L577" s="72"/>
      <c r="M577" s="71"/>
      <c r="N577" s="73"/>
      <c r="O577" s="74">
        <v>30</v>
      </c>
      <c r="P577" s="75">
        <v>0.4</v>
      </c>
      <c r="Q577" s="100" t="s">
        <v>125</v>
      </c>
      <c r="R577" s="101">
        <v>0.6</v>
      </c>
      <c r="S577" s="102"/>
      <c r="T577" s="103"/>
      <c r="U577" s="108"/>
      <c r="V577" s="109"/>
      <c r="W577" s="104"/>
      <c r="X577" s="105"/>
      <c r="Y577" s="108"/>
      <c r="Z577" s="100"/>
      <c r="AA577" s="115"/>
      <c r="AB577" s="105"/>
      <c r="AC577" s="100"/>
      <c r="AD577" s="118"/>
      <c r="AE577" s="117"/>
      <c r="AF577" s="116"/>
    </row>
    <row r="578" spans="1:32" x14ac:dyDescent="0.2">
      <c r="A578" s="49" t="str">
        <f>'Line List'!A857</f>
        <v>LN</v>
      </c>
      <c r="B578" s="50">
        <f>'Line List'!B857</f>
        <v>10544</v>
      </c>
      <c r="C578" s="50" t="s">
        <v>129</v>
      </c>
      <c r="D578" s="50" t="str">
        <f>'Line List'!G857</f>
        <v>C1A</v>
      </c>
      <c r="E578" s="51"/>
      <c r="F578" s="52" t="s">
        <v>278</v>
      </c>
      <c r="G578" s="53">
        <f>'Line List'!D857</f>
        <v>10520</v>
      </c>
      <c r="H578" s="54">
        <f>'Line List'!E857</f>
        <v>10545</v>
      </c>
      <c r="I578" s="69" t="str">
        <f>'Line List'!C857</f>
        <v xml:space="preserve">PS07-59 </v>
      </c>
      <c r="J578" s="79" t="s">
        <v>277</v>
      </c>
      <c r="K578" s="71" t="s">
        <v>124</v>
      </c>
      <c r="L578" s="72"/>
      <c r="M578" s="71"/>
      <c r="N578" s="73"/>
      <c r="O578" s="74">
        <v>30</v>
      </c>
      <c r="P578" s="75">
        <v>0.4</v>
      </c>
      <c r="Q578" s="100" t="s">
        <v>125</v>
      </c>
      <c r="R578" s="101">
        <v>0.6</v>
      </c>
      <c r="S578" s="102"/>
      <c r="T578" s="103"/>
      <c r="U578" s="100"/>
      <c r="V578" s="100"/>
      <c r="W578" s="104"/>
      <c r="X578" s="105"/>
      <c r="Y578" s="100"/>
      <c r="Z578" s="100"/>
      <c r="AA578" s="115"/>
      <c r="AB578" s="105"/>
      <c r="AC578" s="100"/>
      <c r="AD578" s="116"/>
      <c r="AE578" s="117"/>
      <c r="AF578" s="116"/>
    </row>
    <row r="579" spans="1:32" x14ac:dyDescent="0.2">
      <c r="A579" s="49" t="str">
        <f>'Line List'!A858</f>
        <v>LN</v>
      </c>
      <c r="B579" s="50">
        <f>'Line List'!B858</f>
        <v>10545</v>
      </c>
      <c r="C579" s="50" t="s">
        <v>129</v>
      </c>
      <c r="D579" s="50" t="str">
        <f>'Line List'!G858</f>
        <v>S1E</v>
      </c>
      <c r="E579" s="51"/>
      <c r="F579" s="52" t="s">
        <v>147</v>
      </c>
      <c r="G579" s="53">
        <f>'Line List'!D858</f>
        <v>10544</v>
      </c>
      <c r="H579" s="54" t="str">
        <f>'Line List'!E858</f>
        <v>131V1012</v>
      </c>
      <c r="I579" s="69" t="str">
        <f>'Line List'!C858</f>
        <v xml:space="preserve">PS07-54 </v>
      </c>
      <c r="J579" s="79" t="s">
        <v>277</v>
      </c>
      <c r="K579" s="71" t="s">
        <v>124</v>
      </c>
      <c r="L579" s="72"/>
      <c r="M579" s="71"/>
      <c r="N579" s="73"/>
      <c r="O579" s="74">
        <v>30</v>
      </c>
      <c r="P579" s="75">
        <v>0.4</v>
      </c>
      <c r="Q579" s="100" t="s">
        <v>282</v>
      </c>
      <c r="R579" s="101">
        <v>0.5</v>
      </c>
      <c r="S579" s="107"/>
      <c r="T579" s="106"/>
      <c r="U579" s="108"/>
      <c r="V579" s="109"/>
      <c r="W579" s="104"/>
      <c r="X579" s="105"/>
      <c r="Y579" s="108"/>
      <c r="Z579" s="100"/>
      <c r="AA579" s="115"/>
      <c r="AB579" s="105"/>
      <c r="AC579" s="100"/>
      <c r="AD579" s="118"/>
      <c r="AE579" s="117"/>
      <c r="AF579" s="116"/>
    </row>
    <row r="580" spans="1:32" x14ac:dyDescent="0.2">
      <c r="A580" s="49" t="str">
        <f>'Line List'!A859</f>
        <v>LN</v>
      </c>
      <c r="B580" s="50">
        <f>'Line List'!B859</f>
        <v>10546</v>
      </c>
      <c r="C580" s="50" t="s">
        <v>190</v>
      </c>
      <c r="D580" s="50" t="str">
        <f>'Line List'!G859</f>
        <v>C1A</v>
      </c>
      <c r="E580" s="51"/>
      <c r="F580" s="52"/>
      <c r="G580" s="53">
        <f>'Line List'!D859</f>
        <v>10520</v>
      </c>
      <c r="H580" s="54">
        <f>'Line List'!E859</f>
        <v>10548</v>
      </c>
      <c r="I580" s="69" t="str">
        <f>'Line List'!C859</f>
        <v xml:space="preserve">PS07-55 </v>
      </c>
      <c r="J580" s="79" t="s">
        <v>277</v>
      </c>
      <c r="K580" s="71" t="s">
        <v>124</v>
      </c>
      <c r="L580" s="72"/>
      <c r="M580" s="71"/>
      <c r="N580" s="73"/>
      <c r="O580" s="74">
        <v>30</v>
      </c>
      <c r="P580" s="75">
        <v>0.4</v>
      </c>
      <c r="Q580" s="100" t="s">
        <v>125</v>
      </c>
      <c r="R580" s="101">
        <v>0.6</v>
      </c>
      <c r="S580" s="102"/>
      <c r="T580" s="103"/>
      <c r="U580" s="100"/>
      <c r="V580" s="100"/>
      <c r="W580" s="104"/>
      <c r="X580" s="105"/>
      <c r="Y580" s="100"/>
      <c r="Z580" s="100"/>
      <c r="AA580" s="115"/>
      <c r="AB580" s="105"/>
      <c r="AC580" s="100"/>
      <c r="AD580" s="116"/>
      <c r="AE580" s="117"/>
      <c r="AF580" s="116"/>
    </row>
    <row r="581" spans="1:32" x14ac:dyDescent="0.2">
      <c r="A581" s="49" t="str">
        <f>'Line List'!A860</f>
        <v>LN</v>
      </c>
      <c r="B581" s="50">
        <f>'Line List'!B860</f>
        <v>10546</v>
      </c>
      <c r="C581" s="50" t="s">
        <v>190</v>
      </c>
      <c r="D581" s="50" t="str">
        <f>'Line List'!G860</f>
        <v>C1A</v>
      </c>
      <c r="E581" s="51"/>
      <c r="F581" s="52"/>
      <c r="G581" s="53">
        <f>'Line List'!D860</f>
        <v>10520</v>
      </c>
      <c r="H581" s="54">
        <f>'Line List'!E860</f>
        <v>10548</v>
      </c>
      <c r="I581" s="69" t="str">
        <f>'Line List'!C860</f>
        <v xml:space="preserve">PS07-59 </v>
      </c>
      <c r="J581" s="79" t="s">
        <v>277</v>
      </c>
      <c r="K581" s="71" t="s">
        <v>124</v>
      </c>
      <c r="L581" s="72"/>
      <c r="M581" s="71"/>
      <c r="N581" s="73"/>
      <c r="O581" s="74">
        <v>30</v>
      </c>
      <c r="P581" s="75">
        <v>0.4</v>
      </c>
      <c r="Q581" s="100" t="s">
        <v>125</v>
      </c>
      <c r="R581" s="101">
        <v>0.6</v>
      </c>
      <c r="S581" s="107"/>
      <c r="T581" s="106"/>
      <c r="U581" s="108"/>
      <c r="V581" s="109"/>
      <c r="W581" s="104"/>
      <c r="X581" s="105"/>
      <c r="Y581" s="108"/>
      <c r="Z581" s="100"/>
      <c r="AA581" s="115"/>
      <c r="AB581" s="105"/>
      <c r="AC581" s="100"/>
      <c r="AD581" s="118"/>
      <c r="AE581" s="117"/>
      <c r="AF581" s="116"/>
    </row>
    <row r="582" spans="1:32" x14ac:dyDescent="0.2">
      <c r="A582" s="49" t="str">
        <f>'Line List'!A861</f>
        <v>LN</v>
      </c>
      <c r="B582" s="50">
        <f>'Line List'!B861</f>
        <v>10547</v>
      </c>
      <c r="C582" s="50" t="s">
        <v>190</v>
      </c>
      <c r="D582" s="50" t="str">
        <f>'Line List'!G861</f>
        <v>C1A</v>
      </c>
      <c r="E582" s="51"/>
      <c r="F582" s="52"/>
      <c r="G582" s="53">
        <f>'Line List'!D861</f>
        <v>10546</v>
      </c>
      <c r="H582" s="54">
        <f>'Line List'!E861</f>
        <v>10548</v>
      </c>
      <c r="I582" s="69" t="str">
        <f>'Line List'!C861</f>
        <v xml:space="preserve">PS07-55 </v>
      </c>
      <c r="J582" s="79" t="s">
        <v>277</v>
      </c>
      <c r="K582" s="71" t="s">
        <v>124</v>
      </c>
      <c r="L582" s="72"/>
      <c r="M582" s="71"/>
      <c r="N582" s="73"/>
      <c r="O582" s="74">
        <v>30</v>
      </c>
      <c r="P582" s="75">
        <v>0.4</v>
      </c>
      <c r="Q582" s="100" t="s">
        <v>125</v>
      </c>
      <c r="R582" s="101">
        <v>1.1000000000000001</v>
      </c>
      <c r="S582" s="102"/>
      <c r="T582" s="103"/>
      <c r="U582" s="100"/>
      <c r="V582" s="100"/>
      <c r="W582" s="104"/>
      <c r="X582" s="105"/>
      <c r="Y582" s="100"/>
      <c r="Z582" s="100"/>
      <c r="AA582" s="115"/>
      <c r="AB582" s="105"/>
      <c r="AC582" s="100"/>
      <c r="AD582" s="116"/>
      <c r="AE582" s="117"/>
      <c r="AF582" s="116"/>
    </row>
    <row r="583" spans="1:32" x14ac:dyDescent="0.2">
      <c r="A583" s="49" t="str">
        <f>'Line List'!A862</f>
        <v>LN</v>
      </c>
      <c r="B583" s="50">
        <f>'Line List'!B862</f>
        <v>10548</v>
      </c>
      <c r="C583" s="50" t="s">
        <v>190</v>
      </c>
      <c r="D583" s="50" t="str">
        <f>'Line List'!G862</f>
        <v>S1E</v>
      </c>
      <c r="E583" s="51"/>
      <c r="F583" s="52" t="s">
        <v>147</v>
      </c>
      <c r="G583" s="53">
        <f>'Line List'!D862</f>
        <v>10547</v>
      </c>
      <c r="H583" s="54">
        <f>'Line List'!E862</f>
        <v>10900</v>
      </c>
      <c r="I583" s="69" t="str">
        <f>'Line List'!C862</f>
        <v xml:space="preserve">PS07-55 </v>
      </c>
      <c r="J583" s="79" t="s">
        <v>277</v>
      </c>
      <c r="K583" s="71" t="s">
        <v>124</v>
      </c>
      <c r="L583" s="72"/>
      <c r="M583" s="71"/>
      <c r="N583" s="73"/>
      <c r="O583" s="74">
        <v>30</v>
      </c>
      <c r="P583" s="75">
        <v>0.4</v>
      </c>
      <c r="Q583" s="100" t="s">
        <v>282</v>
      </c>
      <c r="R583" s="101">
        <v>1.1000000000000001</v>
      </c>
      <c r="S583" s="107"/>
      <c r="T583" s="106"/>
      <c r="U583" s="108"/>
      <c r="V583" s="109"/>
      <c r="W583" s="104"/>
      <c r="X583" s="105"/>
      <c r="Y583" s="108"/>
      <c r="Z583" s="100"/>
      <c r="AA583" s="115"/>
      <c r="AB583" s="105"/>
      <c r="AC583" s="100"/>
      <c r="AD583" s="118"/>
      <c r="AE583" s="117"/>
      <c r="AF583" s="116"/>
    </row>
    <row r="584" spans="1:32" x14ac:dyDescent="0.2">
      <c r="A584" s="49" t="str">
        <f>'Line List'!A863</f>
        <v>LN</v>
      </c>
      <c r="B584" s="50">
        <f>'Line List'!B863</f>
        <v>10549</v>
      </c>
      <c r="C584" s="50" t="s">
        <v>139</v>
      </c>
      <c r="D584" s="50" t="str">
        <f>'Line List'!G863</f>
        <v>C1A</v>
      </c>
      <c r="E584" s="51"/>
      <c r="F584" s="52" t="s">
        <v>278</v>
      </c>
      <c r="G584" s="53">
        <f>'Line List'!D863</f>
        <v>10520</v>
      </c>
      <c r="H584" s="54" t="str">
        <f>'Line List'!E863</f>
        <v xml:space="preserve">BL </v>
      </c>
      <c r="I584" s="69" t="str">
        <f>'Line List'!C863</f>
        <v xml:space="preserve">PS07-59 </v>
      </c>
      <c r="J584" s="79" t="s">
        <v>277</v>
      </c>
      <c r="K584" s="71" t="s">
        <v>124</v>
      </c>
      <c r="L584" s="72"/>
      <c r="M584" s="71"/>
      <c r="N584" s="73"/>
      <c r="O584" s="74">
        <v>30</v>
      </c>
      <c r="P584" s="75">
        <v>0.4</v>
      </c>
      <c r="Q584" s="100" t="s">
        <v>125</v>
      </c>
      <c r="R584" s="101">
        <v>0.6</v>
      </c>
      <c r="S584" s="102"/>
      <c r="T584" s="103"/>
      <c r="U584" s="100"/>
      <c r="V584" s="100"/>
      <c r="W584" s="104"/>
      <c r="X584" s="105"/>
      <c r="Y584" s="100"/>
      <c r="Z584" s="100"/>
      <c r="AA584" s="115"/>
      <c r="AB584" s="105"/>
      <c r="AC584" s="100"/>
      <c r="AD584" s="116"/>
      <c r="AE584" s="117"/>
      <c r="AF584" s="116"/>
    </row>
    <row r="585" spans="1:32" x14ac:dyDescent="0.2">
      <c r="A585" s="49" t="str">
        <f>'Line List'!A864</f>
        <v>LNC</v>
      </c>
      <c r="B585" s="50">
        <f>'Line List'!B864</f>
        <v>10550</v>
      </c>
      <c r="C585" s="50" t="s">
        <v>139</v>
      </c>
      <c r="D585" s="50" t="s">
        <v>134</v>
      </c>
      <c r="E585" s="51"/>
      <c r="F585" s="52" t="s">
        <v>147</v>
      </c>
      <c r="G585" s="53">
        <f>'Line List'!D864</f>
        <v>10558</v>
      </c>
      <c r="H585" s="54">
        <f>'Line List'!E864</f>
        <v>10650</v>
      </c>
      <c r="I585" s="69" t="str">
        <f>'Line List'!C864</f>
        <v xml:space="preserve">PS07-49 </v>
      </c>
      <c r="J585" s="70" t="s">
        <v>192</v>
      </c>
      <c r="K585" s="71" t="s">
        <v>124</v>
      </c>
      <c r="L585" s="72"/>
      <c r="M585" s="71"/>
      <c r="N585" s="73"/>
      <c r="O585" s="74">
        <v>22.17</v>
      </c>
      <c r="P585" s="75">
        <v>0.13</v>
      </c>
      <c r="Q585" s="100" t="s">
        <v>136</v>
      </c>
      <c r="R585" s="101">
        <v>0.5</v>
      </c>
      <c r="S585" s="107"/>
      <c r="T585" s="106"/>
      <c r="U585" s="108"/>
      <c r="V585" s="109"/>
      <c r="W585" s="104"/>
      <c r="X585" s="105"/>
      <c r="Y585" s="108"/>
      <c r="Z585" s="100"/>
      <c r="AA585" s="115"/>
      <c r="AB585" s="105"/>
      <c r="AC585" s="100"/>
      <c r="AD585" s="118"/>
      <c r="AE585" s="117"/>
      <c r="AF585" s="116"/>
    </row>
    <row r="586" spans="1:32" x14ac:dyDescent="0.2">
      <c r="A586" s="49" t="str">
        <f>'Line List'!A865</f>
        <v>LN</v>
      </c>
      <c r="B586" s="50">
        <f>'Line List'!B865</f>
        <v>10551</v>
      </c>
      <c r="C586" s="50" t="s">
        <v>139</v>
      </c>
      <c r="D586" s="50" t="str">
        <f>'Line List'!G865</f>
        <v>C1A</v>
      </c>
      <c r="E586" s="51"/>
      <c r="F586" s="52" t="s">
        <v>278</v>
      </c>
      <c r="G586" s="53">
        <f>'Line List'!D865</f>
        <v>10520</v>
      </c>
      <c r="H586" s="54" t="str">
        <f>'Line List'!E865</f>
        <v xml:space="preserve">BL </v>
      </c>
      <c r="I586" s="69" t="str">
        <f>'Line List'!C865</f>
        <v xml:space="preserve">PS07-59 </v>
      </c>
      <c r="J586" s="79" t="s">
        <v>277</v>
      </c>
      <c r="K586" s="71" t="s">
        <v>124</v>
      </c>
      <c r="L586" s="72"/>
      <c r="M586" s="71"/>
      <c r="N586" s="73"/>
      <c r="O586" s="74">
        <v>30</v>
      </c>
      <c r="P586" s="75">
        <v>0.4</v>
      </c>
      <c r="Q586" s="100" t="s">
        <v>125</v>
      </c>
      <c r="R586" s="101">
        <v>0.6</v>
      </c>
      <c r="S586" s="102"/>
      <c r="T586" s="103"/>
      <c r="U586" s="100"/>
      <c r="V586" s="100"/>
      <c r="W586" s="104"/>
      <c r="X586" s="105"/>
      <c r="Y586" s="100"/>
      <c r="Z586" s="100"/>
      <c r="AA586" s="115"/>
      <c r="AB586" s="105"/>
      <c r="AC586" s="100"/>
      <c r="AD586" s="116"/>
      <c r="AE586" s="117"/>
      <c r="AF586" s="118"/>
    </row>
    <row r="587" spans="1:32" x14ac:dyDescent="0.2">
      <c r="A587" s="49" t="str">
        <f>'Line List'!A866</f>
        <v>LN</v>
      </c>
      <c r="B587" s="50">
        <f>'Line List'!B866</f>
        <v>10552</v>
      </c>
      <c r="C587" s="50" t="s">
        <v>188</v>
      </c>
      <c r="D587" s="50" t="str">
        <f>'Line List'!G866</f>
        <v>C1A</v>
      </c>
      <c r="E587" s="51"/>
      <c r="F587" s="52"/>
      <c r="G587" s="53">
        <f>'Line List'!D866</f>
        <v>10520</v>
      </c>
      <c r="H587" s="54">
        <f>'Line List'!E866</f>
        <v>10553</v>
      </c>
      <c r="I587" s="69" t="str">
        <f>'Line List'!C866</f>
        <v xml:space="preserve">PS07-59 </v>
      </c>
      <c r="J587" s="79" t="s">
        <v>277</v>
      </c>
      <c r="K587" s="71" t="s">
        <v>124</v>
      </c>
      <c r="L587" s="72"/>
      <c r="M587" s="71"/>
      <c r="N587" s="73"/>
      <c r="O587" s="74">
        <v>30</v>
      </c>
      <c r="P587" s="75">
        <v>0.4</v>
      </c>
      <c r="Q587" s="100" t="s">
        <v>125</v>
      </c>
      <c r="R587" s="101">
        <v>0.6</v>
      </c>
      <c r="S587" s="107"/>
      <c r="T587" s="106"/>
      <c r="U587" s="108"/>
      <c r="V587" s="109"/>
      <c r="W587" s="104"/>
      <c r="X587" s="105"/>
      <c r="Y587" s="108"/>
      <c r="Z587" s="100"/>
      <c r="AA587" s="115"/>
      <c r="AB587" s="105"/>
      <c r="AC587" s="100"/>
      <c r="AD587" s="118"/>
      <c r="AE587" s="117"/>
      <c r="AF587" s="116"/>
    </row>
    <row r="588" spans="1:32" x14ac:dyDescent="0.2">
      <c r="A588" s="49" t="str">
        <f>'Line List'!A867</f>
        <v>LN</v>
      </c>
      <c r="B588" s="50">
        <f>'Line List'!B867</f>
        <v>10552</v>
      </c>
      <c r="C588" s="50" t="s">
        <v>188</v>
      </c>
      <c r="D588" s="50" t="str">
        <f>'Line List'!G867</f>
        <v>C1A</v>
      </c>
      <c r="E588" s="51"/>
      <c r="F588" s="52"/>
      <c r="G588" s="53">
        <f>'Line List'!D867</f>
        <v>10520</v>
      </c>
      <c r="H588" s="54">
        <f>'Line List'!E867</f>
        <v>10553</v>
      </c>
      <c r="I588" s="69" t="str">
        <f>'Line List'!C867</f>
        <v xml:space="preserve">PS07-60 </v>
      </c>
      <c r="J588" s="79" t="s">
        <v>277</v>
      </c>
      <c r="K588" s="71" t="s">
        <v>124</v>
      </c>
      <c r="L588" s="72"/>
      <c r="M588" s="71"/>
      <c r="N588" s="73"/>
      <c r="O588" s="74">
        <v>30</v>
      </c>
      <c r="P588" s="75">
        <v>0.4</v>
      </c>
      <c r="Q588" s="100" t="s">
        <v>125</v>
      </c>
      <c r="R588" s="101">
        <v>0.6</v>
      </c>
      <c r="S588" s="102"/>
      <c r="T588" s="103"/>
      <c r="U588" s="100"/>
      <c r="V588" s="100"/>
      <c r="W588" s="104"/>
      <c r="X588" s="105"/>
      <c r="Y588" s="100"/>
      <c r="Z588" s="100"/>
      <c r="AA588" s="115"/>
      <c r="AB588" s="105"/>
      <c r="AC588" s="100"/>
      <c r="AD588" s="116"/>
      <c r="AE588" s="117"/>
      <c r="AF588" s="116"/>
    </row>
    <row r="589" spans="1:32" x14ac:dyDescent="0.2">
      <c r="A589" s="49" t="str">
        <f>'Line List'!A868</f>
        <v>LN</v>
      </c>
      <c r="B589" s="50">
        <f>'Line List'!B868</f>
        <v>10553</v>
      </c>
      <c r="C589" s="50" t="s">
        <v>188</v>
      </c>
      <c r="D589" s="50" t="s">
        <v>283</v>
      </c>
      <c r="E589" s="51"/>
      <c r="F589" s="52" t="s">
        <v>147</v>
      </c>
      <c r="G589" s="53">
        <f>'Line List'!D868</f>
        <v>10552</v>
      </c>
      <c r="H589" s="54">
        <f>'Line List'!E868</f>
        <v>10884</v>
      </c>
      <c r="I589" s="69" t="str">
        <f>'Line List'!C868</f>
        <v xml:space="preserve">PS07-60 </v>
      </c>
      <c r="J589" s="79" t="s">
        <v>277</v>
      </c>
      <c r="K589" s="71" t="s">
        <v>124</v>
      </c>
      <c r="L589" s="72"/>
      <c r="M589" s="71"/>
      <c r="N589" s="73"/>
      <c r="O589" s="74">
        <v>30</v>
      </c>
      <c r="P589" s="75">
        <v>0.4</v>
      </c>
      <c r="Q589" s="100" t="s">
        <v>284</v>
      </c>
      <c r="R589" s="101">
        <v>0.5</v>
      </c>
      <c r="S589" s="107"/>
      <c r="T589" s="106"/>
      <c r="U589" s="108"/>
      <c r="V589" s="100"/>
      <c r="W589" s="104"/>
      <c r="X589" s="105"/>
      <c r="Y589" s="108"/>
      <c r="Z589" s="100"/>
      <c r="AA589" s="115"/>
      <c r="AB589" s="105"/>
      <c r="AC589" s="100"/>
      <c r="AD589" s="118"/>
      <c r="AE589" s="117"/>
      <c r="AF589" s="116"/>
    </row>
    <row r="590" spans="1:32" x14ac:dyDescent="0.2">
      <c r="A590" s="49" t="str">
        <f>'Line List'!A869</f>
        <v>LN</v>
      </c>
      <c r="B590" s="50">
        <f>'Line List'!B869</f>
        <v>10554</v>
      </c>
      <c r="C590" s="50" t="s">
        <v>190</v>
      </c>
      <c r="D590" s="50" t="str">
        <f>'Line List'!G869</f>
        <v>C1A</v>
      </c>
      <c r="E590" s="51"/>
      <c r="F590" s="52"/>
      <c r="G590" s="53">
        <f>'Line List'!D869</f>
        <v>10520</v>
      </c>
      <c r="H590" s="54">
        <f>'Line List'!E869</f>
        <v>10555</v>
      </c>
      <c r="I590" s="69" t="str">
        <f>'Line List'!C869</f>
        <v xml:space="preserve">PS07-59 </v>
      </c>
      <c r="J590" s="79" t="s">
        <v>277</v>
      </c>
      <c r="K590" s="71" t="s">
        <v>124</v>
      </c>
      <c r="L590" s="72"/>
      <c r="M590" s="71"/>
      <c r="N590" s="73"/>
      <c r="O590" s="74">
        <v>30</v>
      </c>
      <c r="P590" s="75">
        <v>0.4</v>
      </c>
      <c r="Q590" s="100" t="s">
        <v>125</v>
      </c>
      <c r="R590" s="101">
        <v>0.6</v>
      </c>
      <c r="S590" s="102"/>
      <c r="T590" s="103"/>
      <c r="U590" s="100"/>
      <c r="V590" s="100"/>
      <c r="W590" s="104"/>
      <c r="X590" s="105"/>
      <c r="Y590" s="100"/>
      <c r="Z590" s="100"/>
      <c r="AA590" s="115"/>
      <c r="AB590" s="105"/>
      <c r="AC590" s="100"/>
      <c r="AD590" s="116"/>
      <c r="AE590" s="117"/>
      <c r="AF590" s="116"/>
    </row>
    <row r="591" spans="1:32" x14ac:dyDescent="0.2">
      <c r="A591" s="49" t="str">
        <f>'Line List'!A870</f>
        <v>LN</v>
      </c>
      <c r="B591" s="50">
        <f>'Line List'!B870</f>
        <v>10554</v>
      </c>
      <c r="C591" s="50" t="s">
        <v>190</v>
      </c>
      <c r="D591" s="50" t="str">
        <f>'Line List'!G870</f>
        <v>C1A</v>
      </c>
      <c r="E591" s="51"/>
      <c r="F591" s="52"/>
      <c r="G591" s="53">
        <f>'Line List'!D870</f>
        <v>10520</v>
      </c>
      <c r="H591" s="54">
        <f>'Line List'!E870</f>
        <v>10555</v>
      </c>
      <c r="I591" s="69" t="str">
        <f>'Line List'!C870</f>
        <v xml:space="preserve">PS07-61 </v>
      </c>
      <c r="J591" s="79" t="s">
        <v>277</v>
      </c>
      <c r="K591" s="71" t="s">
        <v>124</v>
      </c>
      <c r="L591" s="72"/>
      <c r="M591" s="71"/>
      <c r="N591" s="73"/>
      <c r="O591" s="74">
        <v>30</v>
      </c>
      <c r="P591" s="75">
        <v>0.4</v>
      </c>
      <c r="Q591" s="100" t="s">
        <v>125</v>
      </c>
      <c r="R591" s="101">
        <v>0.6</v>
      </c>
      <c r="S591" s="107"/>
      <c r="T591" s="106"/>
      <c r="U591" s="108"/>
      <c r="V591" s="109"/>
      <c r="W591" s="104"/>
      <c r="X591" s="105"/>
      <c r="Y591" s="108"/>
      <c r="Z591" s="100"/>
      <c r="AA591" s="115"/>
      <c r="AB591" s="105"/>
      <c r="AC591" s="100"/>
      <c r="AD591" s="118"/>
      <c r="AE591" s="117"/>
      <c r="AF591" s="116"/>
    </row>
    <row r="592" spans="1:32" x14ac:dyDescent="0.2">
      <c r="A592" s="49" t="str">
        <f>'Line List'!A871</f>
        <v>LN</v>
      </c>
      <c r="B592" s="50">
        <f>'Line List'!B871</f>
        <v>10555</v>
      </c>
      <c r="C592" s="50" t="s">
        <v>190</v>
      </c>
      <c r="D592" s="50" t="s">
        <v>151</v>
      </c>
      <c r="E592" s="51"/>
      <c r="F592" s="52" t="s">
        <v>122</v>
      </c>
      <c r="G592" s="53">
        <f>'Line List'!D871</f>
        <v>10554</v>
      </c>
      <c r="H592" s="54">
        <f>'Line List'!E871</f>
        <v>10886</v>
      </c>
      <c r="I592" s="69" t="str">
        <f>'Line List'!C871</f>
        <v xml:space="preserve">PS07-61 </v>
      </c>
      <c r="J592" s="79" t="s">
        <v>277</v>
      </c>
      <c r="K592" s="71" t="s">
        <v>124</v>
      </c>
      <c r="L592" s="72"/>
      <c r="M592" s="71"/>
      <c r="N592" s="73"/>
      <c r="O592" s="74">
        <v>30</v>
      </c>
      <c r="P592" s="75">
        <v>0.4</v>
      </c>
      <c r="Q592" s="100" t="s">
        <v>245</v>
      </c>
      <c r="R592" s="101">
        <v>0.5</v>
      </c>
      <c r="S592" s="102"/>
      <c r="T592" s="103"/>
      <c r="U592" s="100"/>
      <c r="V592" s="100"/>
      <c r="W592" s="104"/>
      <c r="X592" s="105"/>
      <c r="Y592" s="100"/>
      <c r="Z592" s="100"/>
      <c r="AA592" s="115"/>
      <c r="AB592" s="105"/>
      <c r="AC592" s="100"/>
      <c r="AD592" s="116"/>
      <c r="AE592" s="117"/>
      <c r="AF592" s="116"/>
    </row>
    <row r="593" spans="1:32" x14ac:dyDescent="0.2">
      <c r="A593" s="49" t="str">
        <f>'Line List'!A872</f>
        <v>LN</v>
      </c>
      <c r="B593" s="50">
        <f>'Line List'!B872</f>
        <v>10556</v>
      </c>
      <c r="C593" s="50" t="s">
        <v>190</v>
      </c>
      <c r="D593" s="50" t="str">
        <f>'Line List'!G872</f>
        <v>C1A</v>
      </c>
      <c r="E593" s="51"/>
      <c r="F593" s="52"/>
      <c r="G593" s="53">
        <f>'Line List'!D872</f>
        <v>10520</v>
      </c>
      <c r="H593" s="54">
        <f>'Line List'!E872</f>
        <v>10557</v>
      </c>
      <c r="I593" s="69" t="str">
        <f>'Line List'!C872</f>
        <v xml:space="preserve">PS07-59 </v>
      </c>
      <c r="J593" s="79" t="s">
        <v>277</v>
      </c>
      <c r="K593" s="71" t="s">
        <v>124</v>
      </c>
      <c r="L593" s="72"/>
      <c r="M593" s="71"/>
      <c r="N593" s="73"/>
      <c r="O593" s="74">
        <v>30</v>
      </c>
      <c r="P593" s="75">
        <v>0.4</v>
      </c>
      <c r="Q593" s="100" t="s">
        <v>125</v>
      </c>
      <c r="R593" s="101">
        <v>0.6</v>
      </c>
      <c r="S593" s="107"/>
      <c r="T593" s="106"/>
      <c r="U593" s="108"/>
      <c r="V593" s="109"/>
      <c r="W593" s="104"/>
      <c r="X593" s="105"/>
      <c r="Y593" s="108"/>
      <c r="Z593" s="100"/>
      <c r="AA593" s="115"/>
      <c r="AB593" s="105"/>
      <c r="AC593" s="100"/>
      <c r="AD593" s="118"/>
      <c r="AE593" s="117"/>
      <c r="AF593" s="116"/>
    </row>
    <row r="594" spans="1:32" x14ac:dyDescent="0.2">
      <c r="A594" s="49" t="str">
        <f>'Line List'!A873</f>
        <v>LN</v>
      </c>
      <c r="B594" s="50">
        <f>'Line List'!B873</f>
        <v>10556</v>
      </c>
      <c r="C594" s="50" t="s">
        <v>190</v>
      </c>
      <c r="D594" s="50" t="str">
        <f>'Line List'!G873</f>
        <v>C1A</v>
      </c>
      <c r="E594" s="51"/>
      <c r="F594" s="52"/>
      <c r="G594" s="53">
        <f>'Line List'!D873</f>
        <v>10520</v>
      </c>
      <c r="H594" s="54">
        <f>'Line List'!E873</f>
        <v>10557</v>
      </c>
      <c r="I594" s="69" t="str">
        <f>'Line List'!C873</f>
        <v xml:space="preserve">PS07-61 </v>
      </c>
      <c r="J594" s="79" t="s">
        <v>277</v>
      </c>
      <c r="K594" s="71" t="s">
        <v>124</v>
      </c>
      <c r="L594" s="72"/>
      <c r="M594" s="71"/>
      <c r="N594" s="73"/>
      <c r="O594" s="74">
        <v>30</v>
      </c>
      <c r="P594" s="75">
        <v>0.4</v>
      </c>
      <c r="Q594" s="100" t="s">
        <v>125</v>
      </c>
      <c r="R594" s="101">
        <v>0.6</v>
      </c>
      <c r="S594" s="102"/>
      <c r="T594" s="103"/>
      <c r="U594" s="100"/>
      <c r="V594" s="100"/>
      <c r="W594" s="104"/>
      <c r="X594" s="105"/>
      <c r="Y594" s="100"/>
      <c r="Z594" s="100"/>
      <c r="AA594" s="115"/>
      <c r="AB594" s="105"/>
      <c r="AC594" s="100"/>
      <c r="AD594" s="116"/>
      <c r="AE594" s="117"/>
      <c r="AF594" s="116"/>
    </row>
    <row r="595" spans="1:32" x14ac:dyDescent="0.2">
      <c r="A595" s="49" t="str">
        <f>'Line List'!A874</f>
        <v>LN</v>
      </c>
      <c r="B595" s="50">
        <f>'Line List'!B874</f>
        <v>10557</v>
      </c>
      <c r="C595" s="50" t="s">
        <v>190</v>
      </c>
      <c r="D595" s="50" t="s">
        <v>151</v>
      </c>
      <c r="E595" s="51"/>
      <c r="F595" s="52" t="s">
        <v>122</v>
      </c>
      <c r="G595" s="53">
        <f>'Line List'!D874</f>
        <v>10556</v>
      </c>
      <c r="H595" s="54">
        <f>'Line List'!E874</f>
        <v>10887</v>
      </c>
      <c r="I595" s="69" t="str">
        <f>'Line List'!C874</f>
        <v xml:space="preserve">PS07-61 </v>
      </c>
      <c r="J595" s="79" t="s">
        <v>277</v>
      </c>
      <c r="K595" s="71" t="s">
        <v>124</v>
      </c>
      <c r="L595" s="72"/>
      <c r="M595" s="71"/>
      <c r="N595" s="73"/>
      <c r="O595" s="74">
        <v>30</v>
      </c>
      <c r="P595" s="75">
        <v>0.4</v>
      </c>
      <c r="Q595" s="110" t="s">
        <v>230</v>
      </c>
      <c r="R595" s="101">
        <v>0.5</v>
      </c>
      <c r="S595" s="107"/>
      <c r="T595" s="106"/>
      <c r="U595" s="108"/>
      <c r="V595" s="109"/>
      <c r="W595" s="104"/>
      <c r="X595" s="105"/>
      <c r="Y595" s="108"/>
      <c r="Z595" s="100"/>
      <c r="AA595" s="115"/>
      <c r="AB595" s="105"/>
      <c r="AC595" s="100"/>
      <c r="AD595" s="118"/>
      <c r="AE595" s="117"/>
      <c r="AF595" s="116"/>
    </row>
    <row r="596" spans="1:32" x14ac:dyDescent="0.2">
      <c r="A596" s="49" t="str">
        <f>'Line List'!A875</f>
        <v>LN</v>
      </c>
      <c r="B596" s="50">
        <f>'Line List'!B875</f>
        <v>10558</v>
      </c>
      <c r="C596" s="50" t="s">
        <v>139</v>
      </c>
      <c r="D596" s="50" t="str">
        <f>'Line List'!G875</f>
        <v>C1A</v>
      </c>
      <c r="E596" s="51"/>
      <c r="F596" s="52" t="s">
        <v>278</v>
      </c>
      <c r="G596" s="53" t="str">
        <f>'Line List'!D875</f>
        <v xml:space="preserve">BL </v>
      </c>
      <c r="H596" s="54">
        <f>'Line List'!E875</f>
        <v>10550</v>
      </c>
      <c r="I596" s="69" t="str">
        <f>'Line List'!C875</f>
        <v xml:space="preserve">PS07-49 </v>
      </c>
      <c r="J596" s="79" t="s">
        <v>277</v>
      </c>
      <c r="K596" s="71" t="s">
        <v>124</v>
      </c>
      <c r="L596" s="72"/>
      <c r="M596" s="71"/>
      <c r="N596" s="73"/>
      <c r="O596" s="74">
        <v>30</v>
      </c>
      <c r="P596" s="75">
        <v>0.4</v>
      </c>
      <c r="Q596" s="100" t="s">
        <v>125</v>
      </c>
      <c r="R596" s="101">
        <v>0.6</v>
      </c>
      <c r="S596" s="102"/>
      <c r="T596" s="103"/>
      <c r="U596" s="100"/>
      <c r="V596" s="100"/>
      <c r="W596" s="104"/>
      <c r="X596" s="105"/>
      <c r="Y596" s="100"/>
      <c r="Z596" s="100"/>
      <c r="AA596" s="115"/>
      <c r="AB596" s="105"/>
      <c r="AC596" s="100"/>
      <c r="AD596" s="116"/>
      <c r="AE596" s="117"/>
      <c r="AF596" s="116"/>
    </row>
    <row r="597" spans="1:32" x14ac:dyDescent="0.2">
      <c r="A597" s="49" t="str">
        <f>'Line List'!A876</f>
        <v>LN</v>
      </c>
      <c r="B597" s="50" t="s">
        <v>285</v>
      </c>
      <c r="C597" s="50" t="s">
        <v>172</v>
      </c>
      <c r="D597" s="50" t="str">
        <f>'Line List'!G876</f>
        <v>C1A</v>
      </c>
      <c r="E597" s="51"/>
      <c r="F597" s="52"/>
      <c r="G597" s="53" t="s">
        <v>286</v>
      </c>
      <c r="H597" s="54" t="s">
        <v>204</v>
      </c>
      <c r="I597" s="69" t="s">
        <v>206</v>
      </c>
      <c r="J597" s="79" t="s">
        <v>277</v>
      </c>
      <c r="K597" s="71" t="s">
        <v>124</v>
      </c>
      <c r="L597" s="72"/>
      <c r="M597" s="71"/>
      <c r="N597" s="73"/>
      <c r="O597" s="74">
        <v>30</v>
      </c>
      <c r="P597" s="75">
        <v>0.4</v>
      </c>
      <c r="Q597" s="100" t="s">
        <v>125</v>
      </c>
      <c r="R597" s="101">
        <v>0.6</v>
      </c>
      <c r="S597" s="107"/>
      <c r="T597" s="106"/>
      <c r="U597" s="108"/>
      <c r="V597" s="109"/>
      <c r="W597" s="104"/>
      <c r="X597" s="105"/>
      <c r="Y597" s="108"/>
      <c r="Z597" s="100"/>
      <c r="AA597" s="115"/>
      <c r="AB597" s="105"/>
      <c r="AC597" s="100"/>
      <c r="AD597" s="118"/>
      <c r="AE597" s="117"/>
      <c r="AF597" s="116"/>
    </row>
    <row r="598" spans="1:32" x14ac:dyDescent="0.2">
      <c r="A598" s="49" t="str">
        <f>'Line List'!A877</f>
        <v>ML</v>
      </c>
      <c r="B598" s="50">
        <f>'Line List'!B877</f>
        <v>10560</v>
      </c>
      <c r="C598" s="50" t="s">
        <v>139</v>
      </c>
      <c r="D598" s="50" t="str">
        <f>'Line List'!G877</f>
        <v>S9E</v>
      </c>
      <c r="E598" s="51"/>
      <c r="F598" s="52" t="s">
        <v>278</v>
      </c>
      <c r="G598" s="53">
        <f>'Line List'!D877</f>
        <v>10350</v>
      </c>
      <c r="H598" s="54">
        <f>'Line List'!E877</f>
        <v>10561</v>
      </c>
      <c r="I598" s="69" t="str">
        <f>'Line List'!C877</f>
        <v xml:space="preserve">PS07-29 </v>
      </c>
      <c r="J598" s="79" t="s">
        <v>277</v>
      </c>
      <c r="K598" s="71" t="s">
        <v>124</v>
      </c>
      <c r="L598" s="72"/>
      <c r="M598" s="71"/>
      <c r="N598" s="73"/>
      <c r="O598" s="74">
        <v>30</v>
      </c>
      <c r="P598" s="75">
        <v>0.4</v>
      </c>
      <c r="Q598" s="100" t="s">
        <v>125</v>
      </c>
      <c r="R598" s="101">
        <v>0.6</v>
      </c>
      <c r="S598" s="107"/>
      <c r="T598" s="106"/>
      <c r="U598" s="108"/>
      <c r="V598" s="109"/>
      <c r="W598" s="104"/>
      <c r="X598" s="105"/>
      <c r="Y598" s="108"/>
      <c r="Z598" s="100"/>
      <c r="AA598" s="115"/>
      <c r="AB598" s="105"/>
      <c r="AC598" s="100"/>
      <c r="AD598" s="118"/>
      <c r="AE598" s="117"/>
      <c r="AF598" s="116"/>
    </row>
    <row r="599" spans="1:32" x14ac:dyDescent="0.2">
      <c r="A599" s="49" t="str">
        <f>'Line List'!A877</f>
        <v>ML</v>
      </c>
      <c r="B599" s="50">
        <f>'Line List'!B877</f>
        <v>10560</v>
      </c>
      <c r="C599" s="50">
        <f>'Line List'!F877</f>
        <v>100</v>
      </c>
      <c r="D599" s="50" t="str">
        <f>'Line List'!G877</f>
        <v>S9E</v>
      </c>
      <c r="E599" s="51"/>
      <c r="F599" s="52" t="s">
        <v>143</v>
      </c>
      <c r="G599" s="53">
        <f>'Line List'!D877</f>
        <v>10350</v>
      </c>
      <c r="H599" s="54">
        <f>'Line List'!E877</f>
        <v>10561</v>
      </c>
      <c r="I599" s="69" t="str">
        <f>'Line List'!C877</f>
        <v xml:space="preserve">PS07-29 </v>
      </c>
      <c r="J599" s="79" t="s">
        <v>233</v>
      </c>
      <c r="K599" s="71" t="s">
        <v>142</v>
      </c>
      <c r="L599" s="72"/>
      <c r="M599" s="71"/>
      <c r="N599" s="73"/>
      <c r="O599" s="74">
        <v>43.5</v>
      </c>
      <c r="P599" s="75">
        <v>5.0389999999999997</v>
      </c>
      <c r="Q599" s="100" t="s">
        <v>226</v>
      </c>
      <c r="R599" s="101">
        <v>9.9</v>
      </c>
      <c r="S599" s="102"/>
      <c r="T599" s="103"/>
      <c r="U599" s="100"/>
      <c r="V599" s="100"/>
      <c r="W599" s="104"/>
      <c r="X599" s="105"/>
      <c r="Y599" s="100"/>
      <c r="Z599" s="100"/>
      <c r="AA599" s="115"/>
      <c r="AB599" s="105"/>
      <c r="AC599" s="100"/>
      <c r="AD599" s="116"/>
      <c r="AE599" s="117"/>
      <c r="AF599" s="116"/>
    </row>
    <row r="600" spans="1:32" x14ac:dyDescent="0.2">
      <c r="A600" s="49" t="str">
        <f>'Line List'!A878</f>
        <v>ML</v>
      </c>
      <c r="B600" s="50">
        <f>'Line List'!B878</f>
        <v>10561</v>
      </c>
      <c r="C600" s="50" t="s">
        <v>159</v>
      </c>
      <c r="D600" s="50" t="str">
        <f>'Line List'!G878</f>
        <v>S9E</v>
      </c>
      <c r="E600" s="51"/>
      <c r="F600" s="52" t="s">
        <v>143</v>
      </c>
      <c r="G600" s="53">
        <f>'Line List'!D878</f>
        <v>10560</v>
      </c>
      <c r="H600" s="54">
        <f>'Line List'!E878</f>
        <v>10562</v>
      </c>
      <c r="I600" s="69" t="str">
        <f>'Line List'!C878</f>
        <v xml:space="preserve">PS07-29 </v>
      </c>
      <c r="J600" s="79" t="s">
        <v>233</v>
      </c>
      <c r="K600" s="71" t="s">
        <v>142</v>
      </c>
      <c r="L600" s="72"/>
      <c r="M600" s="71"/>
      <c r="N600" s="73"/>
      <c r="O600" s="74">
        <v>43.5</v>
      </c>
      <c r="P600" s="75">
        <v>5.0389999999999997</v>
      </c>
      <c r="Q600" s="110" t="s">
        <v>287</v>
      </c>
      <c r="R600" s="101">
        <v>9.9</v>
      </c>
      <c r="S600" s="107"/>
      <c r="T600" s="106"/>
      <c r="U600" s="108"/>
      <c r="V600" s="109"/>
      <c r="W600" s="104"/>
      <c r="X600" s="105"/>
      <c r="Y600" s="108"/>
      <c r="Z600" s="100"/>
      <c r="AA600" s="115"/>
      <c r="AB600" s="105"/>
      <c r="AC600" s="100"/>
      <c r="AD600" s="118"/>
      <c r="AE600" s="117"/>
      <c r="AF600" s="116"/>
    </row>
    <row r="601" spans="1:32" x14ac:dyDescent="0.2">
      <c r="A601" s="49" t="str">
        <f>'Line List'!A879</f>
        <v>ML</v>
      </c>
      <c r="B601" s="50">
        <f>'Line List'!B879</f>
        <v>10561</v>
      </c>
      <c r="C601" s="50">
        <f>'Line List'!F879</f>
        <v>100</v>
      </c>
      <c r="D601" s="50" t="str">
        <f>'Line List'!G879</f>
        <v>S9E</v>
      </c>
      <c r="E601" s="51"/>
      <c r="F601" s="52" t="s">
        <v>143</v>
      </c>
      <c r="G601" s="53">
        <f>'Line List'!D879</f>
        <v>10560</v>
      </c>
      <c r="H601" s="54">
        <f>'Line List'!E879</f>
        <v>10562</v>
      </c>
      <c r="I601" s="69" t="str">
        <f>'Line List'!C879</f>
        <v xml:space="preserve">PS07-29 </v>
      </c>
      <c r="J601" s="79" t="s">
        <v>233</v>
      </c>
      <c r="K601" s="71" t="s">
        <v>142</v>
      </c>
      <c r="L601" s="72"/>
      <c r="M601" s="71"/>
      <c r="N601" s="73"/>
      <c r="O601" s="74">
        <v>40</v>
      </c>
      <c r="P601" s="75">
        <v>0.05</v>
      </c>
      <c r="Q601" s="110" t="s">
        <v>287</v>
      </c>
      <c r="R601" s="101">
        <v>9.9</v>
      </c>
      <c r="S601" s="102"/>
      <c r="T601" s="103"/>
      <c r="U601" s="100"/>
      <c r="V601" s="100"/>
      <c r="W601" s="104"/>
      <c r="X601" s="105"/>
      <c r="Y601" s="100"/>
      <c r="Z601" s="100"/>
      <c r="AA601" s="115"/>
      <c r="AB601" s="105"/>
      <c r="AC601" s="100"/>
      <c r="AD601" s="116"/>
      <c r="AE601" s="117"/>
      <c r="AF601" s="116"/>
    </row>
    <row r="602" spans="1:32" x14ac:dyDescent="0.2">
      <c r="A602" s="49" t="str">
        <f>'Line List'!A880</f>
        <v>ML</v>
      </c>
      <c r="B602" s="50">
        <f>'Line List'!B880</f>
        <v>10562</v>
      </c>
      <c r="C602" s="50" t="s">
        <v>159</v>
      </c>
      <c r="D602" s="50" t="s">
        <v>151</v>
      </c>
      <c r="E602" s="51"/>
      <c r="F602" s="52" t="s">
        <v>147</v>
      </c>
      <c r="G602" s="53">
        <f>'Line List'!D880</f>
        <v>10561</v>
      </c>
      <c r="H602" s="54" t="str">
        <f>'Line List'!E880</f>
        <v xml:space="preserve">BL </v>
      </c>
      <c r="I602" s="69" t="str">
        <f>'Line List'!C880</f>
        <v xml:space="preserve">PS07-29 </v>
      </c>
      <c r="J602" s="79" t="s">
        <v>233</v>
      </c>
      <c r="K602" s="71" t="s">
        <v>142</v>
      </c>
      <c r="L602" s="72"/>
      <c r="M602" s="71"/>
      <c r="N602" s="73"/>
      <c r="O602" s="74">
        <v>40</v>
      </c>
      <c r="P602" s="75">
        <v>0.05</v>
      </c>
      <c r="Q602" s="110" t="s">
        <v>287</v>
      </c>
      <c r="R602" s="101">
        <v>1.5</v>
      </c>
      <c r="S602" s="107"/>
      <c r="T602" s="106"/>
      <c r="U602" s="108"/>
      <c r="V602" s="109"/>
      <c r="W602" s="104"/>
      <c r="X602" s="105"/>
      <c r="Y602" s="108"/>
      <c r="Z602" s="100"/>
      <c r="AA602" s="115"/>
      <c r="AB602" s="105"/>
      <c r="AC602" s="100"/>
      <c r="AD602" s="118"/>
      <c r="AE602" s="117"/>
      <c r="AF602" s="116"/>
    </row>
    <row r="603" spans="1:32" x14ac:dyDescent="0.2">
      <c r="A603" s="49" t="str">
        <f>'Line List'!A881</f>
        <v>ML</v>
      </c>
      <c r="B603" s="50">
        <f>'Line List'!B881</f>
        <v>10562</v>
      </c>
      <c r="C603" s="50" t="s">
        <v>159</v>
      </c>
      <c r="D603" s="50" t="s">
        <v>151</v>
      </c>
      <c r="E603" s="51"/>
      <c r="F603" s="52" t="s">
        <v>147</v>
      </c>
      <c r="G603" s="53">
        <f>'Line List'!D881</f>
        <v>10561</v>
      </c>
      <c r="H603" s="54" t="str">
        <f>'Line List'!E881</f>
        <v xml:space="preserve">BL </v>
      </c>
      <c r="I603" s="69" t="str">
        <f>'Line List'!C881</f>
        <v xml:space="preserve">PS07-53 </v>
      </c>
      <c r="J603" s="79" t="s">
        <v>233</v>
      </c>
      <c r="K603" s="71" t="s">
        <v>142</v>
      </c>
      <c r="L603" s="72"/>
      <c r="M603" s="71"/>
      <c r="N603" s="73"/>
      <c r="O603" s="74">
        <v>40</v>
      </c>
      <c r="P603" s="75">
        <v>0.05</v>
      </c>
      <c r="Q603" s="110" t="s">
        <v>287</v>
      </c>
      <c r="R603" s="101">
        <v>1.5</v>
      </c>
      <c r="S603" s="102"/>
      <c r="T603" s="103"/>
      <c r="U603" s="100"/>
      <c r="V603" s="100"/>
      <c r="W603" s="104"/>
      <c r="X603" s="105"/>
      <c r="Y603" s="100"/>
      <c r="Z603" s="100"/>
      <c r="AA603" s="115"/>
      <c r="AB603" s="105"/>
      <c r="AC603" s="100"/>
      <c r="AD603" s="116"/>
      <c r="AE603" s="117"/>
      <c r="AF603" s="116"/>
    </row>
    <row r="604" spans="1:32" x14ac:dyDescent="0.2">
      <c r="A604" s="49" t="str">
        <f>'Line List'!A882</f>
        <v>ML</v>
      </c>
      <c r="B604" s="50">
        <f>'Line List'!B882</f>
        <v>10563</v>
      </c>
      <c r="C604" s="50" t="s">
        <v>188</v>
      </c>
      <c r="D604" s="50" t="s">
        <v>151</v>
      </c>
      <c r="E604" s="51"/>
      <c r="F604" s="52" t="s">
        <v>147</v>
      </c>
      <c r="G604" s="53">
        <f>'Line List'!D882</f>
        <v>10562</v>
      </c>
      <c r="H604" s="54" t="str">
        <f>'Line List'!E882</f>
        <v>131SV1023</v>
      </c>
      <c r="I604" s="69" t="str">
        <f>'Line List'!C882</f>
        <v xml:space="preserve">PS07-29 </v>
      </c>
      <c r="J604" s="79" t="s">
        <v>233</v>
      </c>
      <c r="K604" s="71" t="s">
        <v>142</v>
      </c>
      <c r="L604" s="72"/>
      <c r="M604" s="71"/>
      <c r="N604" s="73"/>
      <c r="O604" s="74">
        <v>40</v>
      </c>
      <c r="P604" s="75">
        <v>0.05</v>
      </c>
      <c r="Q604" s="110" t="s">
        <v>287</v>
      </c>
      <c r="R604" s="101">
        <v>1.5</v>
      </c>
      <c r="S604" s="107"/>
      <c r="T604" s="106"/>
      <c r="U604" s="108"/>
      <c r="V604" s="109"/>
      <c r="W604" s="104"/>
      <c r="X604" s="105"/>
      <c r="Y604" s="108"/>
      <c r="Z604" s="100"/>
      <c r="AA604" s="115"/>
      <c r="AB604" s="105"/>
      <c r="AC604" s="100"/>
      <c r="AD604" s="118"/>
      <c r="AE604" s="117"/>
      <c r="AF604" s="116"/>
    </row>
    <row r="605" spans="1:32" x14ac:dyDescent="0.2">
      <c r="A605" s="49" t="str">
        <f>'Line List'!A893</f>
        <v>FS</v>
      </c>
      <c r="B605" s="50">
        <f>'Line List'!B893</f>
        <v>10570</v>
      </c>
      <c r="C605" s="50" t="s">
        <v>168</v>
      </c>
      <c r="D605" s="50" t="str">
        <f>'Line List'!G893</f>
        <v>S1E</v>
      </c>
      <c r="E605" s="51" t="s">
        <v>127</v>
      </c>
      <c r="F605" s="52" t="s">
        <v>122</v>
      </c>
      <c r="G605" s="53" t="str">
        <f>'Line List'!D893</f>
        <v>131V1008</v>
      </c>
      <c r="H605" s="54" t="str">
        <f>'Line List'!E893</f>
        <v>131V1009</v>
      </c>
      <c r="I605" s="69" t="str">
        <f>'Line List'!C893</f>
        <v xml:space="preserve">PS07-18 </v>
      </c>
      <c r="J605" s="79" t="s">
        <v>288</v>
      </c>
      <c r="K605" s="71" t="s">
        <v>124</v>
      </c>
      <c r="L605" s="72"/>
      <c r="M605" s="71"/>
      <c r="N605" s="73"/>
      <c r="O605" s="74">
        <v>-36.875999999999998</v>
      </c>
      <c r="P605" s="75">
        <v>0.7</v>
      </c>
      <c r="Q605" s="100" t="s">
        <v>132</v>
      </c>
      <c r="R605" s="101">
        <v>1</v>
      </c>
      <c r="S605" s="102"/>
      <c r="T605" s="103"/>
      <c r="U605" s="100"/>
      <c r="V605" s="100"/>
      <c r="W605" s="104"/>
      <c r="X605" s="105"/>
      <c r="Y605" s="100"/>
      <c r="Z605" s="100"/>
      <c r="AA605" s="115"/>
      <c r="AB605" s="105"/>
      <c r="AC605" s="100"/>
      <c r="AD605" s="116"/>
      <c r="AE605" s="117"/>
      <c r="AF605" s="116"/>
    </row>
    <row r="606" spans="1:32" x14ac:dyDescent="0.2">
      <c r="A606" s="49" t="str">
        <f>'Line List'!A896</f>
        <v>FS</v>
      </c>
      <c r="B606" s="50">
        <f>'Line List'!B896</f>
        <v>10571</v>
      </c>
      <c r="C606" s="50" t="s">
        <v>183</v>
      </c>
      <c r="D606" s="50" t="str">
        <f>'Line List'!G896</f>
        <v>S1E</v>
      </c>
      <c r="E606" s="51" t="s">
        <v>127</v>
      </c>
      <c r="F606" s="52" t="s">
        <v>122</v>
      </c>
      <c r="G606" s="53">
        <f>'Line List'!D896</f>
        <v>10570</v>
      </c>
      <c r="H606" s="54" t="str">
        <f>'Line List'!E896</f>
        <v>131SV1057A</v>
      </c>
      <c r="I606" s="69" t="str">
        <f>'Line List'!C896</f>
        <v xml:space="preserve">PS07-18 </v>
      </c>
      <c r="J606" s="79" t="s">
        <v>288</v>
      </c>
      <c r="K606" s="71" t="s">
        <v>124</v>
      </c>
      <c r="L606" s="72"/>
      <c r="M606" s="71"/>
      <c r="N606" s="73"/>
      <c r="O606" s="74">
        <v>-36.875999999999998</v>
      </c>
      <c r="P606" s="75">
        <v>0.7</v>
      </c>
      <c r="Q606" s="100" t="s">
        <v>132</v>
      </c>
      <c r="R606" s="101">
        <v>1</v>
      </c>
      <c r="S606" s="107"/>
      <c r="T606" s="106"/>
      <c r="U606" s="108"/>
      <c r="V606" s="109"/>
      <c r="W606" s="104"/>
      <c r="X606" s="105"/>
      <c r="Y606" s="108"/>
      <c r="Z606" s="100"/>
      <c r="AA606" s="115"/>
      <c r="AB606" s="105"/>
      <c r="AC606" s="100"/>
      <c r="AD606" s="118"/>
      <c r="AE606" s="117"/>
      <c r="AF606" s="116"/>
    </row>
    <row r="607" spans="1:32" x14ac:dyDescent="0.2">
      <c r="A607" s="49" t="str">
        <f>'Line List'!A898</f>
        <v>FL</v>
      </c>
      <c r="B607" s="50">
        <f>'Line List'!B898</f>
        <v>10572</v>
      </c>
      <c r="C607" s="50" t="s">
        <v>139</v>
      </c>
      <c r="D607" s="50" t="str">
        <f>'Line List'!G898</f>
        <v>S1E</v>
      </c>
      <c r="E607" s="51"/>
      <c r="F607" s="52" t="s">
        <v>122</v>
      </c>
      <c r="G607" s="53" t="str">
        <f>'Line List'!D898</f>
        <v>131SV1057B</v>
      </c>
      <c r="H607" s="54" t="s">
        <v>184</v>
      </c>
      <c r="I607" s="69" t="str">
        <f>'Line List'!C898</f>
        <v xml:space="preserve">PS07-18 </v>
      </c>
      <c r="J607" s="79" t="s">
        <v>161</v>
      </c>
      <c r="K607" s="71" t="s">
        <v>124</v>
      </c>
      <c r="L607" s="72"/>
      <c r="M607" s="71"/>
      <c r="N607" s="73"/>
      <c r="O607" s="82"/>
      <c r="P607" s="83"/>
      <c r="Q607" s="100" t="s">
        <v>132</v>
      </c>
      <c r="R607" s="101">
        <v>0.5</v>
      </c>
      <c r="S607" s="107"/>
      <c r="T607" s="106"/>
      <c r="U607" s="108"/>
      <c r="V607" s="109"/>
      <c r="W607" s="104"/>
      <c r="X607" s="105"/>
      <c r="Y607" s="108"/>
      <c r="Z607" s="100"/>
      <c r="AA607" s="115"/>
      <c r="AB607" s="105"/>
      <c r="AC607" s="100"/>
      <c r="AD607" s="118"/>
      <c r="AE607" s="117"/>
      <c r="AF607" s="116"/>
    </row>
    <row r="608" spans="1:32" x14ac:dyDescent="0.2">
      <c r="A608" s="49" t="str">
        <f>'Line List'!A899</f>
        <v>FL</v>
      </c>
      <c r="B608" s="50">
        <f>'Line List'!B899</f>
        <v>10572</v>
      </c>
      <c r="C608" s="50" t="s">
        <v>139</v>
      </c>
      <c r="D608" s="50" t="str">
        <f>'Line List'!G899</f>
        <v>S1E</v>
      </c>
      <c r="E608" s="51"/>
      <c r="F608" s="52" t="s">
        <v>122</v>
      </c>
      <c r="G608" s="53" t="str">
        <f>'Line List'!D899</f>
        <v>131SV1057B</v>
      </c>
      <c r="H608" s="54" t="s">
        <v>184</v>
      </c>
      <c r="I608" s="69" t="str">
        <f>'Line List'!C899</f>
        <v xml:space="preserve">PS07-60 </v>
      </c>
      <c r="J608" s="79" t="s">
        <v>161</v>
      </c>
      <c r="K608" s="71" t="s">
        <v>124</v>
      </c>
      <c r="L608" s="72"/>
      <c r="M608" s="71"/>
      <c r="N608" s="73"/>
      <c r="O608" s="82"/>
      <c r="P608" s="83"/>
      <c r="Q608" s="100" t="s">
        <v>132</v>
      </c>
      <c r="R608" s="101">
        <v>0.5</v>
      </c>
      <c r="S608" s="102"/>
      <c r="T608" s="103"/>
      <c r="U608" s="100"/>
      <c r="V608" s="100"/>
      <c r="W608" s="104"/>
      <c r="X608" s="105"/>
      <c r="Y608" s="100"/>
      <c r="Z608" s="100"/>
      <c r="AA608" s="115"/>
      <c r="AB608" s="105"/>
      <c r="AC608" s="100"/>
      <c r="AD608" s="116"/>
      <c r="AE608" s="117"/>
      <c r="AF608" s="116"/>
    </row>
    <row r="609" spans="1:32" x14ac:dyDescent="0.2">
      <c r="A609" s="49" t="str">
        <f>'Line List'!A904</f>
        <v>ML</v>
      </c>
      <c r="B609" s="50">
        <f>'Line List'!B904</f>
        <v>10576</v>
      </c>
      <c r="C609" s="50">
        <f>'Line List'!F904</f>
        <v>100</v>
      </c>
      <c r="D609" s="50" t="s">
        <v>151</v>
      </c>
      <c r="E609" s="51"/>
      <c r="F609" s="52" t="s">
        <v>147</v>
      </c>
      <c r="G609" s="53" t="str">
        <f>'Line List'!D904</f>
        <v xml:space="preserve">BL </v>
      </c>
      <c r="H609" s="54">
        <f>'Line List'!E904</f>
        <v>10577</v>
      </c>
      <c r="I609" s="69" t="str">
        <f>'Line List'!C904</f>
        <v xml:space="preserve">PS07-33 </v>
      </c>
      <c r="J609" s="79" t="s">
        <v>233</v>
      </c>
      <c r="K609" s="71" t="s">
        <v>142</v>
      </c>
      <c r="L609" s="72"/>
      <c r="M609" s="71"/>
      <c r="N609" s="73"/>
      <c r="O609" s="74">
        <v>40.225000000000001</v>
      </c>
      <c r="P609" s="75">
        <v>0.4</v>
      </c>
      <c r="Q609" s="128" t="s">
        <v>252</v>
      </c>
      <c r="R609" s="101">
        <v>1.5</v>
      </c>
      <c r="S609" s="107"/>
      <c r="T609" s="106"/>
      <c r="U609" s="108"/>
      <c r="V609" s="109"/>
      <c r="W609" s="104"/>
      <c r="X609" s="105"/>
      <c r="Y609" s="108"/>
      <c r="Z609" s="100"/>
      <c r="AA609" s="115"/>
      <c r="AB609" s="105"/>
      <c r="AC609" s="100"/>
      <c r="AD609" s="118"/>
      <c r="AE609" s="117"/>
      <c r="AF609" s="116"/>
    </row>
    <row r="610" spans="1:32" x14ac:dyDescent="0.2">
      <c r="A610" s="49" t="str">
        <f>'Line List'!A905</f>
        <v>ML</v>
      </c>
      <c r="B610" s="50">
        <f>'Line List'!B905</f>
        <v>10576</v>
      </c>
      <c r="C610" s="50">
        <f>'Line List'!F905</f>
        <v>100</v>
      </c>
      <c r="D610" s="50" t="s">
        <v>151</v>
      </c>
      <c r="E610" s="51"/>
      <c r="F610" s="52" t="s">
        <v>147</v>
      </c>
      <c r="G610" s="53" t="str">
        <f>'Line List'!D905</f>
        <v xml:space="preserve">BL </v>
      </c>
      <c r="H610" s="54">
        <f>'Line List'!E905</f>
        <v>10577</v>
      </c>
      <c r="I610" s="69" t="str">
        <f>'Line List'!C905</f>
        <v xml:space="preserve">PS07-33 </v>
      </c>
      <c r="J610" s="79" t="s">
        <v>233</v>
      </c>
      <c r="K610" s="71" t="s">
        <v>142</v>
      </c>
      <c r="L610" s="72"/>
      <c r="M610" s="71"/>
      <c r="N610" s="73"/>
      <c r="O610" s="74">
        <v>40.225000000000001</v>
      </c>
      <c r="P610" s="75">
        <v>0.4</v>
      </c>
      <c r="Q610" s="128" t="s">
        <v>252</v>
      </c>
      <c r="R610" s="101">
        <v>1.5</v>
      </c>
      <c r="S610" s="102"/>
      <c r="T610" s="103"/>
      <c r="U610" s="100"/>
      <c r="V610" s="100"/>
      <c r="W610" s="104"/>
      <c r="X610" s="105"/>
      <c r="Y610" s="100"/>
      <c r="Z610" s="100"/>
      <c r="AA610" s="115"/>
      <c r="AB610" s="105"/>
      <c r="AC610" s="100"/>
      <c r="AD610" s="116"/>
      <c r="AE610" s="117"/>
      <c r="AF610" s="116"/>
    </row>
    <row r="611" spans="1:32" x14ac:dyDescent="0.2">
      <c r="A611" s="49" t="str">
        <f>'Line List'!A907</f>
        <v>ML</v>
      </c>
      <c r="B611" s="50">
        <f>'Line List'!B907</f>
        <v>10576</v>
      </c>
      <c r="C611" s="50">
        <f>'Line List'!F907</f>
        <v>100</v>
      </c>
      <c r="D611" s="50" t="s">
        <v>151</v>
      </c>
      <c r="E611" s="51"/>
      <c r="F611" s="52" t="s">
        <v>147</v>
      </c>
      <c r="G611" s="53" t="str">
        <f>'Line List'!D907</f>
        <v xml:space="preserve">BL </v>
      </c>
      <c r="H611" s="54">
        <f>'Line List'!E907</f>
        <v>10577</v>
      </c>
      <c r="I611" s="69" t="str">
        <f>'Line List'!C907</f>
        <v xml:space="preserve">PS07-53 </v>
      </c>
      <c r="J611" s="79" t="s">
        <v>233</v>
      </c>
      <c r="K611" s="71" t="s">
        <v>142</v>
      </c>
      <c r="L611" s="72"/>
      <c r="M611" s="71"/>
      <c r="N611" s="73"/>
      <c r="O611" s="74">
        <v>40.225000000000001</v>
      </c>
      <c r="P611" s="75">
        <v>0.4</v>
      </c>
      <c r="Q611" s="128" t="s">
        <v>252</v>
      </c>
      <c r="R611" s="101">
        <v>1.5</v>
      </c>
      <c r="S611" s="102"/>
      <c r="T611" s="103"/>
      <c r="U611" s="100"/>
      <c r="V611" s="100"/>
      <c r="W611" s="104"/>
      <c r="X611" s="105"/>
      <c r="Y611" s="100"/>
      <c r="Z611" s="100"/>
      <c r="AA611" s="115"/>
      <c r="AB611" s="105"/>
      <c r="AC611" s="100"/>
      <c r="AD611" s="116"/>
      <c r="AE611" s="117"/>
      <c r="AF611" s="116"/>
    </row>
    <row r="612" spans="1:32" x14ac:dyDescent="0.2">
      <c r="A612" s="49" t="str">
        <f>'Line List'!A908</f>
        <v>ML</v>
      </c>
      <c r="B612" s="50">
        <f>'Line List'!B908</f>
        <v>10577</v>
      </c>
      <c r="C612" s="50">
        <f>'Line List'!F908</f>
        <v>100</v>
      </c>
      <c r="D612" s="50" t="s">
        <v>151</v>
      </c>
      <c r="E612" s="51"/>
      <c r="F612" s="52" t="s">
        <v>147</v>
      </c>
      <c r="G612" s="53">
        <f>'Line List'!D908</f>
        <v>10576</v>
      </c>
      <c r="H612" s="54">
        <f>'Line List'!E908</f>
        <v>10404</v>
      </c>
      <c r="I612" s="69" t="str">
        <f>'Line List'!C908</f>
        <v xml:space="preserve">PS07-33 </v>
      </c>
      <c r="J612" s="79" t="s">
        <v>233</v>
      </c>
      <c r="K612" s="71" t="s">
        <v>142</v>
      </c>
      <c r="L612" s="72"/>
      <c r="M612" s="71"/>
      <c r="N612" s="73"/>
      <c r="O612" s="74">
        <v>40.225000000000001</v>
      </c>
      <c r="P612" s="75">
        <v>0.4</v>
      </c>
      <c r="Q612" s="128" t="s">
        <v>234</v>
      </c>
      <c r="R612" s="101" t="s">
        <v>238</v>
      </c>
      <c r="S612" s="107"/>
      <c r="T612" s="106"/>
      <c r="U612" s="108"/>
      <c r="V612" s="109"/>
      <c r="W612" s="104"/>
      <c r="X612" s="105"/>
      <c r="Y612" s="108"/>
      <c r="Z612" s="100"/>
      <c r="AA612" s="115"/>
      <c r="AB612" s="105"/>
      <c r="AC612" s="100"/>
      <c r="AD612" s="118"/>
      <c r="AE612" s="117"/>
      <c r="AF612" s="116"/>
    </row>
    <row r="613" spans="1:32" x14ac:dyDescent="0.2">
      <c r="A613" s="49" t="str">
        <f>'Line List'!A909</f>
        <v>ML</v>
      </c>
      <c r="B613" s="50">
        <f>'Line List'!B909</f>
        <v>10578</v>
      </c>
      <c r="C613" s="50" t="s">
        <v>159</v>
      </c>
      <c r="D613" s="50" t="s">
        <v>151</v>
      </c>
      <c r="E613" s="51"/>
      <c r="F613" s="52" t="s">
        <v>147</v>
      </c>
      <c r="G613" s="53" t="s">
        <v>289</v>
      </c>
      <c r="H613" s="54">
        <f>'Line List'!E909</f>
        <v>10594</v>
      </c>
      <c r="I613" s="69" t="str">
        <f>'Line List'!C909</f>
        <v xml:space="preserve">PS07-24 </v>
      </c>
      <c r="J613" s="79" t="s">
        <v>233</v>
      </c>
      <c r="K613" s="71" t="s">
        <v>142</v>
      </c>
      <c r="L613" s="81"/>
      <c r="M613" s="71"/>
      <c r="N613" s="73"/>
      <c r="O613" s="74">
        <v>40.225000000000001</v>
      </c>
      <c r="P613" s="75">
        <v>0.4</v>
      </c>
      <c r="Q613" s="128" t="s">
        <v>252</v>
      </c>
      <c r="R613" s="101">
        <v>1.5</v>
      </c>
      <c r="S613" s="102"/>
      <c r="T613" s="103"/>
      <c r="U613" s="100"/>
      <c r="V613" s="100"/>
      <c r="W613" s="104"/>
      <c r="X613" s="105"/>
      <c r="Y613" s="100"/>
      <c r="Z613" s="100"/>
      <c r="AA613" s="115"/>
      <c r="AB613" s="105"/>
      <c r="AC613" s="100"/>
      <c r="AD613" s="116"/>
      <c r="AE613" s="117"/>
      <c r="AF613" s="116"/>
    </row>
    <row r="614" spans="1:32" x14ac:dyDescent="0.2">
      <c r="A614" s="49" t="str">
        <f>'Line List'!A912</f>
        <v>ML</v>
      </c>
      <c r="B614" s="50">
        <f>'Line List'!B912</f>
        <v>10579</v>
      </c>
      <c r="C614" s="50" t="s">
        <v>188</v>
      </c>
      <c r="D614" s="50" t="s">
        <v>151</v>
      </c>
      <c r="E614" s="51"/>
      <c r="F614" s="52" t="s">
        <v>147</v>
      </c>
      <c r="G614" s="53" t="s">
        <v>289</v>
      </c>
      <c r="H614" s="54">
        <f>'Line List'!E912</f>
        <v>10900</v>
      </c>
      <c r="I614" s="69" t="str">
        <f>'Line List'!C912</f>
        <v xml:space="preserve">PS07-54 </v>
      </c>
      <c r="J614" s="79" t="s">
        <v>233</v>
      </c>
      <c r="K614" s="71" t="s">
        <v>142</v>
      </c>
      <c r="L614" s="72"/>
      <c r="M614" s="71"/>
      <c r="N614" s="73"/>
      <c r="O614" s="74">
        <v>40.225000000000001</v>
      </c>
      <c r="P614" s="75">
        <v>0.4</v>
      </c>
      <c r="Q614" s="128" t="s">
        <v>252</v>
      </c>
      <c r="R614" s="101">
        <v>1.5</v>
      </c>
      <c r="S614" s="102"/>
      <c r="T614" s="103"/>
      <c r="U614" s="108"/>
      <c r="V614" s="109"/>
      <c r="W614" s="104"/>
      <c r="X614" s="105"/>
      <c r="Y614" s="108"/>
      <c r="Z614" s="100"/>
      <c r="AA614" s="115"/>
      <c r="AB614" s="105"/>
      <c r="AC614" s="100"/>
      <c r="AD614" s="118"/>
      <c r="AE614" s="117"/>
      <c r="AF614" s="116"/>
    </row>
    <row r="615" spans="1:32" x14ac:dyDescent="0.2">
      <c r="A615" s="49" t="str">
        <f>'Line List'!A922</f>
        <v>MRS</v>
      </c>
      <c r="B615" s="50">
        <f>'Line List'!B922</f>
        <v>10590</v>
      </c>
      <c r="C615" s="50" t="s">
        <v>188</v>
      </c>
      <c r="D615" s="50" t="s">
        <v>134</v>
      </c>
      <c r="E615" s="51"/>
      <c r="F615" s="52" t="s">
        <v>147</v>
      </c>
      <c r="G615" s="53" t="str">
        <f>'Line List'!D922</f>
        <v>131V1012</v>
      </c>
      <c r="H615" s="54">
        <f>'Line List'!E922</f>
        <v>10597</v>
      </c>
      <c r="I615" s="69" t="str">
        <f>'Line List'!C922</f>
        <v xml:space="preserve">PS07-54 </v>
      </c>
      <c r="J615" s="70" t="s">
        <v>156</v>
      </c>
      <c r="K615" s="71" t="s">
        <v>142</v>
      </c>
      <c r="L615" s="72"/>
      <c r="M615" s="71"/>
      <c r="N615" s="73"/>
      <c r="O615" s="176" t="s">
        <v>290</v>
      </c>
      <c r="P615" s="83">
        <v>0.4</v>
      </c>
      <c r="Q615" s="128" t="s">
        <v>282</v>
      </c>
      <c r="R615" s="101">
        <v>1.5</v>
      </c>
      <c r="S615" s="107"/>
      <c r="T615" s="106"/>
      <c r="U615" s="108"/>
      <c r="V615" s="109"/>
      <c r="W615" s="104"/>
      <c r="X615" s="105"/>
      <c r="Y615" s="108"/>
      <c r="Z615" s="100"/>
      <c r="AA615" s="115"/>
      <c r="AB615" s="105"/>
      <c r="AC615" s="100"/>
      <c r="AD615" s="118"/>
      <c r="AE615" s="117"/>
      <c r="AF615" s="116"/>
    </row>
    <row r="616" spans="1:32" x14ac:dyDescent="0.2">
      <c r="A616" s="49" t="str">
        <f>'Line List'!A923</f>
        <v>MRS</v>
      </c>
      <c r="B616" s="50">
        <f>'Line List'!B923</f>
        <v>10590</v>
      </c>
      <c r="C616" s="50">
        <f>'Line List'!F923</f>
        <v>80</v>
      </c>
      <c r="D616" s="50" t="s">
        <v>134</v>
      </c>
      <c r="E616" s="51"/>
      <c r="F616" s="52" t="s">
        <v>147</v>
      </c>
      <c r="G616" s="53" t="str">
        <f>'Line List'!D923</f>
        <v>131V1012</v>
      </c>
      <c r="H616" s="54">
        <f>'Line List'!E923</f>
        <v>10597</v>
      </c>
      <c r="I616" s="69" t="str">
        <f>'Line List'!C923</f>
        <v xml:space="preserve">PS07-54 </v>
      </c>
      <c r="J616" s="70" t="s">
        <v>156</v>
      </c>
      <c r="K616" s="71" t="s">
        <v>142</v>
      </c>
      <c r="L616" s="72"/>
      <c r="M616" s="71"/>
      <c r="N616" s="73"/>
      <c r="O616" s="176" t="s">
        <v>290</v>
      </c>
      <c r="P616" s="83">
        <v>0.4</v>
      </c>
      <c r="Q616" s="128" t="s">
        <v>282</v>
      </c>
      <c r="R616" s="101">
        <v>1.5</v>
      </c>
      <c r="S616" s="102"/>
      <c r="T616" s="103"/>
      <c r="U616" s="100"/>
      <c r="V616" s="100"/>
      <c r="W616" s="104"/>
      <c r="X616" s="105"/>
      <c r="Y616" s="100"/>
      <c r="Z616" s="100"/>
      <c r="AA616" s="115"/>
      <c r="AB616" s="105"/>
      <c r="AC616" s="100"/>
      <c r="AD616" s="116"/>
      <c r="AE616" s="117"/>
      <c r="AF616" s="116"/>
    </row>
    <row r="617" spans="1:32" x14ac:dyDescent="0.2">
      <c r="A617" s="49" t="str">
        <f>'Line List'!A924</f>
        <v>MRS</v>
      </c>
      <c r="B617" s="50">
        <f>'Line List'!B924</f>
        <v>10591</v>
      </c>
      <c r="C617" s="50" t="s">
        <v>188</v>
      </c>
      <c r="D617" s="50" t="s">
        <v>151</v>
      </c>
      <c r="E617" s="51"/>
      <c r="F617" s="52" t="s">
        <v>147</v>
      </c>
      <c r="G617" s="53">
        <f>'Line List'!D924</f>
        <v>10590</v>
      </c>
      <c r="H617" s="54">
        <f>'Line List'!E924</f>
        <v>10044</v>
      </c>
      <c r="I617" s="69" t="str">
        <f>'Line List'!C924</f>
        <v xml:space="preserve">PS07-43 </v>
      </c>
      <c r="J617" s="70" t="s">
        <v>156</v>
      </c>
      <c r="K617" s="71" t="s">
        <v>142</v>
      </c>
      <c r="L617" s="72"/>
      <c r="M617" s="71"/>
      <c r="N617" s="73"/>
      <c r="O617" s="82" t="s">
        <v>291</v>
      </c>
      <c r="P617" s="83">
        <v>0.4</v>
      </c>
      <c r="Q617" s="128" t="s">
        <v>245</v>
      </c>
      <c r="R617" s="101">
        <v>1.5</v>
      </c>
      <c r="S617" s="107"/>
      <c r="T617" s="106"/>
      <c r="U617" s="108"/>
      <c r="V617" s="109"/>
      <c r="W617" s="104"/>
      <c r="X617" s="105"/>
      <c r="Y617" s="108"/>
      <c r="Z617" s="100"/>
      <c r="AA617" s="115"/>
      <c r="AB617" s="105"/>
      <c r="AC617" s="100"/>
      <c r="AD617" s="118"/>
      <c r="AE617" s="117"/>
      <c r="AF617" s="116"/>
    </row>
    <row r="618" spans="1:32" x14ac:dyDescent="0.2">
      <c r="A618" s="49" t="str">
        <f>'Line List'!A925</f>
        <v>MRS</v>
      </c>
      <c r="B618" s="50">
        <f>'Line List'!B925</f>
        <v>10591</v>
      </c>
      <c r="C618" s="50" t="s">
        <v>188</v>
      </c>
      <c r="D618" s="50" t="s">
        <v>151</v>
      </c>
      <c r="E618" s="51"/>
      <c r="F618" s="52" t="s">
        <v>147</v>
      </c>
      <c r="G618" s="53">
        <f>'Line List'!D925</f>
        <v>10590</v>
      </c>
      <c r="H618" s="54">
        <f>'Line List'!E925</f>
        <v>10044</v>
      </c>
      <c r="I618" s="69" t="str">
        <f>'Line List'!C925</f>
        <v xml:space="preserve">PS07-54 </v>
      </c>
      <c r="J618" s="70" t="s">
        <v>156</v>
      </c>
      <c r="K618" s="71" t="s">
        <v>142</v>
      </c>
      <c r="L618" s="72"/>
      <c r="M618" s="71"/>
      <c r="N618" s="73"/>
      <c r="O618" s="82" t="s">
        <v>291</v>
      </c>
      <c r="P618" s="83">
        <v>0.4</v>
      </c>
      <c r="Q618" s="128" t="s">
        <v>245</v>
      </c>
      <c r="R618" s="101">
        <v>1.5</v>
      </c>
      <c r="S618" s="102"/>
      <c r="T618" s="103"/>
      <c r="U618" s="100"/>
      <c r="V618" s="100"/>
      <c r="W618" s="104"/>
      <c r="X618" s="105"/>
      <c r="Y618" s="100"/>
      <c r="Z618" s="100"/>
      <c r="AA618" s="115"/>
      <c r="AB618" s="105"/>
      <c r="AC618" s="100"/>
      <c r="AD618" s="116"/>
      <c r="AE618" s="117"/>
      <c r="AF618" s="116"/>
    </row>
    <row r="619" spans="1:32" x14ac:dyDescent="0.2">
      <c r="A619" s="49" t="str">
        <f>'Line List'!A926</f>
        <v>ML</v>
      </c>
      <c r="B619" s="50">
        <f>'Line List'!B926</f>
        <v>10592</v>
      </c>
      <c r="C619" s="50" t="s">
        <v>159</v>
      </c>
      <c r="D619" s="50" t="s">
        <v>151</v>
      </c>
      <c r="E619" s="51"/>
      <c r="F619" s="52" t="s">
        <v>147</v>
      </c>
      <c r="G619" s="53">
        <f>'Line List'!D926</f>
        <v>10591</v>
      </c>
      <c r="H619" s="54">
        <f>'Line List'!E926</f>
        <v>10562</v>
      </c>
      <c r="I619" s="69" t="str">
        <f>'Line List'!C926</f>
        <v xml:space="preserve">PS07-53 </v>
      </c>
      <c r="J619" s="79" t="s">
        <v>233</v>
      </c>
      <c r="K619" s="71" t="s">
        <v>142</v>
      </c>
      <c r="L619" s="72"/>
      <c r="M619" s="71"/>
      <c r="N619" s="73"/>
      <c r="O619" s="82" t="s">
        <v>291</v>
      </c>
      <c r="P619" s="83">
        <v>0.4</v>
      </c>
      <c r="Q619" s="128" t="s">
        <v>287</v>
      </c>
      <c r="R619" s="101">
        <v>1.5</v>
      </c>
      <c r="S619" s="107"/>
      <c r="T619" s="106"/>
      <c r="U619" s="108"/>
      <c r="V619" s="109"/>
      <c r="W619" s="104"/>
      <c r="X619" s="105"/>
      <c r="Y619" s="108"/>
      <c r="Z619" s="100"/>
      <c r="AA619" s="115"/>
      <c r="AB619" s="105"/>
      <c r="AC619" s="100"/>
      <c r="AD619" s="118"/>
      <c r="AE619" s="117"/>
      <c r="AF619" s="116"/>
    </row>
    <row r="620" spans="1:32" x14ac:dyDescent="0.2">
      <c r="A620" s="49" t="str">
        <f>'Line List'!A927</f>
        <v>ML</v>
      </c>
      <c r="B620" s="50">
        <f>'Line List'!B927</f>
        <v>10592</v>
      </c>
      <c r="C620" s="50" t="s">
        <v>159</v>
      </c>
      <c r="D620" s="50" t="s">
        <v>151</v>
      </c>
      <c r="E620" s="51"/>
      <c r="F620" s="52" t="s">
        <v>147</v>
      </c>
      <c r="G620" s="53">
        <f>'Line List'!D927</f>
        <v>10591</v>
      </c>
      <c r="H620" s="54">
        <f>'Line List'!E927</f>
        <v>10562</v>
      </c>
      <c r="I620" s="69" t="str">
        <f>'Line List'!C927</f>
        <v xml:space="preserve">PS07-54 </v>
      </c>
      <c r="J620" s="79" t="s">
        <v>233</v>
      </c>
      <c r="K620" s="71" t="s">
        <v>142</v>
      </c>
      <c r="L620" s="72"/>
      <c r="M620" s="71"/>
      <c r="N620" s="73"/>
      <c r="O620" s="82" t="s">
        <v>291</v>
      </c>
      <c r="P620" s="83">
        <v>0.4</v>
      </c>
      <c r="Q620" s="128" t="s">
        <v>287</v>
      </c>
      <c r="R620" s="101">
        <v>1.5</v>
      </c>
      <c r="S620" s="102"/>
      <c r="T620" s="103"/>
      <c r="U620" s="100"/>
      <c r="V620" s="100"/>
      <c r="W620" s="104"/>
      <c r="X620" s="105"/>
      <c r="Y620" s="100"/>
      <c r="Z620" s="100"/>
      <c r="AA620" s="115"/>
      <c r="AB620" s="105"/>
      <c r="AC620" s="100"/>
      <c r="AD620" s="116"/>
      <c r="AE620" s="117"/>
      <c r="AF620" s="116"/>
    </row>
    <row r="621" spans="1:32" x14ac:dyDescent="0.2">
      <c r="A621" s="49" t="str">
        <f>'Line List'!A928</f>
        <v>MRS</v>
      </c>
      <c r="B621" s="50">
        <f>'Line List'!B928</f>
        <v>10593</v>
      </c>
      <c r="C621" s="50" t="s">
        <v>159</v>
      </c>
      <c r="D621" s="50" t="s">
        <v>151</v>
      </c>
      <c r="E621" s="51"/>
      <c r="F621" s="52" t="s">
        <v>147</v>
      </c>
      <c r="G621" s="53">
        <f>'Line List'!D928</f>
        <v>10591</v>
      </c>
      <c r="H621" s="54">
        <f>'Line List'!E928</f>
        <v>10594</v>
      </c>
      <c r="I621" s="69" t="str">
        <f>'Line List'!C928</f>
        <v xml:space="preserve">PS07-24 </v>
      </c>
      <c r="J621" s="70" t="s">
        <v>156</v>
      </c>
      <c r="K621" s="71" t="s">
        <v>142</v>
      </c>
      <c r="L621" s="72"/>
      <c r="M621" s="71"/>
      <c r="N621" s="73"/>
      <c r="O621" s="82" t="s">
        <v>291</v>
      </c>
      <c r="P621" s="83">
        <v>0.4</v>
      </c>
      <c r="Q621" s="128" t="s">
        <v>287</v>
      </c>
      <c r="R621" s="101">
        <v>1.5</v>
      </c>
      <c r="S621" s="107"/>
      <c r="T621" s="106"/>
      <c r="U621" s="108"/>
      <c r="V621" s="109"/>
      <c r="W621" s="104"/>
      <c r="X621" s="105"/>
      <c r="Y621" s="108"/>
      <c r="Z621" s="100"/>
      <c r="AA621" s="115"/>
      <c r="AB621" s="105"/>
      <c r="AC621" s="100"/>
      <c r="AD621" s="118"/>
      <c r="AE621" s="117"/>
      <c r="AF621" s="116"/>
    </row>
    <row r="622" spans="1:32" x14ac:dyDescent="0.2">
      <c r="A622" s="49" t="str">
        <f>'Line List'!A929</f>
        <v>MRS</v>
      </c>
      <c r="B622" s="50">
        <f>'Line List'!B929</f>
        <v>10593</v>
      </c>
      <c r="C622" s="50" t="s">
        <v>159</v>
      </c>
      <c r="D622" s="50" t="s">
        <v>151</v>
      </c>
      <c r="E622" s="51"/>
      <c r="F622" s="52" t="s">
        <v>147</v>
      </c>
      <c r="G622" s="53">
        <f>'Line List'!D929</f>
        <v>10591</v>
      </c>
      <c r="H622" s="54">
        <f>'Line List'!E929</f>
        <v>10594</v>
      </c>
      <c r="I622" s="69" t="str">
        <f>'Line List'!C929</f>
        <v xml:space="preserve">PS07-54 </v>
      </c>
      <c r="J622" s="70" t="s">
        <v>156</v>
      </c>
      <c r="K622" s="71" t="s">
        <v>142</v>
      </c>
      <c r="L622" s="72"/>
      <c r="M622" s="71"/>
      <c r="N622" s="73"/>
      <c r="O622" s="82" t="s">
        <v>291</v>
      </c>
      <c r="P622" s="83">
        <v>0.4</v>
      </c>
      <c r="Q622" s="128" t="s">
        <v>287</v>
      </c>
      <c r="R622" s="101">
        <v>1.5</v>
      </c>
      <c r="S622" s="102"/>
      <c r="T622" s="103"/>
      <c r="U622" s="100"/>
      <c r="V622" s="100"/>
      <c r="W622" s="104"/>
      <c r="X622" s="105"/>
      <c r="Y622" s="100"/>
      <c r="Z622" s="100"/>
      <c r="AA622" s="115"/>
      <c r="AB622" s="105"/>
      <c r="AC622" s="100"/>
      <c r="AD622" s="116"/>
      <c r="AE622" s="117"/>
      <c r="AF622" s="116"/>
    </row>
    <row r="623" spans="1:32" x14ac:dyDescent="0.2">
      <c r="A623" s="49" t="str">
        <f>'Line List'!A930</f>
        <v>MRS</v>
      </c>
      <c r="B623" s="50">
        <f>'Line List'!B930</f>
        <v>10594</v>
      </c>
      <c r="C623" s="50" t="s">
        <v>159</v>
      </c>
      <c r="D623" s="50" t="s">
        <v>134</v>
      </c>
      <c r="E623" s="51" t="s">
        <v>127</v>
      </c>
      <c r="F623" s="52" t="s">
        <v>147</v>
      </c>
      <c r="G623" s="53">
        <f>'Line List'!D930</f>
        <v>10578</v>
      </c>
      <c r="H623" s="54" t="str">
        <f>'Line List'!E930</f>
        <v>131T1003</v>
      </c>
      <c r="I623" s="69" t="str">
        <f>'Line List'!C930</f>
        <v xml:space="preserve">PS07-24 </v>
      </c>
      <c r="J623" s="70" t="s">
        <v>156</v>
      </c>
      <c r="K623" s="71" t="s">
        <v>142</v>
      </c>
      <c r="L623" s="72"/>
      <c r="M623" s="71"/>
      <c r="N623" s="73"/>
      <c r="O623" s="176" t="s">
        <v>290</v>
      </c>
      <c r="P623" s="83">
        <v>0.4</v>
      </c>
      <c r="Q623" s="128" t="s">
        <v>292</v>
      </c>
      <c r="R623" s="101">
        <v>1.5</v>
      </c>
      <c r="S623" s="107"/>
      <c r="T623" s="106"/>
      <c r="U623" s="108"/>
      <c r="V623" s="109"/>
      <c r="W623" s="104"/>
      <c r="X623" s="105"/>
      <c r="Y623" s="108"/>
      <c r="Z623" s="100"/>
      <c r="AA623" s="115"/>
      <c r="AB623" s="105"/>
      <c r="AC623" s="100"/>
      <c r="AD623" s="118"/>
      <c r="AE623" s="117"/>
      <c r="AF623" s="116"/>
    </row>
    <row r="624" spans="1:32" x14ac:dyDescent="0.2">
      <c r="A624" s="49" t="str">
        <f>'Line List'!A933</f>
        <v>MRS</v>
      </c>
      <c r="B624" s="50">
        <f>'Line List'!B933</f>
        <v>10597</v>
      </c>
      <c r="C624" s="50" t="s">
        <v>190</v>
      </c>
      <c r="D624" s="50" t="str">
        <f>'Line List'!G933</f>
        <v>S1E</v>
      </c>
      <c r="E624" s="51"/>
      <c r="F624" s="52" t="s">
        <v>147</v>
      </c>
      <c r="G624" s="53">
        <f>'Line List'!D933</f>
        <v>10590</v>
      </c>
      <c r="H624" s="54">
        <f>'Line List'!E933</f>
        <v>10900</v>
      </c>
      <c r="I624" s="69" t="str">
        <f>'Line List'!C933</f>
        <v xml:space="preserve">PS07-54 </v>
      </c>
      <c r="J624" s="70" t="s">
        <v>156</v>
      </c>
      <c r="K624" s="71" t="s">
        <v>142</v>
      </c>
      <c r="L624" s="81"/>
      <c r="M624" s="71"/>
      <c r="N624" s="73"/>
      <c r="O624" s="176" t="s">
        <v>290</v>
      </c>
      <c r="P624" s="83">
        <v>0.05</v>
      </c>
      <c r="Q624" s="100" t="s">
        <v>282</v>
      </c>
      <c r="R624" s="101">
        <v>1.1000000000000001</v>
      </c>
      <c r="S624" s="102"/>
      <c r="T624" s="103"/>
      <c r="U624" s="100"/>
      <c r="V624" s="100"/>
      <c r="W624" s="104"/>
      <c r="X624" s="105"/>
      <c r="Y624" s="100"/>
      <c r="Z624" s="100"/>
      <c r="AA624" s="115"/>
      <c r="AB624" s="105"/>
      <c r="AC624" s="100"/>
      <c r="AD624" s="116"/>
      <c r="AE624" s="117"/>
      <c r="AF624" s="116"/>
    </row>
    <row r="625" spans="1:32" x14ac:dyDescent="0.2">
      <c r="A625" s="49" t="str">
        <f>'Line List'!A934</f>
        <v>MRS</v>
      </c>
      <c r="B625" s="50">
        <f>'Line List'!B934</f>
        <v>10598</v>
      </c>
      <c r="C625" s="50" t="s">
        <v>190</v>
      </c>
      <c r="D625" s="50" t="str">
        <f>'Line List'!G934</f>
        <v>S1E</v>
      </c>
      <c r="E625" s="51"/>
      <c r="F625" s="52" t="s">
        <v>147</v>
      </c>
      <c r="G625" s="53" t="str">
        <f>'Line List'!D934</f>
        <v/>
      </c>
      <c r="H625" s="54">
        <f>'Line List'!E934</f>
        <v>10900</v>
      </c>
      <c r="I625" s="69" t="str">
        <f>'Line List'!C934</f>
        <v xml:space="preserve">PS07-54 </v>
      </c>
      <c r="J625" s="70" t="s">
        <v>156</v>
      </c>
      <c r="K625" s="71" t="s">
        <v>142</v>
      </c>
      <c r="L625" s="72"/>
      <c r="M625" s="71"/>
      <c r="N625" s="73"/>
      <c r="O625" s="176" t="s">
        <v>290</v>
      </c>
      <c r="P625" s="83">
        <v>0.05</v>
      </c>
      <c r="Q625" s="100" t="s">
        <v>282</v>
      </c>
      <c r="R625" s="101">
        <v>1.1000000000000001</v>
      </c>
      <c r="S625" s="107"/>
      <c r="T625" s="106"/>
      <c r="U625" s="108"/>
      <c r="V625" s="109"/>
      <c r="W625" s="104"/>
      <c r="X625" s="105"/>
      <c r="Y625" s="108"/>
      <c r="Z625" s="100"/>
      <c r="AA625" s="115"/>
      <c r="AB625" s="105"/>
      <c r="AC625" s="100"/>
      <c r="AD625" s="118"/>
      <c r="AE625" s="117"/>
      <c r="AF625" s="116"/>
    </row>
    <row r="626" spans="1:32" x14ac:dyDescent="0.2">
      <c r="A626" s="49" t="str">
        <f>'Line List'!A935</f>
        <v>FL</v>
      </c>
      <c r="B626" s="50">
        <f>'Line List'!B935</f>
        <v>10599</v>
      </c>
      <c r="C626" s="50" t="s">
        <v>139</v>
      </c>
      <c r="D626" s="50" t="str">
        <f>'Line List'!G935</f>
        <v>S1E</v>
      </c>
      <c r="E626" s="51"/>
      <c r="F626" s="52" t="s">
        <v>122</v>
      </c>
      <c r="G626" s="53" t="str">
        <f>'Line List'!D935</f>
        <v>131V1012</v>
      </c>
      <c r="H626" s="54" t="s">
        <v>184</v>
      </c>
      <c r="I626" s="69" t="str">
        <f>'Line List'!C935</f>
        <v xml:space="preserve">PS07-54 </v>
      </c>
      <c r="J626" s="80" t="s">
        <v>161</v>
      </c>
      <c r="K626" s="71" t="s">
        <v>124</v>
      </c>
      <c r="L626" s="81"/>
      <c r="M626" s="71"/>
      <c r="N626" s="73"/>
      <c r="O626" s="82"/>
      <c r="P626" s="83"/>
      <c r="Q626" s="100" t="s">
        <v>282</v>
      </c>
      <c r="R626" s="101">
        <v>0.5</v>
      </c>
      <c r="S626" s="102"/>
      <c r="T626" s="103"/>
      <c r="U626" s="100"/>
      <c r="V626" s="100"/>
      <c r="W626" s="104"/>
      <c r="X626" s="105"/>
      <c r="Y626" s="100"/>
      <c r="Z626" s="100"/>
      <c r="AA626" s="115"/>
      <c r="AB626" s="105"/>
      <c r="AC626" s="100"/>
      <c r="AD626" s="116"/>
      <c r="AE626" s="117"/>
      <c r="AF626" s="116"/>
    </row>
    <row r="627" spans="1:32" x14ac:dyDescent="0.2">
      <c r="A627" s="49" t="str">
        <f>'Line List'!A937</f>
        <v>FL</v>
      </c>
      <c r="B627" s="50">
        <f>'Line List'!B937</f>
        <v>10599</v>
      </c>
      <c r="C627" s="50" t="s">
        <v>139</v>
      </c>
      <c r="D627" s="50" t="str">
        <f>'Line List'!G936</f>
        <v>S1E</v>
      </c>
      <c r="E627" s="51"/>
      <c r="F627" s="52" t="s">
        <v>122</v>
      </c>
      <c r="G627" s="53" t="str">
        <f>'Line List'!D937</f>
        <v>131V1012</v>
      </c>
      <c r="H627" s="54" t="s">
        <v>184</v>
      </c>
      <c r="I627" s="69" t="str">
        <f>'Line List'!C937</f>
        <v xml:space="preserve">PS07-60 </v>
      </c>
      <c r="J627" s="80" t="s">
        <v>161</v>
      </c>
      <c r="K627" s="71" t="s">
        <v>124</v>
      </c>
      <c r="L627" s="81"/>
      <c r="M627" s="71"/>
      <c r="N627" s="73"/>
      <c r="O627" s="82"/>
      <c r="P627" s="83"/>
      <c r="Q627" s="100" t="s">
        <v>282</v>
      </c>
      <c r="R627" s="101"/>
      <c r="S627" s="102"/>
      <c r="T627" s="103"/>
      <c r="U627" s="100"/>
      <c r="V627" s="100"/>
      <c r="W627" s="104"/>
      <c r="X627" s="105"/>
      <c r="Y627" s="100"/>
      <c r="Z627" s="100"/>
      <c r="AA627" s="115"/>
      <c r="AB627" s="105"/>
      <c r="AC627" s="100"/>
      <c r="AD627" s="116"/>
      <c r="AE627" s="117"/>
      <c r="AF627" s="116"/>
    </row>
    <row r="628" spans="1:32" x14ac:dyDescent="0.2">
      <c r="A628" s="49" t="str">
        <f>'Line List'!A938</f>
        <v>HG</v>
      </c>
      <c r="B628" s="50">
        <f>'Line List'!B938</f>
        <v>10600</v>
      </c>
      <c r="C628" s="50">
        <f>'Line List'!F938</f>
        <v>80</v>
      </c>
      <c r="D628" s="50" t="str">
        <f>'Line List'!G938</f>
        <v>C3J</v>
      </c>
      <c r="E628" s="51"/>
      <c r="F628" s="52" t="s">
        <v>147</v>
      </c>
      <c r="G628" s="53" t="str">
        <f>'Line List'!D938</f>
        <v xml:space="preserve">BL </v>
      </c>
      <c r="H628" s="54">
        <f>'Line List'!E938</f>
        <v>10601</v>
      </c>
      <c r="I628" s="69" t="str">
        <f>'Line List'!C938</f>
        <v xml:space="preserve">PS07-01 </v>
      </c>
      <c r="J628" s="79" t="s">
        <v>293</v>
      </c>
      <c r="K628" s="71" t="s">
        <v>124</v>
      </c>
      <c r="L628" s="72"/>
      <c r="M628" s="71"/>
      <c r="N628" s="73"/>
      <c r="O628" s="82">
        <v>30</v>
      </c>
      <c r="P628" s="83">
        <v>2.9</v>
      </c>
      <c r="Q628" s="128" t="s">
        <v>125</v>
      </c>
      <c r="R628" s="101">
        <v>3.7</v>
      </c>
      <c r="S628" s="107"/>
      <c r="T628" s="106"/>
      <c r="U628" s="108"/>
      <c r="V628" s="109"/>
      <c r="W628" s="104"/>
      <c r="X628" s="105"/>
      <c r="Y628" s="108"/>
      <c r="Z628" s="100"/>
      <c r="AA628" s="115"/>
      <c r="AB628" s="105"/>
      <c r="AC628" s="100"/>
      <c r="AD628" s="118"/>
      <c r="AE628" s="117"/>
      <c r="AF628" s="116"/>
    </row>
    <row r="629" spans="1:32" x14ac:dyDescent="0.2">
      <c r="A629" s="49" t="str">
        <f>'Line List'!A939</f>
        <v>HG</v>
      </c>
      <c r="B629" s="50">
        <f>'Line List'!B939</f>
        <v>10600</v>
      </c>
      <c r="C629" s="50">
        <f>'Line List'!F939</f>
        <v>50</v>
      </c>
      <c r="D629" s="50" t="str">
        <f>'Line List'!G939</f>
        <v>C3J</v>
      </c>
      <c r="E629" s="51"/>
      <c r="F629" s="52" t="s">
        <v>147</v>
      </c>
      <c r="G629" s="53" t="str">
        <f>'Line List'!D939</f>
        <v xml:space="preserve">BL </v>
      </c>
      <c r="H629" s="54">
        <f>'Line List'!E939</f>
        <v>10601</v>
      </c>
      <c r="I629" s="69" t="str">
        <f>'Line List'!C939</f>
        <v xml:space="preserve">PS07-01 </v>
      </c>
      <c r="J629" s="79" t="s">
        <v>293</v>
      </c>
      <c r="K629" s="71" t="s">
        <v>124</v>
      </c>
      <c r="L629" s="81"/>
      <c r="M629" s="71"/>
      <c r="N629" s="73"/>
      <c r="O629" s="82">
        <v>30</v>
      </c>
      <c r="P629" s="83">
        <v>2.9</v>
      </c>
      <c r="Q629" s="128" t="s">
        <v>125</v>
      </c>
      <c r="R629" s="101">
        <v>3.7</v>
      </c>
      <c r="S629" s="102"/>
      <c r="T629" s="103"/>
      <c r="U629" s="100"/>
      <c r="V629" s="100"/>
      <c r="W629" s="104"/>
      <c r="X629" s="105"/>
      <c r="Y629" s="100"/>
      <c r="Z629" s="100"/>
      <c r="AA629" s="115"/>
      <c r="AB629" s="105"/>
      <c r="AC629" s="100"/>
      <c r="AD629" s="116"/>
      <c r="AE629" s="117"/>
      <c r="AF629" s="118"/>
    </row>
    <row r="630" spans="1:32" x14ac:dyDescent="0.2">
      <c r="A630" s="49" t="str">
        <f>'Line List'!A940</f>
        <v>HG</v>
      </c>
      <c r="B630" s="50">
        <f>'Line List'!B940</f>
        <v>10600</v>
      </c>
      <c r="C630" s="50">
        <f>'Line List'!F940</f>
        <v>40</v>
      </c>
      <c r="D630" s="50" t="str">
        <f>'Line List'!G940</f>
        <v>C3J</v>
      </c>
      <c r="E630" s="51"/>
      <c r="F630" s="52" t="s">
        <v>147</v>
      </c>
      <c r="G630" s="53" t="str">
        <f>'Line List'!D940</f>
        <v xml:space="preserve">BL </v>
      </c>
      <c r="H630" s="54">
        <f>'Line List'!E940</f>
        <v>10601</v>
      </c>
      <c r="I630" s="69" t="str">
        <f>'Line List'!C940</f>
        <v xml:space="preserve">PS07-01 </v>
      </c>
      <c r="J630" s="79" t="s">
        <v>293</v>
      </c>
      <c r="K630" s="71" t="s">
        <v>124</v>
      </c>
      <c r="L630" s="81"/>
      <c r="M630" s="71"/>
      <c r="N630" s="73"/>
      <c r="O630" s="82">
        <v>30</v>
      </c>
      <c r="P630" s="83">
        <v>2.9</v>
      </c>
      <c r="Q630" s="128" t="s">
        <v>125</v>
      </c>
      <c r="R630" s="101">
        <v>3.7</v>
      </c>
      <c r="S630" s="102"/>
      <c r="T630" s="103"/>
      <c r="U630" s="108"/>
      <c r="V630" s="109"/>
      <c r="W630" s="104"/>
      <c r="X630" s="105"/>
      <c r="Y630" s="108"/>
      <c r="Z630" s="100"/>
      <c r="AA630" s="115"/>
      <c r="AB630" s="105"/>
      <c r="AC630" s="100"/>
      <c r="AD630" s="116"/>
      <c r="AE630" s="117"/>
      <c r="AF630" s="116"/>
    </row>
    <row r="631" spans="1:32" x14ac:dyDescent="0.2">
      <c r="A631" s="49" t="str">
        <f>'Line List'!A942</f>
        <v>HG</v>
      </c>
      <c r="B631" s="50">
        <f>'Line List'!B942</f>
        <v>10600</v>
      </c>
      <c r="C631" s="50">
        <f>'Line List'!F942</f>
        <v>40</v>
      </c>
      <c r="D631" s="50" t="str">
        <f>'Line List'!G942</f>
        <v>C3J</v>
      </c>
      <c r="E631" s="51"/>
      <c r="F631" s="52" t="s">
        <v>147</v>
      </c>
      <c r="G631" s="53" t="str">
        <f>'Line List'!D942</f>
        <v xml:space="preserve">BL </v>
      </c>
      <c r="H631" s="54">
        <f>'Line List'!E942</f>
        <v>10601</v>
      </c>
      <c r="I631" s="69" t="str">
        <f>'Line List'!C942</f>
        <v xml:space="preserve">PS07-19 </v>
      </c>
      <c r="J631" s="79" t="s">
        <v>293</v>
      </c>
      <c r="K631" s="71" t="s">
        <v>124</v>
      </c>
      <c r="L631" s="81"/>
      <c r="M631" s="71"/>
      <c r="N631" s="73"/>
      <c r="O631" s="82">
        <v>30</v>
      </c>
      <c r="P631" s="83">
        <v>2.9</v>
      </c>
      <c r="Q631" s="128" t="s">
        <v>125</v>
      </c>
      <c r="R631" s="101">
        <v>3.7</v>
      </c>
      <c r="S631" s="102"/>
      <c r="T631" s="103"/>
      <c r="U631" s="108"/>
      <c r="V631" s="109"/>
      <c r="W631" s="104"/>
      <c r="X631" s="105"/>
      <c r="Y631" s="108"/>
      <c r="Z631" s="100"/>
      <c r="AA631" s="115"/>
      <c r="AB631" s="105"/>
      <c r="AC631" s="100"/>
      <c r="AD631" s="116"/>
      <c r="AE631" s="117"/>
      <c r="AF631" s="116"/>
    </row>
    <row r="632" spans="1:32" x14ac:dyDescent="0.2">
      <c r="A632" s="49" t="str">
        <f>'Line List'!A943</f>
        <v>HG</v>
      </c>
      <c r="B632" s="50">
        <f>'Line List'!B943</f>
        <v>10601</v>
      </c>
      <c r="C632" s="50" t="s">
        <v>150</v>
      </c>
      <c r="D632" s="50" t="str">
        <f>'Line List'!G943</f>
        <v>S3E</v>
      </c>
      <c r="E632" s="51" t="s">
        <v>127</v>
      </c>
      <c r="F632" s="52" t="s">
        <v>147</v>
      </c>
      <c r="G632" s="53">
        <f>'Line List'!D943</f>
        <v>10600</v>
      </c>
      <c r="H632" s="54" t="str">
        <f>'Line List'!E943</f>
        <v>131V1009</v>
      </c>
      <c r="I632" s="69" t="str">
        <f>'Line List'!C943</f>
        <v xml:space="preserve">PS07-19 </v>
      </c>
      <c r="J632" s="79" t="s">
        <v>293</v>
      </c>
      <c r="K632" s="71" t="s">
        <v>124</v>
      </c>
      <c r="L632" s="81"/>
      <c r="M632" s="71"/>
      <c r="N632" s="73"/>
      <c r="O632" s="82">
        <v>30.675000000000001</v>
      </c>
      <c r="P632" s="83">
        <v>0.71799999999999997</v>
      </c>
      <c r="Q632" s="100" t="s">
        <v>132</v>
      </c>
      <c r="R632" s="101">
        <v>3.7</v>
      </c>
      <c r="S632" s="102"/>
      <c r="T632" s="103"/>
      <c r="U632" s="100"/>
      <c r="V632" s="100"/>
      <c r="W632" s="104"/>
      <c r="X632" s="105"/>
      <c r="Y632" s="100"/>
      <c r="Z632" s="100"/>
      <c r="AA632" s="115"/>
      <c r="AB632" s="105"/>
      <c r="AC632" s="100"/>
      <c r="AD632" s="116"/>
      <c r="AE632" s="117"/>
      <c r="AF632" s="116"/>
    </row>
    <row r="633" spans="1:32" x14ac:dyDescent="0.2">
      <c r="A633" s="49" t="str">
        <f>'Line List'!A944</f>
        <v>HG</v>
      </c>
      <c r="B633" s="50">
        <f>'Line List'!B944</f>
        <v>10601</v>
      </c>
      <c r="C633" s="50" t="s">
        <v>150</v>
      </c>
      <c r="D633" s="50" t="str">
        <f>'Line List'!G944</f>
        <v>S3E</v>
      </c>
      <c r="E633" s="51" t="s">
        <v>127</v>
      </c>
      <c r="F633" s="52" t="s">
        <v>147</v>
      </c>
      <c r="G633" s="53">
        <f>'Line List'!D944</f>
        <v>10600</v>
      </c>
      <c r="H633" s="54" t="str">
        <f>'Line List'!E944</f>
        <v>131V1009</v>
      </c>
      <c r="I633" s="69" t="str">
        <f>'Line List'!C944</f>
        <v xml:space="preserve">PS07-19 </v>
      </c>
      <c r="J633" s="79" t="s">
        <v>293</v>
      </c>
      <c r="K633" s="71" t="s">
        <v>124</v>
      </c>
      <c r="L633" s="81"/>
      <c r="M633" s="71"/>
      <c r="N633" s="73"/>
      <c r="O633" s="82">
        <v>30.675000000000001</v>
      </c>
      <c r="P633" s="83">
        <v>0.71799999999999997</v>
      </c>
      <c r="Q633" s="100" t="s">
        <v>132</v>
      </c>
      <c r="R633" s="101">
        <v>3.7</v>
      </c>
      <c r="S633" s="102"/>
      <c r="T633" s="103"/>
      <c r="U633" s="108"/>
      <c r="V633" s="109"/>
      <c r="W633" s="104"/>
      <c r="X633" s="105"/>
      <c r="Y633" s="108"/>
      <c r="Z633" s="100"/>
      <c r="AA633" s="115"/>
      <c r="AB633" s="105"/>
      <c r="AC633" s="100"/>
      <c r="AD633" s="116"/>
      <c r="AE633" s="117"/>
      <c r="AF633" s="116"/>
    </row>
    <row r="634" spans="1:32" x14ac:dyDescent="0.2">
      <c r="A634" s="49" t="str">
        <f>'Line List'!A945</f>
        <v>HG</v>
      </c>
      <c r="B634" s="50">
        <f>'Line List'!B945</f>
        <v>10601</v>
      </c>
      <c r="C634" s="50">
        <f>'Line List'!F945</f>
        <v>80</v>
      </c>
      <c r="D634" s="50" t="str">
        <f>'Line List'!G945</f>
        <v>S3E</v>
      </c>
      <c r="E634" s="51" t="s">
        <v>127</v>
      </c>
      <c r="F634" s="52" t="s">
        <v>147</v>
      </c>
      <c r="G634" s="53">
        <f>'Line List'!D945</f>
        <v>10600</v>
      </c>
      <c r="H634" s="54" t="str">
        <f>'Line List'!E945</f>
        <v>131V1009</v>
      </c>
      <c r="I634" s="69" t="str">
        <f>'Line List'!C945</f>
        <v xml:space="preserve">PS07-19 </v>
      </c>
      <c r="J634" s="79" t="s">
        <v>293</v>
      </c>
      <c r="K634" s="71" t="s">
        <v>124</v>
      </c>
      <c r="L634" s="81"/>
      <c r="M634" s="71"/>
      <c r="N634" s="73"/>
      <c r="O634" s="82">
        <v>30.675000000000001</v>
      </c>
      <c r="P634" s="83">
        <v>0.71799999999999997</v>
      </c>
      <c r="Q634" s="100" t="s">
        <v>132</v>
      </c>
      <c r="R634" s="101">
        <v>3.7</v>
      </c>
      <c r="S634" s="102"/>
      <c r="T634" s="103"/>
      <c r="U634" s="100"/>
      <c r="V634" s="100"/>
      <c r="W634" s="104"/>
      <c r="X634" s="105"/>
      <c r="Y634" s="100"/>
      <c r="Z634" s="100"/>
      <c r="AA634" s="115"/>
      <c r="AB634" s="105"/>
      <c r="AC634" s="100"/>
      <c r="AD634" s="116"/>
      <c r="AE634" s="117"/>
      <c r="AF634" s="116"/>
    </row>
    <row r="635" spans="1:32" x14ac:dyDescent="0.2">
      <c r="A635" s="49" t="str">
        <f>'Line List'!A946</f>
        <v>HG</v>
      </c>
      <c r="B635" s="50">
        <f>'Line List'!B946</f>
        <v>10601</v>
      </c>
      <c r="C635" s="50">
        <f>'Line List'!F946</f>
        <v>40</v>
      </c>
      <c r="D635" s="50" t="str">
        <f>'Line List'!G946</f>
        <v>S3E</v>
      </c>
      <c r="E635" s="51" t="s">
        <v>127</v>
      </c>
      <c r="F635" s="52" t="s">
        <v>147</v>
      </c>
      <c r="G635" s="53">
        <f>'Line List'!D946</f>
        <v>10600</v>
      </c>
      <c r="H635" s="54" t="str">
        <f>'Line List'!E946</f>
        <v>131V1009</v>
      </c>
      <c r="I635" s="69" t="str">
        <f>'Line List'!C946</f>
        <v xml:space="preserve">PS07-19 </v>
      </c>
      <c r="J635" s="79" t="s">
        <v>293</v>
      </c>
      <c r="K635" s="71" t="s">
        <v>124</v>
      </c>
      <c r="L635" s="81"/>
      <c r="M635" s="71"/>
      <c r="N635" s="73"/>
      <c r="O635" s="82">
        <v>30.675000000000001</v>
      </c>
      <c r="P635" s="83">
        <v>0.71799999999999997</v>
      </c>
      <c r="Q635" s="100" t="s">
        <v>132</v>
      </c>
      <c r="R635" s="101">
        <v>3.7</v>
      </c>
      <c r="S635" s="102"/>
      <c r="T635" s="103"/>
      <c r="U635" s="108"/>
      <c r="V635" s="109"/>
      <c r="W635" s="104"/>
      <c r="X635" s="105"/>
      <c r="Y635" s="108"/>
      <c r="Z635" s="100"/>
      <c r="AA635" s="115"/>
      <c r="AB635" s="105"/>
      <c r="AC635" s="100"/>
      <c r="AD635" s="116"/>
      <c r="AE635" s="117"/>
      <c r="AF635" s="116"/>
    </row>
    <row r="636" spans="1:32" x14ac:dyDescent="0.2">
      <c r="A636" s="49" t="str">
        <f>'Line List'!A947</f>
        <v>HG</v>
      </c>
      <c r="B636" s="50">
        <f>'Line List'!B947</f>
        <v>10601</v>
      </c>
      <c r="C636" s="50">
        <f>'Line List'!F947</f>
        <v>40</v>
      </c>
      <c r="D636" s="50" t="str">
        <f>'Line List'!G947</f>
        <v>S3E</v>
      </c>
      <c r="E636" s="51" t="s">
        <v>127</v>
      </c>
      <c r="F636" s="52" t="s">
        <v>147</v>
      </c>
      <c r="G636" s="53">
        <f>'Line List'!D947</f>
        <v>10600</v>
      </c>
      <c r="H636" s="54" t="str">
        <f>'Line List'!E947</f>
        <v>131V1009</v>
      </c>
      <c r="I636" s="69" t="str">
        <f>'Line List'!C947</f>
        <v xml:space="preserve">PS07-19 </v>
      </c>
      <c r="J636" s="79" t="s">
        <v>293</v>
      </c>
      <c r="K636" s="71" t="s">
        <v>124</v>
      </c>
      <c r="L636" s="81"/>
      <c r="M636" s="71"/>
      <c r="N636" s="73"/>
      <c r="O636" s="82">
        <v>30.675000000000001</v>
      </c>
      <c r="P636" s="83">
        <v>0.71799999999999997</v>
      </c>
      <c r="Q636" s="100" t="s">
        <v>132</v>
      </c>
      <c r="R636" s="101">
        <v>3.7</v>
      </c>
      <c r="S636" s="102"/>
      <c r="T636" s="103"/>
      <c r="U636" s="100"/>
      <c r="V636" s="100"/>
      <c r="W636" s="104"/>
      <c r="X636" s="105"/>
      <c r="Y636" s="100"/>
      <c r="Z636" s="100"/>
      <c r="AA636" s="115"/>
      <c r="AB636" s="105"/>
      <c r="AC636" s="100"/>
      <c r="AD636" s="116"/>
      <c r="AE636" s="117"/>
      <c r="AF636" s="116"/>
    </row>
    <row r="637" spans="1:32" x14ac:dyDescent="0.2">
      <c r="A637" s="49" t="str">
        <f>'Line List'!A948</f>
        <v>HG</v>
      </c>
      <c r="B637" s="50">
        <f>'Line List'!B948</f>
        <v>10610</v>
      </c>
      <c r="C637" s="50">
        <f>'Line List'!F948</f>
        <v>40</v>
      </c>
      <c r="D637" s="50" t="str">
        <f>'Line List'!G948</f>
        <v>C3J</v>
      </c>
      <c r="E637" s="51"/>
      <c r="F637" s="52" t="s">
        <v>147</v>
      </c>
      <c r="G637" s="53">
        <f>'Line List'!D948</f>
        <v>10600</v>
      </c>
      <c r="H637" s="54">
        <f>'Line List'!E948</f>
        <v>10611</v>
      </c>
      <c r="I637" s="69" t="str">
        <f>'Line List'!C948</f>
        <v xml:space="preserve">PS07-01 </v>
      </c>
      <c r="J637" s="79" t="s">
        <v>293</v>
      </c>
      <c r="K637" s="71" t="s">
        <v>124</v>
      </c>
      <c r="L637" s="81"/>
      <c r="M637" s="71"/>
      <c r="N637" s="73"/>
      <c r="O637" s="82">
        <v>30</v>
      </c>
      <c r="P637" s="83">
        <v>2.9</v>
      </c>
      <c r="Q637" s="128" t="s">
        <v>125</v>
      </c>
      <c r="R637" s="101">
        <v>3.7</v>
      </c>
      <c r="S637" s="102"/>
      <c r="T637" s="103"/>
      <c r="U637" s="108"/>
      <c r="V637" s="109"/>
      <c r="W637" s="104"/>
      <c r="X637" s="105"/>
      <c r="Y637" s="108"/>
      <c r="Z637" s="100"/>
      <c r="AA637" s="115"/>
      <c r="AB637" s="105"/>
      <c r="AC637" s="100"/>
      <c r="AD637" s="116"/>
      <c r="AE637" s="117"/>
      <c r="AF637" s="116"/>
    </row>
    <row r="638" spans="1:32" x14ac:dyDescent="0.2">
      <c r="A638" s="49" t="str">
        <f>'Line List'!A950</f>
        <v>HG</v>
      </c>
      <c r="B638" s="50">
        <f>'Line List'!B950</f>
        <v>10610</v>
      </c>
      <c r="C638" s="50">
        <f>'Line List'!F950</f>
        <v>50</v>
      </c>
      <c r="D638" s="50" t="str">
        <f>'Line List'!G950</f>
        <v>C3J</v>
      </c>
      <c r="E638" s="51"/>
      <c r="F638" s="52" t="s">
        <v>147</v>
      </c>
      <c r="G638" s="53">
        <f>'Line List'!D950</f>
        <v>10600</v>
      </c>
      <c r="H638" s="54">
        <f>'Line List'!E950</f>
        <v>10611</v>
      </c>
      <c r="I638" s="69" t="str">
        <f>'Line List'!C950</f>
        <v xml:space="preserve">PS07-18 </v>
      </c>
      <c r="J638" s="79" t="s">
        <v>293</v>
      </c>
      <c r="K638" s="71" t="s">
        <v>124</v>
      </c>
      <c r="L638" s="81"/>
      <c r="M638" s="71"/>
      <c r="N638" s="73"/>
      <c r="O638" s="82">
        <v>30</v>
      </c>
      <c r="P638" s="83">
        <v>2.9</v>
      </c>
      <c r="Q638" s="128" t="s">
        <v>125</v>
      </c>
      <c r="R638" s="101">
        <v>3.7</v>
      </c>
      <c r="S638" s="102"/>
      <c r="T638" s="103"/>
      <c r="U638" s="108"/>
      <c r="V638" s="109"/>
      <c r="W638" s="104"/>
      <c r="X638" s="105"/>
      <c r="Y638" s="108"/>
      <c r="Z638" s="100"/>
      <c r="AA638" s="115"/>
      <c r="AB638" s="105"/>
      <c r="AC638" s="100"/>
      <c r="AD638" s="116"/>
      <c r="AE638" s="117"/>
      <c r="AF638" s="116"/>
    </row>
    <row r="639" spans="1:32" x14ac:dyDescent="0.2">
      <c r="A639" s="49" t="str">
        <f>'Line List'!A951</f>
        <v>HG</v>
      </c>
      <c r="B639" s="50">
        <f>'Line List'!B951</f>
        <v>10610</v>
      </c>
      <c r="C639" s="50">
        <f>'Line List'!F951</f>
        <v>40</v>
      </c>
      <c r="D639" s="50" t="str">
        <f>'Line List'!G951</f>
        <v>C3J</v>
      </c>
      <c r="E639" s="51"/>
      <c r="F639" s="52" t="s">
        <v>147</v>
      </c>
      <c r="G639" s="53">
        <f>'Line List'!D951</f>
        <v>10600</v>
      </c>
      <c r="H639" s="54">
        <f>'Line List'!E951</f>
        <v>10611</v>
      </c>
      <c r="I639" s="69" t="str">
        <f>'Line List'!C951</f>
        <v xml:space="preserve">PS07-18 </v>
      </c>
      <c r="J639" s="79" t="s">
        <v>293</v>
      </c>
      <c r="K639" s="71" t="s">
        <v>124</v>
      </c>
      <c r="L639" s="81"/>
      <c r="M639" s="71"/>
      <c r="N639" s="73"/>
      <c r="O639" s="82">
        <v>30</v>
      </c>
      <c r="P639" s="83">
        <v>2.9</v>
      </c>
      <c r="Q639" s="128" t="s">
        <v>125</v>
      </c>
      <c r="R639" s="101">
        <v>3.7</v>
      </c>
      <c r="S639" s="102"/>
      <c r="T639" s="103"/>
      <c r="U639" s="100"/>
      <c r="V639" s="100"/>
      <c r="W639" s="104"/>
      <c r="X639" s="105"/>
      <c r="Y639" s="100"/>
      <c r="Z639" s="100"/>
      <c r="AA639" s="115"/>
      <c r="AB639" s="105"/>
      <c r="AC639" s="100"/>
      <c r="AD639" s="116"/>
      <c r="AE639" s="117"/>
      <c r="AF639" s="116"/>
    </row>
    <row r="640" spans="1:32" x14ac:dyDescent="0.2">
      <c r="A640" s="49" t="str">
        <f>'Line List'!A952</f>
        <v>HG</v>
      </c>
      <c r="B640" s="50">
        <f>'Line List'!B952</f>
        <v>10611</v>
      </c>
      <c r="C640" s="50" t="s">
        <v>190</v>
      </c>
      <c r="D640" s="50" t="str">
        <f>'Line List'!G952</f>
        <v>S3E</v>
      </c>
      <c r="E640" s="51" t="s">
        <v>127</v>
      </c>
      <c r="F640" s="52" t="s">
        <v>147</v>
      </c>
      <c r="G640" s="53">
        <f>'Line List'!D952</f>
        <v>10610</v>
      </c>
      <c r="H640" s="54" t="str">
        <f>'Line List'!E952</f>
        <v>131V1008</v>
      </c>
      <c r="I640" s="69" t="str">
        <f>'Line List'!C952</f>
        <v xml:space="preserve">PS07-18 </v>
      </c>
      <c r="J640" s="79" t="s">
        <v>293</v>
      </c>
      <c r="K640" s="71" t="s">
        <v>124</v>
      </c>
      <c r="L640" s="81"/>
      <c r="M640" s="71"/>
      <c r="N640" s="73"/>
      <c r="O640" s="82">
        <v>30</v>
      </c>
      <c r="P640" s="83">
        <v>2.9</v>
      </c>
      <c r="Q640" s="128" t="s">
        <v>125</v>
      </c>
      <c r="R640" s="101">
        <v>3.7</v>
      </c>
      <c r="S640" s="102"/>
      <c r="T640" s="103"/>
      <c r="U640" s="108"/>
      <c r="V640" s="109"/>
      <c r="W640" s="104"/>
      <c r="X640" s="105"/>
      <c r="Y640" s="108"/>
      <c r="Z640" s="100"/>
      <c r="AA640" s="115"/>
      <c r="AB640" s="105"/>
      <c r="AC640" s="100"/>
      <c r="AD640" s="116"/>
      <c r="AE640" s="117"/>
      <c r="AF640" s="116"/>
    </row>
    <row r="641" spans="1:32" x14ac:dyDescent="0.2">
      <c r="A641" s="49" t="str">
        <f>'Line List'!A953</f>
        <v>HG</v>
      </c>
      <c r="B641" s="50">
        <f>'Line List'!B953</f>
        <v>10611</v>
      </c>
      <c r="C641" s="50" t="s">
        <v>190</v>
      </c>
      <c r="D641" s="50" t="str">
        <f>'Line List'!G953</f>
        <v>S3E</v>
      </c>
      <c r="E641" s="51" t="s">
        <v>127</v>
      </c>
      <c r="F641" s="52" t="s">
        <v>147</v>
      </c>
      <c r="G641" s="53">
        <f>'Line List'!D953</f>
        <v>10610</v>
      </c>
      <c r="H641" s="54" t="str">
        <f>'Line List'!E953</f>
        <v>131V1008</v>
      </c>
      <c r="I641" s="69" t="str">
        <f>'Line List'!C953</f>
        <v xml:space="preserve">PS07-18 </v>
      </c>
      <c r="J641" s="79" t="s">
        <v>293</v>
      </c>
      <c r="K641" s="71" t="s">
        <v>124</v>
      </c>
      <c r="L641" s="81"/>
      <c r="M641" s="71"/>
      <c r="N641" s="73"/>
      <c r="O641" s="82">
        <v>30.675000000000001</v>
      </c>
      <c r="P641" s="83">
        <v>0.71799999999999997</v>
      </c>
      <c r="Q641" s="100" t="s">
        <v>132</v>
      </c>
      <c r="R641" s="101">
        <v>3.7</v>
      </c>
      <c r="S641" s="102"/>
      <c r="T641" s="103"/>
      <c r="U641" s="100"/>
      <c r="V641" s="100"/>
      <c r="W641" s="104"/>
      <c r="X641" s="105"/>
      <c r="Y641" s="100"/>
      <c r="Z641" s="100"/>
      <c r="AA641" s="115"/>
      <c r="AB641" s="105"/>
      <c r="AC641" s="100"/>
      <c r="AD641" s="116"/>
      <c r="AE641" s="117"/>
      <c r="AF641" s="116"/>
    </row>
    <row r="642" spans="1:32" x14ac:dyDescent="0.2">
      <c r="A642" s="49" t="str">
        <f>'Line List'!A954</f>
        <v>HG</v>
      </c>
      <c r="B642" s="50">
        <f>'Line List'!B954</f>
        <v>10611</v>
      </c>
      <c r="C642" s="50">
        <f>'Line List'!F954</f>
        <v>80</v>
      </c>
      <c r="D642" s="50" t="str">
        <f>'Line List'!G954</f>
        <v>S3E</v>
      </c>
      <c r="E642" s="51" t="s">
        <v>127</v>
      </c>
      <c r="F642" s="52" t="s">
        <v>147</v>
      </c>
      <c r="G642" s="53">
        <f>'Line List'!D954</f>
        <v>10610</v>
      </c>
      <c r="H642" s="54" t="str">
        <f>'Line List'!E954</f>
        <v>131V1008</v>
      </c>
      <c r="I642" s="69" t="str">
        <f>'Line List'!C954</f>
        <v xml:space="preserve">PS07-18 </v>
      </c>
      <c r="J642" s="79" t="s">
        <v>293</v>
      </c>
      <c r="K642" s="71" t="s">
        <v>124</v>
      </c>
      <c r="L642" s="81"/>
      <c r="M642" s="71"/>
      <c r="N642" s="73"/>
      <c r="O642" s="82">
        <v>30.675000000000001</v>
      </c>
      <c r="P642" s="83">
        <v>0.71799999999999997</v>
      </c>
      <c r="Q642" s="100" t="s">
        <v>132</v>
      </c>
      <c r="R642" s="101">
        <v>3.7</v>
      </c>
      <c r="S642" s="102"/>
      <c r="T642" s="103"/>
      <c r="U642" s="108"/>
      <c r="V642" s="109"/>
      <c r="W642" s="104"/>
      <c r="X642" s="105"/>
      <c r="Y642" s="108"/>
      <c r="Z642" s="100"/>
      <c r="AA642" s="115"/>
      <c r="AB642" s="105"/>
      <c r="AC642" s="100"/>
      <c r="AD642" s="116"/>
      <c r="AE642" s="117"/>
      <c r="AF642" s="116"/>
    </row>
    <row r="643" spans="1:32" x14ac:dyDescent="0.2">
      <c r="A643" s="49" t="str">
        <f>'Line List'!A955</f>
        <v>HG</v>
      </c>
      <c r="B643" s="50">
        <f>'Line List'!B955</f>
        <v>10611</v>
      </c>
      <c r="C643" s="50">
        <f>'Line List'!F955</f>
        <v>50</v>
      </c>
      <c r="D643" s="50" t="str">
        <f>'Line List'!G955</f>
        <v>S3E</v>
      </c>
      <c r="E643" s="51" t="s">
        <v>127</v>
      </c>
      <c r="F643" s="52" t="s">
        <v>147</v>
      </c>
      <c r="G643" s="53">
        <f>'Line List'!D955</f>
        <v>10610</v>
      </c>
      <c r="H643" s="54" t="str">
        <f>'Line List'!E955</f>
        <v>131V1008</v>
      </c>
      <c r="I643" s="69" t="str">
        <f>'Line List'!C955</f>
        <v xml:space="preserve">PS07-18 </v>
      </c>
      <c r="J643" s="79" t="s">
        <v>293</v>
      </c>
      <c r="K643" s="71" t="s">
        <v>124</v>
      </c>
      <c r="L643" s="81"/>
      <c r="M643" s="71"/>
      <c r="N643" s="73"/>
      <c r="O643" s="82">
        <v>30.675000000000001</v>
      </c>
      <c r="P643" s="83">
        <v>0.71799999999999997</v>
      </c>
      <c r="Q643" s="100" t="s">
        <v>132</v>
      </c>
      <c r="R643" s="101">
        <v>3.7</v>
      </c>
      <c r="S643" s="102"/>
      <c r="T643" s="103"/>
      <c r="U643" s="100"/>
      <c r="V643" s="100"/>
      <c r="W643" s="104"/>
      <c r="X643" s="105"/>
      <c r="Y643" s="100"/>
      <c r="Z643" s="100"/>
      <c r="AA643" s="115"/>
      <c r="AB643" s="105"/>
      <c r="AC643" s="100"/>
      <c r="AD643" s="116"/>
      <c r="AE643" s="117"/>
      <c r="AF643" s="116"/>
    </row>
    <row r="644" spans="1:32" x14ac:dyDescent="0.2">
      <c r="A644" s="49" t="str">
        <f>'Line List'!A956</f>
        <v>HG</v>
      </c>
      <c r="B644" s="50">
        <f>'Line List'!B956</f>
        <v>10611</v>
      </c>
      <c r="C644" s="50">
        <f>'Line List'!F956</f>
        <v>50</v>
      </c>
      <c r="D644" s="50" t="str">
        <f>'Line List'!G956</f>
        <v>S3E</v>
      </c>
      <c r="E644" s="51" t="s">
        <v>127</v>
      </c>
      <c r="F644" s="52" t="s">
        <v>147</v>
      </c>
      <c r="G644" s="53">
        <f>'Line List'!D956</f>
        <v>10610</v>
      </c>
      <c r="H644" s="54" t="str">
        <f>'Line List'!E956</f>
        <v>131V1008</v>
      </c>
      <c r="I644" s="69" t="str">
        <f>'Line List'!C956</f>
        <v xml:space="preserve">PS07-18 </v>
      </c>
      <c r="J644" s="79" t="s">
        <v>293</v>
      </c>
      <c r="K644" s="71" t="s">
        <v>124</v>
      </c>
      <c r="L644" s="81"/>
      <c r="M644" s="71"/>
      <c r="N644" s="73"/>
      <c r="O644" s="82">
        <v>30.675000000000001</v>
      </c>
      <c r="P644" s="83">
        <v>0.71799999999999997</v>
      </c>
      <c r="Q644" s="100" t="s">
        <v>132</v>
      </c>
      <c r="R644" s="101">
        <v>3.7</v>
      </c>
      <c r="S644" s="102"/>
      <c r="T644" s="103"/>
      <c r="U644" s="108"/>
      <c r="V644" s="109"/>
      <c r="W644" s="104"/>
      <c r="X644" s="105"/>
      <c r="Y644" s="108"/>
      <c r="Z644" s="100"/>
      <c r="AA644" s="115"/>
      <c r="AB644" s="105"/>
      <c r="AC644" s="100"/>
      <c r="AD644" s="116"/>
      <c r="AE644" s="117"/>
      <c r="AF644" s="116"/>
    </row>
    <row r="645" spans="1:32" x14ac:dyDescent="0.2">
      <c r="A645" s="49" t="str">
        <f>'Line List'!A957</f>
        <v>PW</v>
      </c>
      <c r="B645" s="50">
        <f>'Line List'!B957</f>
        <v>10649</v>
      </c>
      <c r="C645" s="50" t="s">
        <v>150</v>
      </c>
      <c r="D645" s="50" t="str">
        <f>'Line List'!G957</f>
        <v>S1B</v>
      </c>
      <c r="E645" s="51"/>
      <c r="F645" s="52"/>
      <c r="G645" s="53" t="str">
        <f>'Line List'!D957</f>
        <v>131Y1002</v>
      </c>
      <c r="H645" s="54" t="str">
        <f>'Line List'!E957</f>
        <v xml:space="preserve">BL </v>
      </c>
      <c r="I645" s="69" t="str">
        <f>'Line List'!C957</f>
        <v xml:space="preserve">PS07-49 </v>
      </c>
      <c r="J645" s="80" t="s">
        <v>294</v>
      </c>
      <c r="K645" s="71" t="s">
        <v>142</v>
      </c>
      <c r="L645" s="81"/>
      <c r="M645" s="71"/>
      <c r="N645" s="73"/>
      <c r="O645" s="82">
        <v>42.286999999999999</v>
      </c>
      <c r="P645" s="83">
        <v>1.7000000000000001E-2</v>
      </c>
      <c r="Q645" s="100" t="s">
        <v>125</v>
      </c>
      <c r="R645" s="101">
        <v>0.6</v>
      </c>
      <c r="S645" s="102"/>
      <c r="T645" s="103"/>
      <c r="U645" s="100"/>
      <c r="V645" s="100"/>
      <c r="W645" s="104"/>
      <c r="X645" s="105"/>
      <c r="Y645" s="100"/>
      <c r="Z645" s="100"/>
      <c r="AA645" s="115"/>
      <c r="AB645" s="105"/>
      <c r="AC645" s="100"/>
      <c r="AD645" s="116"/>
      <c r="AE645" s="117"/>
      <c r="AF645" s="116"/>
    </row>
    <row r="646" spans="1:32" x14ac:dyDescent="0.2">
      <c r="A646" s="49" t="str">
        <f>'Line List'!A959</f>
        <v>LNC</v>
      </c>
      <c r="B646" s="50">
        <f>'Line List'!B959</f>
        <v>10650</v>
      </c>
      <c r="C646" s="50">
        <f>'Line List'!F959</f>
        <v>700</v>
      </c>
      <c r="D646" s="50" t="str">
        <f>'Line List'!G959</f>
        <v>S1B</v>
      </c>
      <c r="E646" s="51"/>
      <c r="F646" s="52" t="s">
        <v>147</v>
      </c>
      <c r="G646" s="53">
        <f>'Line List'!D959</f>
        <v>10257</v>
      </c>
      <c r="H646" s="54" t="str">
        <f>'Line List'!E959</f>
        <v>131Y1002</v>
      </c>
      <c r="I646" s="69" t="str">
        <f>'Line List'!C959</f>
        <v xml:space="preserve">PS07-49 </v>
      </c>
      <c r="J646" s="78" t="s">
        <v>295</v>
      </c>
      <c r="K646" s="71" t="s">
        <v>124</v>
      </c>
      <c r="L646" s="81"/>
      <c r="M646" s="71"/>
      <c r="N646" s="73"/>
      <c r="O646" s="82">
        <v>22.17</v>
      </c>
      <c r="P646" s="83">
        <v>0.13</v>
      </c>
      <c r="Q646" s="100" t="s">
        <v>128</v>
      </c>
      <c r="R646" s="101">
        <v>0.5</v>
      </c>
      <c r="S646" s="102"/>
      <c r="T646" s="103"/>
      <c r="U646" s="100"/>
      <c r="V646" s="100"/>
      <c r="W646" s="104"/>
      <c r="X646" s="105"/>
      <c r="Y646" s="100"/>
      <c r="Z646" s="100"/>
      <c r="AA646" s="115"/>
      <c r="AB646" s="105"/>
      <c r="AC646" s="100"/>
      <c r="AD646" s="116"/>
      <c r="AE646" s="117"/>
      <c r="AF646" s="116"/>
    </row>
    <row r="647" spans="1:32" x14ac:dyDescent="0.2">
      <c r="A647" s="49" t="str">
        <f>'Line List'!A960</f>
        <v>PW</v>
      </c>
      <c r="B647" s="50">
        <f>'Line List'!B960</f>
        <v>10651</v>
      </c>
      <c r="C647" s="50">
        <f>'Line List'!F960</f>
        <v>40</v>
      </c>
      <c r="D647" s="50" t="str">
        <f>'Line List'!G960</f>
        <v>S1B</v>
      </c>
      <c r="E647" s="51"/>
      <c r="F647" s="52"/>
      <c r="G647" s="53" t="str">
        <f>'Line List'!D960</f>
        <v xml:space="preserve">BL </v>
      </c>
      <c r="H647" s="54">
        <f>'Line List'!E960</f>
        <v>10249</v>
      </c>
      <c r="I647" s="69" t="str">
        <f>'Line List'!C960</f>
        <v xml:space="preserve">PS07-46 </v>
      </c>
      <c r="J647" s="80" t="s">
        <v>294</v>
      </c>
      <c r="K647" s="71" t="s">
        <v>142</v>
      </c>
      <c r="L647" s="81"/>
      <c r="M647" s="71"/>
      <c r="N647" s="73"/>
      <c r="O647" s="82">
        <v>42.286999999999999</v>
      </c>
      <c r="P647" s="83">
        <v>1.7000000000000001E-2</v>
      </c>
      <c r="Q647" s="100" t="s">
        <v>125</v>
      </c>
      <c r="R647" s="101">
        <v>0.6</v>
      </c>
      <c r="S647" s="102"/>
      <c r="T647" s="103"/>
      <c r="U647" s="100"/>
      <c r="V647" s="100"/>
      <c r="W647" s="104"/>
      <c r="X647" s="105"/>
      <c r="Y647" s="100"/>
      <c r="Z647" s="100"/>
      <c r="AA647" s="115"/>
      <c r="AB647" s="105"/>
      <c r="AC647" s="100"/>
      <c r="AD647" s="116"/>
      <c r="AE647" s="117"/>
      <c r="AF647" s="116"/>
    </row>
    <row r="648" spans="1:32" x14ac:dyDescent="0.2">
      <c r="A648" s="49" t="str">
        <f>'Line List'!A961</f>
        <v>LNC</v>
      </c>
      <c r="B648" s="50">
        <f>'Line List'!B961</f>
        <v>10653</v>
      </c>
      <c r="C648" s="50" t="s">
        <v>185</v>
      </c>
      <c r="D648" s="50" t="str">
        <f>'Line List'!G961</f>
        <v>S1B</v>
      </c>
      <c r="E648" s="51"/>
      <c r="F648" s="52" t="s">
        <v>147</v>
      </c>
      <c r="G648" s="53">
        <f>'Line List'!D961</f>
        <v>10650</v>
      </c>
      <c r="H648" s="54" t="str">
        <f>'Line List'!E961</f>
        <v>131SV1061</v>
      </c>
      <c r="I648" s="69" t="str">
        <f>'Line List'!C961</f>
        <v xml:space="preserve">PS07-49 </v>
      </c>
      <c r="J648" s="78" t="s">
        <v>295</v>
      </c>
      <c r="K648" s="71" t="s">
        <v>124</v>
      </c>
      <c r="L648" s="81"/>
      <c r="M648" s="71"/>
      <c r="N648" s="73"/>
      <c r="O648" s="82">
        <v>22.17</v>
      </c>
      <c r="P648" s="83">
        <v>0.13</v>
      </c>
      <c r="Q648" s="100" t="s">
        <v>128</v>
      </c>
      <c r="R648" s="101">
        <v>0.5</v>
      </c>
      <c r="S648" s="102"/>
      <c r="T648" s="103"/>
      <c r="U648" s="108"/>
      <c r="V648" s="109"/>
      <c r="W648" s="104"/>
      <c r="X648" s="105"/>
      <c r="Y648" s="108"/>
      <c r="Z648" s="100"/>
      <c r="AA648" s="115"/>
      <c r="AB648" s="105"/>
      <c r="AC648" s="100"/>
      <c r="AD648" s="118"/>
      <c r="AE648" s="117"/>
      <c r="AF648" s="116"/>
    </row>
    <row r="649" spans="1:32" x14ac:dyDescent="0.2">
      <c r="A649" s="49" t="str">
        <f>'Line List'!A962</f>
        <v>LNC</v>
      </c>
      <c r="B649" s="50">
        <f>'Line List'!B962</f>
        <v>10654</v>
      </c>
      <c r="C649" s="50" t="s">
        <v>139</v>
      </c>
      <c r="D649" s="50" t="s">
        <v>151</v>
      </c>
      <c r="E649" s="51"/>
      <c r="F649" s="52"/>
      <c r="G649" s="53" t="str">
        <f>'Line List'!D962</f>
        <v>131SV1061</v>
      </c>
      <c r="H649" s="54" t="str">
        <f>'Line List'!E962</f>
        <v xml:space="preserve">EOP </v>
      </c>
      <c r="I649" s="69" t="str">
        <f>'Line List'!C962</f>
        <v xml:space="preserve">PS07-49 </v>
      </c>
      <c r="J649" s="78" t="s">
        <v>295</v>
      </c>
      <c r="K649" s="71" t="s">
        <v>124</v>
      </c>
      <c r="L649" s="81"/>
      <c r="M649" s="71"/>
      <c r="N649" s="73"/>
      <c r="O649" s="82">
        <v>22.17</v>
      </c>
      <c r="P649" s="83">
        <v>0.01</v>
      </c>
      <c r="Q649" s="100" t="s">
        <v>128</v>
      </c>
      <c r="R649" s="101">
        <v>0.5</v>
      </c>
      <c r="S649" s="102"/>
      <c r="T649" s="103"/>
      <c r="U649" s="100"/>
      <c r="V649" s="100"/>
      <c r="W649" s="104"/>
      <c r="X649" s="105"/>
      <c r="Y649" s="100"/>
      <c r="Z649" s="100"/>
      <c r="AA649" s="115"/>
      <c r="AB649" s="105"/>
      <c r="AC649" s="100"/>
      <c r="AD649" s="116"/>
      <c r="AE649" s="117"/>
      <c r="AF649" s="116"/>
    </row>
    <row r="650" spans="1:32" x14ac:dyDescent="0.2">
      <c r="A650" s="49" t="str">
        <f>'Line List'!A963</f>
        <v>LNC</v>
      </c>
      <c r="B650" s="50">
        <f>'Line List'!B963</f>
        <v>10655</v>
      </c>
      <c r="C650" s="50" t="s">
        <v>133</v>
      </c>
      <c r="D650" s="50" t="str">
        <f>'Line List'!G963</f>
        <v>C1A</v>
      </c>
      <c r="E650" s="51"/>
      <c r="F650" s="52" t="s">
        <v>147</v>
      </c>
      <c r="G650" s="53" t="str">
        <f>'Line List'!D963</f>
        <v xml:space="preserve">EOP </v>
      </c>
      <c r="H650" s="54" t="str">
        <f>'Line List'!E963</f>
        <v>131Y1002</v>
      </c>
      <c r="I650" s="69" t="str">
        <f>'Line List'!C963</f>
        <v xml:space="preserve">PS07-49 </v>
      </c>
      <c r="J650" s="78" t="s">
        <v>295</v>
      </c>
      <c r="K650" s="71" t="s">
        <v>124</v>
      </c>
      <c r="L650" s="81"/>
      <c r="M650" s="71"/>
      <c r="N650" s="73"/>
      <c r="O650" s="82">
        <v>22.17</v>
      </c>
      <c r="P650" s="83">
        <v>0.01</v>
      </c>
      <c r="Q650" s="100" t="s">
        <v>128</v>
      </c>
      <c r="R650" s="101">
        <v>0.5</v>
      </c>
      <c r="S650" s="102"/>
      <c r="T650" s="103"/>
      <c r="U650" s="108"/>
      <c r="V650" s="109"/>
      <c r="W650" s="104"/>
      <c r="X650" s="105"/>
      <c r="Y650" s="108"/>
      <c r="Z650" s="100"/>
      <c r="AA650" s="115"/>
      <c r="AB650" s="105"/>
      <c r="AC650" s="100"/>
      <c r="AD650" s="118"/>
      <c r="AE650" s="117"/>
      <c r="AF650" s="116"/>
    </row>
    <row r="651" spans="1:32" x14ac:dyDescent="0.2">
      <c r="A651" s="49" t="str">
        <f>'Line List'!A964</f>
        <v>HNC</v>
      </c>
      <c r="B651" s="50">
        <f>'Line List'!B964</f>
        <v>10656</v>
      </c>
      <c r="C651" s="50" t="s">
        <v>159</v>
      </c>
      <c r="D651" s="50" t="s">
        <v>296</v>
      </c>
      <c r="E651" s="51" t="s">
        <v>145</v>
      </c>
      <c r="F651" s="52" t="s">
        <v>147</v>
      </c>
      <c r="G651" s="53" t="str">
        <f>'Line List'!D964</f>
        <v>131Y1002</v>
      </c>
      <c r="H651" s="54" t="str">
        <f>'Line List'!E964</f>
        <v>131SV1059A</v>
      </c>
      <c r="I651" s="69" t="str">
        <f>'Line List'!C964</f>
        <v xml:space="preserve">PS07-50 </v>
      </c>
      <c r="J651" s="78" t="s">
        <v>297</v>
      </c>
      <c r="K651" s="71" t="s">
        <v>124</v>
      </c>
      <c r="L651" s="81"/>
      <c r="M651" s="71"/>
      <c r="N651" s="73"/>
      <c r="O651" s="82">
        <v>123.5</v>
      </c>
      <c r="P651" s="83">
        <v>7.25</v>
      </c>
      <c r="Q651" s="128" t="s">
        <v>298</v>
      </c>
      <c r="R651" s="101">
        <v>8.3000000000000007</v>
      </c>
      <c r="S651" s="102"/>
      <c r="T651" s="103"/>
      <c r="U651" s="100"/>
      <c r="V651" s="100"/>
      <c r="W651" s="104"/>
      <c r="X651" s="105"/>
      <c r="Y651" s="100"/>
      <c r="Z651" s="100"/>
      <c r="AA651" s="115"/>
      <c r="AB651" s="105"/>
      <c r="AC651" s="100"/>
      <c r="AD651" s="116"/>
      <c r="AE651" s="117"/>
      <c r="AF651" s="116"/>
    </row>
    <row r="652" spans="1:32" x14ac:dyDescent="0.2">
      <c r="A652" s="49" t="str">
        <f>'Line List'!A965</f>
        <v>HNC</v>
      </c>
      <c r="B652" s="50">
        <f>'Line List'!B965</f>
        <v>10657</v>
      </c>
      <c r="C652" s="50" t="s">
        <v>185</v>
      </c>
      <c r="D652" s="50" t="s">
        <v>151</v>
      </c>
      <c r="E652" s="51" t="s">
        <v>145</v>
      </c>
      <c r="F652" s="52"/>
      <c r="G652" s="53" t="str">
        <f>'Line List'!D965</f>
        <v>131SV1059A</v>
      </c>
      <c r="H652" s="54" t="str">
        <f>'Line List'!E965</f>
        <v xml:space="preserve">EOP </v>
      </c>
      <c r="I652" s="69" t="str">
        <f>'Line List'!C965</f>
        <v xml:space="preserve">PS07-50 </v>
      </c>
      <c r="J652" s="78" t="s">
        <v>295</v>
      </c>
      <c r="K652" s="71" t="s">
        <v>124</v>
      </c>
      <c r="L652" s="81"/>
      <c r="M652" s="71"/>
      <c r="N652" s="73"/>
      <c r="O652" s="82">
        <v>110</v>
      </c>
      <c r="P652" s="83">
        <v>0.01</v>
      </c>
      <c r="Q652" s="128" t="s">
        <v>298</v>
      </c>
      <c r="R652" s="101">
        <v>0.5</v>
      </c>
      <c r="S652" s="102"/>
      <c r="T652" s="103"/>
      <c r="U652" s="108"/>
      <c r="V652" s="109"/>
      <c r="W652" s="104"/>
      <c r="X652" s="105"/>
      <c r="Y652" s="108"/>
      <c r="Z652" s="100"/>
      <c r="AA652" s="115"/>
      <c r="AB652" s="105"/>
      <c r="AC652" s="100"/>
      <c r="AD652" s="118"/>
      <c r="AE652" s="117"/>
      <c r="AF652" s="116"/>
    </row>
    <row r="653" spans="1:32" x14ac:dyDescent="0.2">
      <c r="A653" s="49" t="str">
        <f>'Line List'!A966</f>
        <v>HNC</v>
      </c>
      <c r="B653" s="50">
        <f>'Line List'!B966</f>
        <v>10658</v>
      </c>
      <c r="C653" s="50" t="s">
        <v>185</v>
      </c>
      <c r="D653" s="50" t="s">
        <v>151</v>
      </c>
      <c r="E653" s="51" t="s">
        <v>145</v>
      </c>
      <c r="F653" s="52"/>
      <c r="G653" s="53" t="str">
        <f>'Line List'!D966</f>
        <v>131SV1059B</v>
      </c>
      <c r="H653" s="54" t="str">
        <f>'Line List'!E966</f>
        <v xml:space="preserve">EOP </v>
      </c>
      <c r="I653" s="69" t="str">
        <f>'Line List'!C966</f>
        <v xml:space="preserve">PS07-50 </v>
      </c>
      <c r="J653" s="78" t="s">
        <v>295</v>
      </c>
      <c r="K653" s="71" t="s">
        <v>124</v>
      </c>
      <c r="L653" s="81"/>
      <c r="M653" s="71"/>
      <c r="N653" s="73"/>
      <c r="O653" s="82">
        <v>110</v>
      </c>
      <c r="P653" s="83">
        <v>0.01</v>
      </c>
      <c r="Q653" s="128" t="s">
        <v>298</v>
      </c>
      <c r="R653" s="101">
        <v>0.5</v>
      </c>
      <c r="S653" s="102"/>
      <c r="T653" s="103"/>
      <c r="U653" s="100"/>
      <c r="V653" s="100"/>
      <c r="W653" s="104"/>
      <c r="X653" s="105"/>
      <c r="Y653" s="100"/>
      <c r="Z653" s="100"/>
      <c r="AA653" s="115"/>
      <c r="AB653" s="105"/>
      <c r="AC653" s="100"/>
      <c r="AD653" s="116"/>
      <c r="AE653" s="117"/>
      <c r="AF653" s="116"/>
    </row>
    <row r="654" spans="1:32" x14ac:dyDescent="0.2">
      <c r="A654" s="49" t="str">
        <f>'Line List'!A967</f>
        <v>HNC</v>
      </c>
      <c r="B654" s="50">
        <f>'Line List'!B967</f>
        <v>10661</v>
      </c>
      <c r="C654" s="50">
        <f>'Line List'!F967</f>
        <v>200</v>
      </c>
      <c r="D654" s="50" t="s">
        <v>296</v>
      </c>
      <c r="E654" s="51" t="s">
        <v>145</v>
      </c>
      <c r="F654" s="52" t="s">
        <v>147</v>
      </c>
      <c r="G654" s="53" t="str">
        <f>'Line List'!D967</f>
        <v>131Y1002</v>
      </c>
      <c r="H654" s="54">
        <f>'Line List'!E967</f>
        <v>10662</v>
      </c>
      <c r="I654" s="69" t="str">
        <f>'Line List'!C967</f>
        <v xml:space="preserve">PS07-50 </v>
      </c>
      <c r="J654" s="78" t="s">
        <v>297</v>
      </c>
      <c r="K654" s="71" t="s">
        <v>124</v>
      </c>
      <c r="L654" s="81"/>
      <c r="M654" s="71"/>
      <c r="N654" s="77"/>
      <c r="O654" s="82">
        <v>159.16999999999999</v>
      </c>
      <c r="P654" s="83">
        <v>5.75</v>
      </c>
      <c r="Q654" s="128" t="s">
        <v>298</v>
      </c>
      <c r="R654" s="101">
        <v>6.6</v>
      </c>
      <c r="S654" s="102"/>
      <c r="T654" s="103"/>
      <c r="U654" s="108"/>
      <c r="V654" s="109"/>
      <c r="W654" s="104"/>
      <c r="X654" s="105"/>
      <c r="Y654" s="108"/>
      <c r="Z654" s="100"/>
      <c r="AA654" s="115"/>
      <c r="AB654" s="105"/>
      <c r="AC654" s="100"/>
      <c r="AD654" s="118"/>
      <c r="AE654" s="117"/>
      <c r="AF654" s="116"/>
    </row>
    <row r="655" spans="1:32" x14ac:dyDescent="0.2">
      <c r="A655" s="49" t="str">
        <f>'Line List'!A969</f>
        <v>HNC</v>
      </c>
      <c r="B655" s="50">
        <f>'Line List'!B969</f>
        <v>10661</v>
      </c>
      <c r="C655" s="50">
        <f>'Line List'!F969</f>
        <v>200</v>
      </c>
      <c r="D655" s="50" t="s">
        <v>296</v>
      </c>
      <c r="E655" s="51" t="s">
        <v>145</v>
      </c>
      <c r="F655" s="52" t="s">
        <v>147</v>
      </c>
      <c r="G655" s="53" t="str">
        <f>'Line List'!D969</f>
        <v>131Y1002</v>
      </c>
      <c r="H655" s="54">
        <f>'Line List'!E969</f>
        <v>10662</v>
      </c>
      <c r="I655" s="69" t="str">
        <f>'Line List'!C969</f>
        <v xml:space="preserve">PS07-51 </v>
      </c>
      <c r="J655" s="78" t="s">
        <v>297</v>
      </c>
      <c r="K655" s="71" t="s">
        <v>124</v>
      </c>
      <c r="L655" s="81"/>
      <c r="M655" s="71"/>
      <c r="N655" s="77"/>
      <c r="O655" s="82">
        <v>159.16999999999999</v>
      </c>
      <c r="P655" s="83">
        <v>5.75</v>
      </c>
      <c r="Q655" s="128" t="s">
        <v>298</v>
      </c>
      <c r="R655" s="101">
        <v>6.6</v>
      </c>
      <c r="S655" s="102"/>
      <c r="T655" s="103"/>
      <c r="U655" s="108"/>
      <c r="V655" s="109"/>
      <c r="W655" s="104"/>
      <c r="X655" s="105"/>
      <c r="Y655" s="108"/>
      <c r="Z655" s="100"/>
      <c r="AA655" s="115"/>
      <c r="AB655" s="105"/>
      <c r="AC655" s="100"/>
      <c r="AD655" s="118"/>
      <c r="AE655" s="117"/>
      <c r="AF655" s="116"/>
    </row>
    <row r="656" spans="1:32" x14ac:dyDescent="0.2">
      <c r="A656" s="49" t="str">
        <f>'Line List'!A971</f>
        <v>HNC</v>
      </c>
      <c r="B656" s="50">
        <f>'Line List'!B971</f>
        <v>10662</v>
      </c>
      <c r="C656" s="50">
        <f>'Line List'!F971</f>
        <v>200</v>
      </c>
      <c r="D656" s="50" t="s">
        <v>296</v>
      </c>
      <c r="E656" s="51" t="s">
        <v>145</v>
      </c>
      <c r="F656" s="52" t="s">
        <v>147</v>
      </c>
      <c r="G656" s="53">
        <f>'Line List'!D971</f>
        <v>10661</v>
      </c>
      <c r="H656" s="54" t="str">
        <f>'Line List'!E971</f>
        <v xml:space="preserve">BL </v>
      </c>
      <c r="I656" s="69" t="str">
        <f>'Line List'!C971</f>
        <v xml:space="preserve">PS07-51 </v>
      </c>
      <c r="J656" s="78" t="s">
        <v>297</v>
      </c>
      <c r="K656" s="71" t="s">
        <v>124</v>
      </c>
      <c r="L656" s="81"/>
      <c r="M656" s="71"/>
      <c r="N656" s="77"/>
      <c r="O656" s="82">
        <v>158.96</v>
      </c>
      <c r="P656" s="83">
        <v>5.7</v>
      </c>
      <c r="Q656" s="128" t="s">
        <v>298</v>
      </c>
      <c r="R656" s="101">
        <v>6.6</v>
      </c>
      <c r="S656" s="102"/>
      <c r="T656" s="103"/>
      <c r="U656" s="108"/>
      <c r="V656" s="109"/>
      <c r="W656" s="104"/>
      <c r="X656" s="105"/>
      <c r="Y656" s="108"/>
      <c r="Z656" s="100"/>
      <c r="AA656" s="115"/>
      <c r="AB656" s="105"/>
      <c r="AC656" s="100"/>
      <c r="AD656" s="118"/>
      <c r="AE656" s="117"/>
      <c r="AF656" s="116"/>
    </row>
    <row r="657" spans="1:32" x14ac:dyDescent="0.2">
      <c r="A657" s="49" t="str">
        <f>'Line List'!A972</f>
        <v>HNC</v>
      </c>
      <c r="B657" s="50">
        <f>'Line List'!B972</f>
        <v>10671</v>
      </c>
      <c r="C657" s="50">
        <f>'Line List'!F972</f>
        <v>150</v>
      </c>
      <c r="D657" s="50" t="s">
        <v>296</v>
      </c>
      <c r="E657" s="51" t="s">
        <v>145</v>
      </c>
      <c r="F657" s="52" t="s">
        <v>147</v>
      </c>
      <c r="G657" s="53" t="str">
        <f>'Line List'!D972</f>
        <v>131Y1002</v>
      </c>
      <c r="H657" s="54">
        <f>'Line List'!E972</f>
        <v>10672</v>
      </c>
      <c r="I657" s="69" t="str">
        <f>'Line List'!C972</f>
        <v xml:space="preserve">PS07-50 </v>
      </c>
      <c r="J657" s="78" t="s">
        <v>297</v>
      </c>
      <c r="K657" s="71" t="s">
        <v>124</v>
      </c>
      <c r="L657" s="81"/>
      <c r="M657" s="71"/>
      <c r="N657" s="73"/>
      <c r="O657" s="82">
        <v>123.5</v>
      </c>
      <c r="P657" s="83">
        <v>7.25</v>
      </c>
      <c r="Q657" s="128" t="s">
        <v>298</v>
      </c>
      <c r="R657" s="101">
        <v>8.3000000000000007</v>
      </c>
      <c r="S657" s="102"/>
      <c r="T657" s="103"/>
      <c r="U657" s="100"/>
      <c r="V657" s="100"/>
      <c r="W657" s="104"/>
      <c r="X657" s="105"/>
      <c r="Y657" s="100"/>
      <c r="Z657" s="100"/>
      <c r="AA657" s="115"/>
      <c r="AB657" s="105"/>
      <c r="AC657" s="100"/>
      <c r="AD657" s="116"/>
      <c r="AE657" s="117"/>
      <c r="AF657" s="116"/>
    </row>
    <row r="658" spans="1:32" x14ac:dyDescent="0.2">
      <c r="A658" s="49" t="str">
        <f>'Line List'!A974</f>
        <v>HNC</v>
      </c>
      <c r="B658" s="50">
        <f>'Line List'!B974</f>
        <v>10671</v>
      </c>
      <c r="C658" s="50">
        <f>'Line List'!F974</f>
        <v>150</v>
      </c>
      <c r="D658" s="50" t="s">
        <v>296</v>
      </c>
      <c r="E658" s="51" t="s">
        <v>145</v>
      </c>
      <c r="F658" s="52" t="s">
        <v>147</v>
      </c>
      <c r="G658" s="53" t="str">
        <f>'Line List'!D974</f>
        <v>131Y1002</v>
      </c>
      <c r="H658" s="54">
        <f>'Line List'!E974</f>
        <v>10672</v>
      </c>
      <c r="I658" s="69" t="str">
        <f>'Line List'!C974</f>
        <v xml:space="preserve">PS07-51 </v>
      </c>
      <c r="J658" s="78" t="s">
        <v>297</v>
      </c>
      <c r="K658" s="71" t="s">
        <v>124</v>
      </c>
      <c r="L658" s="81"/>
      <c r="M658" s="71"/>
      <c r="N658" s="73"/>
      <c r="O658" s="82">
        <v>123.5</v>
      </c>
      <c r="P658" s="83">
        <v>7.25</v>
      </c>
      <c r="Q658" s="128" t="s">
        <v>298</v>
      </c>
      <c r="R658" s="101">
        <v>8.3000000000000007</v>
      </c>
      <c r="S658" s="102"/>
      <c r="T658" s="103"/>
      <c r="U658" s="100"/>
      <c r="V658" s="100"/>
      <c r="W658" s="104"/>
      <c r="X658" s="105"/>
      <c r="Y658" s="100"/>
      <c r="Z658" s="100"/>
      <c r="AA658" s="115"/>
      <c r="AB658" s="105"/>
      <c r="AC658" s="100"/>
      <c r="AD658" s="116"/>
      <c r="AE658" s="117"/>
      <c r="AF658" s="116"/>
    </row>
    <row r="659" spans="1:32" x14ac:dyDescent="0.2">
      <c r="A659" s="49" t="str">
        <f>'Line List'!A976</f>
        <v>HNC</v>
      </c>
      <c r="B659" s="50">
        <f>'Line List'!B976</f>
        <v>10672</v>
      </c>
      <c r="C659" s="50">
        <f>'Line List'!F976</f>
        <v>150</v>
      </c>
      <c r="D659" s="50" t="s">
        <v>296</v>
      </c>
      <c r="E659" s="51" t="s">
        <v>145</v>
      </c>
      <c r="F659" s="52" t="s">
        <v>147</v>
      </c>
      <c r="G659" s="53">
        <f>'Line List'!D976</f>
        <v>10671</v>
      </c>
      <c r="H659" s="54" t="str">
        <f>'Line List'!E976</f>
        <v xml:space="preserve">BL </v>
      </c>
      <c r="I659" s="69" t="str">
        <f>'Line List'!C976</f>
        <v xml:space="preserve">PS07-51 </v>
      </c>
      <c r="J659" s="78" t="s">
        <v>297</v>
      </c>
      <c r="K659" s="71" t="s">
        <v>124</v>
      </c>
      <c r="L659" s="81"/>
      <c r="M659" s="71"/>
      <c r="N659" s="73"/>
      <c r="O659" s="82">
        <v>123.25</v>
      </c>
      <c r="P659" s="83">
        <v>7.2</v>
      </c>
      <c r="Q659" s="128" t="s">
        <v>298</v>
      </c>
      <c r="R659" s="101">
        <v>8.3000000000000007</v>
      </c>
      <c r="S659" s="102"/>
      <c r="T659" s="103"/>
      <c r="U659" s="100"/>
      <c r="V659" s="100"/>
      <c r="W659" s="104"/>
      <c r="X659" s="105"/>
      <c r="Y659" s="100"/>
      <c r="Z659" s="100"/>
      <c r="AA659" s="115"/>
      <c r="AB659" s="105"/>
      <c r="AC659" s="100"/>
      <c r="AD659" s="116"/>
      <c r="AE659" s="117"/>
      <c r="AF659" s="116"/>
    </row>
    <row r="660" spans="1:32" x14ac:dyDescent="0.2">
      <c r="A660" s="49" t="str">
        <f>'Line List'!A977</f>
        <v>PEL</v>
      </c>
      <c r="B660" s="50">
        <f>'Line List'!B977</f>
        <v>10700</v>
      </c>
      <c r="C660" s="50" t="s">
        <v>133</v>
      </c>
      <c r="D660" s="50" t="str">
        <f>'Line List'!G977</f>
        <v>D3A</v>
      </c>
      <c r="E660" s="51" t="s">
        <v>127</v>
      </c>
      <c r="F660" s="52" t="s">
        <v>147</v>
      </c>
      <c r="G660" s="53" t="str">
        <f>'Line List'!D977</f>
        <v xml:space="preserve">BL </v>
      </c>
      <c r="H660" s="127" t="s">
        <v>279</v>
      </c>
      <c r="I660" s="69" t="str">
        <f>'Line List'!C977</f>
        <v xml:space="preserve">PS07-02 </v>
      </c>
      <c r="J660" s="80" t="s">
        <v>299</v>
      </c>
      <c r="K660" s="71" t="s">
        <v>142</v>
      </c>
      <c r="L660" s="81"/>
      <c r="M660" s="71"/>
      <c r="N660" s="77"/>
      <c r="O660" s="82">
        <v>-20</v>
      </c>
      <c r="P660" s="83">
        <v>0.4</v>
      </c>
      <c r="Q660" s="100" t="s">
        <v>180</v>
      </c>
      <c r="R660" s="101">
        <v>2.2000000000000002</v>
      </c>
      <c r="S660" s="102"/>
      <c r="T660" s="103"/>
      <c r="U660" s="108"/>
      <c r="V660" s="109"/>
      <c r="W660" s="104"/>
      <c r="X660" s="105"/>
      <c r="Y660" s="108"/>
      <c r="Z660" s="100"/>
      <c r="AA660" s="115"/>
      <c r="AB660" s="105"/>
      <c r="AC660" s="100"/>
      <c r="AD660" s="118"/>
      <c r="AE660" s="117"/>
      <c r="AF660" s="116"/>
    </row>
    <row r="661" spans="1:32" x14ac:dyDescent="0.2">
      <c r="A661" s="49" t="str">
        <f>'Line List'!A978</f>
        <v>PEL</v>
      </c>
      <c r="B661" s="50">
        <f>'Line List'!B978</f>
        <v>10700</v>
      </c>
      <c r="C661" s="50" t="s">
        <v>133</v>
      </c>
      <c r="D661" s="50" t="str">
        <f>'Line List'!G978</f>
        <v>D3A</v>
      </c>
      <c r="E661" s="51" t="s">
        <v>127</v>
      </c>
      <c r="F661" s="52" t="s">
        <v>147</v>
      </c>
      <c r="G661" s="53" t="str">
        <f>'Line List'!D978</f>
        <v xml:space="preserve">BL </v>
      </c>
      <c r="H661" s="127" t="s">
        <v>279</v>
      </c>
      <c r="I661" s="69" t="str">
        <f>'Line List'!C978</f>
        <v xml:space="preserve">PS07-56 </v>
      </c>
      <c r="J661" s="80" t="s">
        <v>299</v>
      </c>
      <c r="K661" s="71" t="s">
        <v>142</v>
      </c>
      <c r="L661" s="81"/>
      <c r="M661" s="71"/>
      <c r="N661" s="73"/>
      <c r="O661" s="82">
        <v>-20</v>
      </c>
      <c r="P661" s="83">
        <v>0.4</v>
      </c>
      <c r="Q661" s="100" t="s">
        <v>180</v>
      </c>
      <c r="R661" s="101">
        <v>2.2000000000000002</v>
      </c>
      <c r="S661" s="102"/>
      <c r="T661" s="103"/>
      <c r="U661" s="100"/>
      <c r="V661" s="100"/>
      <c r="W661" s="104"/>
      <c r="X661" s="105"/>
      <c r="Y661" s="100"/>
      <c r="Z661" s="100"/>
      <c r="AA661" s="115"/>
      <c r="AB661" s="105"/>
      <c r="AC661" s="100"/>
      <c r="AD661" s="116"/>
      <c r="AE661" s="117"/>
      <c r="AF661" s="116"/>
    </row>
    <row r="662" spans="1:32" x14ac:dyDescent="0.2">
      <c r="A662" s="49" t="str">
        <f>'Line List'!A979</f>
        <v>PEG</v>
      </c>
      <c r="B662" s="50">
        <f>'Line List'!B979</f>
        <v>10701</v>
      </c>
      <c r="C662" s="50" t="s">
        <v>300</v>
      </c>
      <c r="D662" s="50" t="str">
        <f>'Line List'!G979</f>
        <v>D3A</v>
      </c>
      <c r="E662" s="51" t="s">
        <v>127</v>
      </c>
      <c r="F662" s="52" t="s">
        <v>147</v>
      </c>
      <c r="G662" s="129" t="s">
        <v>279</v>
      </c>
      <c r="H662" s="54" t="str">
        <f>'Line List'!E979</f>
        <v xml:space="preserve">BL </v>
      </c>
      <c r="I662" s="69" t="str">
        <f>'Line List'!C979</f>
        <v xml:space="preserve">PS07-02 </v>
      </c>
      <c r="J662" s="80" t="s">
        <v>301</v>
      </c>
      <c r="K662" s="71" t="s">
        <v>124</v>
      </c>
      <c r="L662" s="81"/>
      <c r="M662" s="71"/>
      <c r="N662" s="77"/>
      <c r="O662" s="82">
        <v>-40</v>
      </c>
      <c r="P662" s="83">
        <v>0.04</v>
      </c>
      <c r="Q662" s="100" t="s">
        <v>180</v>
      </c>
      <c r="R662" s="101">
        <v>2.2000000000000002</v>
      </c>
      <c r="S662" s="102"/>
      <c r="T662" s="103"/>
      <c r="U662" s="108"/>
      <c r="V662" s="109"/>
      <c r="W662" s="104"/>
      <c r="X662" s="105"/>
      <c r="Y662" s="108"/>
      <c r="Z662" s="100"/>
      <c r="AA662" s="115"/>
      <c r="AB662" s="105"/>
      <c r="AC662" s="100"/>
      <c r="AD662" s="118"/>
      <c r="AE662" s="117"/>
      <c r="AF662" s="116"/>
    </row>
    <row r="663" spans="1:32" x14ac:dyDescent="0.2">
      <c r="A663" s="49" t="str">
        <f>'Line List'!A980</f>
        <v>PEG</v>
      </c>
      <c r="B663" s="50">
        <f>'Line List'!B980</f>
        <v>10701</v>
      </c>
      <c r="C663" s="50" t="s">
        <v>300</v>
      </c>
      <c r="D663" s="50" t="str">
        <f>'Line List'!G980</f>
        <v>D3A</v>
      </c>
      <c r="E663" s="51" t="s">
        <v>127</v>
      </c>
      <c r="F663" s="52" t="s">
        <v>147</v>
      </c>
      <c r="G663" s="129" t="s">
        <v>279</v>
      </c>
      <c r="H663" s="54" t="str">
        <f>'Line List'!E980</f>
        <v xml:space="preserve">BL </v>
      </c>
      <c r="I663" s="69" t="str">
        <f>'Line List'!C980</f>
        <v xml:space="preserve">PS07-56 </v>
      </c>
      <c r="J663" s="80" t="s">
        <v>301</v>
      </c>
      <c r="K663" s="71" t="s">
        <v>124</v>
      </c>
      <c r="L663" s="81"/>
      <c r="M663" s="71"/>
      <c r="N663" s="77"/>
      <c r="O663" s="82">
        <v>-40</v>
      </c>
      <c r="P663" s="83">
        <v>0.04</v>
      </c>
      <c r="Q663" s="100" t="s">
        <v>180</v>
      </c>
      <c r="R663" s="101">
        <v>2.2000000000000002</v>
      </c>
      <c r="S663" s="102"/>
      <c r="T663" s="103"/>
      <c r="U663" s="100"/>
      <c r="V663" s="100"/>
      <c r="W663" s="104"/>
      <c r="X663" s="105"/>
      <c r="Y663" s="100"/>
      <c r="Z663" s="100"/>
      <c r="AA663" s="115"/>
      <c r="AB663" s="105"/>
      <c r="AC663" s="100"/>
      <c r="AD663" s="116"/>
      <c r="AE663" s="117"/>
      <c r="AF663" s="116"/>
    </row>
    <row r="664" spans="1:32" x14ac:dyDescent="0.2">
      <c r="A664" s="49" t="str">
        <f>'Line List'!A981</f>
        <v>PEL</v>
      </c>
      <c r="B664" s="50">
        <f>'Line List'!B981</f>
        <v>10702</v>
      </c>
      <c r="C664" s="50" t="s">
        <v>190</v>
      </c>
      <c r="D664" s="50" t="str">
        <f>'Line List'!G981</f>
        <v>D3A</v>
      </c>
      <c r="E664" s="51" t="s">
        <v>127</v>
      </c>
      <c r="F664" s="52" t="s">
        <v>147</v>
      </c>
      <c r="G664" s="129" t="s">
        <v>279</v>
      </c>
      <c r="H664" s="54" t="str">
        <f>'Line List'!E981</f>
        <v xml:space="preserve">BL </v>
      </c>
      <c r="I664" s="69" t="str">
        <f>'Line List'!C981</f>
        <v xml:space="preserve">PS07-02 </v>
      </c>
      <c r="J664" s="80" t="s">
        <v>302</v>
      </c>
      <c r="K664" s="71" t="s">
        <v>142</v>
      </c>
      <c r="L664" s="81"/>
      <c r="M664" s="71"/>
      <c r="N664" s="77"/>
      <c r="O664" s="82">
        <v>-40</v>
      </c>
      <c r="P664" s="83">
        <v>0.04</v>
      </c>
      <c r="Q664" s="100" t="s">
        <v>180</v>
      </c>
      <c r="R664" s="101">
        <v>2.2000000000000002</v>
      </c>
      <c r="S664" s="102"/>
      <c r="T664" s="103"/>
      <c r="U664" s="108"/>
      <c r="V664" s="109"/>
      <c r="W664" s="104"/>
      <c r="X664" s="105"/>
      <c r="Y664" s="108"/>
      <c r="Z664" s="100"/>
      <c r="AA664" s="115"/>
      <c r="AB664" s="105"/>
      <c r="AC664" s="100"/>
      <c r="AD664" s="118"/>
      <c r="AE664" s="117"/>
      <c r="AF664" s="116"/>
    </row>
    <row r="665" spans="1:32" x14ac:dyDescent="0.2">
      <c r="A665" s="49" t="str">
        <f>'Line List'!A982</f>
        <v>PEL</v>
      </c>
      <c r="B665" s="50">
        <f>'Line List'!B982</f>
        <v>10702</v>
      </c>
      <c r="C665" s="50" t="s">
        <v>190</v>
      </c>
      <c r="D665" s="50" t="str">
        <f>'Line List'!G982</f>
        <v>D3A</v>
      </c>
      <c r="E665" s="51" t="s">
        <v>127</v>
      </c>
      <c r="F665" s="52" t="s">
        <v>147</v>
      </c>
      <c r="G665" s="129" t="s">
        <v>279</v>
      </c>
      <c r="H665" s="54" t="str">
        <f>'Line List'!E982</f>
        <v xml:space="preserve">BL </v>
      </c>
      <c r="I665" s="69" t="str">
        <f>'Line List'!C982</f>
        <v xml:space="preserve">PS07-56 </v>
      </c>
      <c r="J665" s="80" t="s">
        <v>302</v>
      </c>
      <c r="K665" s="71" t="s">
        <v>142</v>
      </c>
      <c r="L665" s="81"/>
      <c r="M665" s="71"/>
      <c r="N665" s="77"/>
      <c r="O665" s="82">
        <v>-40</v>
      </c>
      <c r="P665" s="83">
        <v>0.04</v>
      </c>
      <c r="Q665" s="100" t="s">
        <v>180</v>
      </c>
      <c r="R665" s="101">
        <v>2.2000000000000002</v>
      </c>
      <c r="S665" s="102"/>
      <c r="T665" s="103"/>
      <c r="U665" s="100"/>
      <c r="V665" s="100"/>
      <c r="W665" s="104"/>
      <c r="X665" s="105"/>
      <c r="Y665" s="100"/>
      <c r="Z665" s="100"/>
      <c r="AA665" s="115"/>
      <c r="AB665" s="105"/>
      <c r="AC665" s="100"/>
      <c r="AD665" s="116"/>
      <c r="AE665" s="117"/>
      <c r="AF665" s="116"/>
    </row>
    <row r="666" spans="1:32" x14ac:dyDescent="0.2">
      <c r="A666" s="49" t="str">
        <f>'Line List'!A983</f>
        <v>PEG</v>
      </c>
      <c r="B666" s="50">
        <f>'Line List'!B983</f>
        <v>10703</v>
      </c>
      <c r="C666" s="50" t="s">
        <v>129</v>
      </c>
      <c r="D666" s="50" t="str">
        <f>'Line List'!G983</f>
        <v>D3A</v>
      </c>
      <c r="E666" s="51" t="s">
        <v>127</v>
      </c>
      <c r="F666" s="52" t="s">
        <v>147</v>
      </c>
      <c r="G666" s="53">
        <f>'Line List'!D983</f>
        <v>10701</v>
      </c>
      <c r="H666" s="54" t="str">
        <f>'Line List'!E983</f>
        <v>131SV1054</v>
      </c>
      <c r="I666" s="69" t="str">
        <f>'Line List'!C983</f>
        <v xml:space="preserve">PS07-56 </v>
      </c>
      <c r="J666" s="80" t="s">
        <v>301</v>
      </c>
      <c r="K666" s="71" t="s">
        <v>124</v>
      </c>
      <c r="L666" s="81"/>
      <c r="M666" s="71"/>
      <c r="N666" s="77"/>
      <c r="O666" s="82">
        <v>-40</v>
      </c>
      <c r="P666" s="83">
        <v>0.04</v>
      </c>
      <c r="Q666" s="100" t="s">
        <v>180</v>
      </c>
      <c r="R666" s="101">
        <v>2.2000000000000002</v>
      </c>
      <c r="S666" s="102"/>
      <c r="T666" s="103"/>
      <c r="U666" s="108"/>
      <c r="V666" s="109"/>
      <c r="W666" s="104"/>
      <c r="X666" s="105"/>
      <c r="Y666" s="108"/>
      <c r="Z666" s="100"/>
      <c r="AA666" s="115"/>
      <c r="AB666" s="105"/>
      <c r="AC666" s="100"/>
      <c r="AD666" s="118"/>
      <c r="AE666" s="117"/>
      <c r="AF666" s="116"/>
    </row>
    <row r="667" spans="1:32" x14ac:dyDescent="0.2">
      <c r="A667" s="49" t="str">
        <f>'Line List'!A984</f>
        <v>PEG</v>
      </c>
      <c r="B667" s="50">
        <f>'Line List'!B984</f>
        <v>10703</v>
      </c>
      <c r="C667" s="50" t="s">
        <v>129</v>
      </c>
      <c r="D667" s="50" t="str">
        <f>'Line List'!G984</f>
        <v>D3A</v>
      </c>
      <c r="E667" s="51" t="s">
        <v>127</v>
      </c>
      <c r="F667" s="52" t="s">
        <v>147</v>
      </c>
      <c r="G667" s="53">
        <f>'Line List'!D984</f>
        <v>10701</v>
      </c>
      <c r="H667" s="54" t="str">
        <f>'Line List'!E984</f>
        <v>131SV1054</v>
      </c>
      <c r="I667" s="69" t="str">
        <f>'Line List'!C984</f>
        <v xml:space="preserve">PS07-56 </v>
      </c>
      <c r="J667" s="80" t="s">
        <v>301</v>
      </c>
      <c r="K667" s="71" t="s">
        <v>124</v>
      </c>
      <c r="L667" s="81"/>
      <c r="M667" s="71"/>
      <c r="N667" s="77"/>
      <c r="O667" s="82">
        <v>-40</v>
      </c>
      <c r="P667" s="83">
        <v>0.04</v>
      </c>
      <c r="Q667" s="100" t="s">
        <v>180</v>
      </c>
      <c r="R667" s="101">
        <v>2.2000000000000002</v>
      </c>
      <c r="S667" s="102"/>
      <c r="T667" s="103"/>
      <c r="U667" s="100"/>
      <c r="V667" s="100"/>
      <c r="W667" s="104"/>
      <c r="X667" s="105"/>
      <c r="Y667" s="100"/>
      <c r="Z667" s="100"/>
      <c r="AA667" s="115"/>
      <c r="AB667" s="105"/>
      <c r="AC667" s="100"/>
      <c r="AD667" s="116"/>
      <c r="AE667" s="117"/>
      <c r="AF667" s="116"/>
    </row>
    <row r="668" spans="1:32" x14ac:dyDescent="0.2">
      <c r="A668" s="49" t="str">
        <f>'Line List'!A988</f>
        <v>PEL</v>
      </c>
      <c r="B668" s="50">
        <f>'Line List'!B988</f>
        <v>10705</v>
      </c>
      <c r="C668" s="50">
        <f>'Line List'!F988</f>
        <v>250</v>
      </c>
      <c r="D668" s="50" t="str">
        <f>'Line List'!G988</f>
        <v>D3A</v>
      </c>
      <c r="E668" s="51" t="s">
        <v>127</v>
      </c>
      <c r="F668" s="52" t="s">
        <v>147</v>
      </c>
      <c r="G668" s="53">
        <f>'Line List'!D988</f>
        <v>10700</v>
      </c>
      <c r="H668" s="54">
        <f>'Line List'!E988</f>
        <v>10710</v>
      </c>
      <c r="I668" s="69" t="str">
        <f>'Line List'!C988</f>
        <v xml:space="preserve">PS07-12 </v>
      </c>
      <c r="J668" s="80" t="s">
        <v>299</v>
      </c>
      <c r="K668" s="71" t="s">
        <v>142</v>
      </c>
      <c r="L668" s="81"/>
      <c r="M668" s="71"/>
      <c r="N668" s="73"/>
      <c r="O668" s="82">
        <v>-20</v>
      </c>
      <c r="P668" s="83">
        <v>0.4</v>
      </c>
      <c r="Q668" s="100" t="s">
        <v>180</v>
      </c>
      <c r="R668" s="101">
        <v>2.2000000000000002</v>
      </c>
      <c r="S668" s="102"/>
      <c r="T668" s="103"/>
      <c r="U668" s="100"/>
      <c r="V668" s="100"/>
      <c r="W668" s="104"/>
      <c r="X668" s="105"/>
      <c r="Y668" s="100"/>
      <c r="Z668" s="100"/>
      <c r="AA668" s="115"/>
      <c r="AB668" s="105"/>
      <c r="AC668" s="100"/>
      <c r="AD668" s="116"/>
      <c r="AE668" s="117"/>
      <c r="AF668" s="116"/>
    </row>
    <row r="669" spans="1:32" x14ac:dyDescent="0.2">
      <c r="A669" s="49" t="str">
        <f>'Line List'!A989</f>
        <v>PEL</v>
      </c>
      <c r="B669" s="50">
        <f>'Line List'!B989</f>
        <v>10705</v>
      </c>
      <c r="C669" s="50">
        <f>'Line List'!F989</f>
        <v>150</v>
      </c>
      <c r="D669" s="50" t="str">
        <f>'Line List'!G989</f>
        <v>D3A</v>
      </c>
      <c r="E669" s="51" t="s">
        <v>127</v>
      </c>
      <c r="F669" s="52" t="s">
        <v>147</v>
      </c>
      <c r="G669" s="53">
        <f>'Line List'!D989</f>
        <v>10700</v>
      </c>
      <c r="H669" s="54">
        <f>'Line List'!E989</f>
        <v>10710</v>
      </c>
      <c r="I669" s="69" t="str">
        <f>'Line List'!C989</f>
        <v xml:space="preserve">PS07-12 </v>
      </c>
      <c r="J669" s="80" t="s">
        <v>299</v>
      </c>
      <c r="K669" s="71" t="s">
        <v>142</v>
      </c>
      <c r="L669" s="81"/>
      <c r="M669" s="71"/>
      <c r="N669" s="73"/>
      <c r="O669" s="82">
        <v>-20</v>
      </c>
      <c r="P669" s="83">
        <v>0.4</v>
      </c>
      <c r="Q669" s="100" t="s">
        <v>180</v>
      </c>
      <c r="R669" s="101">
        <v>2.2000000000000002</v>
      </c>
      <c r="S669" s="102"/>
      <c r="T669" s="103"/>
      <c r="U669" s="108"/>
      <c r="V669" s="109"/>
      <c r="W669" s="104"/>
      <c r="X669" s="105"/>
      <c r="Y669" s="108"/>
      <c r="Z669" s="100"/>
      <c r="AA669" s="115"/>
      <c r="AB669" s="105"/>
      <c r="AC669" s="100"/>
      <c r="AD669" s="118"/>
      <c r="AE669" s="117"/>
      <c r="AF669" s="116"/>
    </row>
    <row r="670" spans="1:32" x14ac:dyDescent="0.2">
      <c r="A670" s="49" t="str">
        <f>'Line List'!A991</f>
        <v>PEL</v>
      </c>
      <c r="B670" s="50">
        <f>'Line List'!B991</f>
        <v>10705</v>
      </c>
      <c r="C670" s="50">
        <f>'Line List'!F991</f>
        <v>150</v>
      </c>
      <c r="D670" s="50" t="str">
        <f>'Line List'!G991</f>
        <v>D3A</v>
      </c>
      <c r="E670" s="51" t="s">
        <v>127</v>
      </c>
      <c r="F670" s="52" t="s">
        <v>147</v>
      </c>
      <c r="G670" s="53">
        <f>'Line List'!D991</f>
        <v>10700</v>
      </c>
      <c r="H670" s="54">
        <f>'Line List'!E991</f>
        <v>10710</v>
      </c>
      <c r="I670" s="69" t="str">
        <f>'Line List'!C991</f>
        <v xml:space="preserve">PS07-56 </v>
      </c>
      <c r="J670" s="80" t="s">
        <v>299</v>
      </c>
      <c r="K670" s="71" t="s">
        <v>142</v>
      </c>
      <c r="L670" s="81"/>
      <c r="M670" s="71"/>
      <c r="N670" s="73"/>
      <c r="O670" s="82">
        <v>-20</v>
      </c>
      <c r="P670" s="83">
        <v>0.4</v>
      </c>
      <c r="Q670" s="100" t="s">
        <v>180</v>
      </c>
      <c r="R670" s="101">
        <v>2.2000000000000002</v>
      </c>
      <c r="S670" s="102"/>
      <c r="T670" s="103"/>
      <c r="U670" s="108"/>
      <c r="V670" s="109"/>
      <c r="W670" s="104"/>
      <c r="X670" s="105"/>
      <c r="Y670" s="108"/>
      <c r="Z670" s="100"/>
      <c r="AA670" s="115"/>
      <c r="AB670" s="105"/>
      <c r="AC670" s="100"/>
      <c r="AD670" s="116"/>
      <c r="AE670" s="117"/>
      <c r="AF670" s="116"/>
    </row>
    <row r="671" spans="1:32" x14ac:dyDescent="0.2">
      <c r="A671" s="49" t="str">
        <f>'Line List'!A993</f>
        <v>PEL</v>
      </c>
      <c r="B671" s="50">
        <f>'Line List'!B993</f>
        <v>10706</v>
      </c>
      <c r="C671" s="50">
        <f>'Line List'!F993</f>
        <v>300</v>
      </c>
      <c r="D671" s="50" t="str">
        <f>'Line List'!G993</f>
        <v>D3A</v>
      </c>
      <c r="E671" s="51" t="s">
        <v>127</v>
      </c>
      <c r="F671" s="52" t="s">
        <v>147</v>
      </c>
      <c r="G671" s="53">
        <f>'Line List'!D993</f>
        <v>10705</v>
      </c>
      <c r="H671" s="54" t="str">
        <f>'Line List'!E993</f>
        <v>131E1005</v>
      </c>
      <c r="I671" s="69" t="str">
        <f>'Line List'!C993</f>
        <v xml:space="preserve">PS07-12 </v>
      </c>
      <c r="J671" s="80" t="s">
        <v>299</v>
      </c>
      <c r="K671" s="71" t="s">
        <v>142</v>
      </c>
      <c r="L671" s="81"/>
      <c r="M671" s="71"/>
      <c r="N671" s="73"/>
      <c r="O671" s="82">
        <v>-20</v>
      </c>
      <c r="P671" s="83">
        <v>0.4</v>
      </c>
      <c r="Q671" s="100" t="s">
        <v>180</v>
      </c>
      <c r="R671" s="101">
        <v>2.2000000000000002</v>
      </c>
      <c r="S671" s="102"/>
      <c r="T671" s="103"/>
      <c r="U671" s="108"/>
      <c r="V671" s="109"/>
      <c r="W671" s="104"/>
      <c r="X671" s="105"/>
      <c r="Y671" s="108"/>
      <c r="Z671" s="100"/>
      <c r="AA671" s="115"/>
      <c r="AB671" s="105"/>
      <c r="AC671" s="100"/>
      <c r="AD671" s="116"/>
      <c r="AE671" s="117"/>
      <c r="AF671" s="116"/>
    </row>
    <row r="672" spans="1:32" x14ac:dyDescent="0.2">
      <c r="A672" s="49" t="str">
        <f>'Line List'!A994</f>
        <v>PEL</v>
      </c>
      <c r="B672" s="50">
        <f>'Line List'!B994</f>
        <v>10706</v>
      </c>
      <c r="C672" s="50">
        <f>'Line List'!F994</f>
        <v>250</v>
      </c>
      <c r="D672" s="50" t="str">
        <f>'Line List'!G994</f>
        <v>D3A</v>
      </c>
      <c r="E672" s="51" t="s">
        <v>127</v>
      </c>
      <c r="F672" s="52" t="s">
        <v>147</v>
      </c>
      <c r="G672" s="53">
        <f>'Line List'!D994</f>
        <v>10705</v>
      </c>
      <c r="H672" s="54" t="str">
        <f>'Line List'!E994</f>
        <v>131E1005</v>
      </c>
      <c r="I672" s="69" t="str">
        <f>'Line List'!C994</f>
        <v xml:space="preserve">PS07-12 </v>
      </c>
      <c r="J672" s="80" t="s">
        <v>299</v>
      </c>
      <c r="K672" s="71" t="s">
        <v>142</v>
      </c>
      <c r="L672" s="81"/>
      <c r="M672" s="71"/>
      <c r="N672" s="73"/>
      <c r="O672" s="82">
        <v>-20</v>
      </c>
      <c r="P672" s="83">
        <v>0.4</v>
      </c>
      <c r="Q672" s="100" t="s">
        <v>180</v>
      </c>
      <c r="R672" s="101">
        <v>2.2000000000000002</v>
      </c>
      <c r="S672" s="102"/>
      <c r="T672" s="103"/>
      <c r="U672" s="100"/>
      <c r="V672" s="100"/>
      <c r="W672" s="104"/>
      <c r="X672" s="105"/>
      <c r="Y672" s="100"/>
      <c r="Z672" s="100"/>
      <c r="AA672" s="115"/>
      <c r="AB672" s="105"/>
      <c r="AC672" s="100"/>
      <c r="AD672" s="116"/>
      <c r="AE672" s="117"/>
      <c r="AF672" s="116"/>
    </row>
    <row r="673" spans="1:32" x14ac:dyDescent="0.2">
      <c r="A673" s="49" t="str">
        <f>'Line List'!A995</f>
        <v>PEG</v>
      </c>
      <c r="B673" s="50">
        <f>'Line List'!B995</f>
        <v>10707</v>
      </c>
      <c r="C673" s="50">
        <f>'Line List'!F995</f>
        <v>500</v>
      </c>
      <c r="D673" s="50" t="str">
        <f>'Line List'!G995</f>
        <v>D3A</v>
      </c>
      <c r="E673" s="51" t="s">
        <v>127</v>
      </c>
      <c r="F673" s="52" t="s">
        <v>147</v>
      </c>
      <c r="G673" s="53" t="str">
        <f>'Line List'!D995</f>
        <v>131E1005</v>
      </c>
      <c r="H673" s="54">
        <f>'Line List'!E995</f>
        <v>10701</v>
      </c>
      <c r="I673" s="69" t="str">
        <f>'Line List'!C995</f>
        <v xml:space="preserve">PS07-12 </v>
      </c>
      <c r="J673" s="80" t="s">
        <v>301</v>
      </c>
      <c r="K673" s="71" t="s">
        <v>124</v>
      </c>
      <c r="L673" s="81"/>
      <c r="M673" s="71"/>
      <c r="N673" s="77"/>
      <c r="O673" s="82">
        <v>-40</v>
      </c>
      <c r="P673" s="83">
        <v>0.04</v>
      </c>
      <c r="Q673" s="100" t="s">
        <v>180</v>
      </c>
      <c r="R673" s="101">
        <v>2.2000000000000002</v>
      </c>
      <c r="S673" s="102"/>
      <c r="T673" s="103"/>
      <c r="U673" s="108"/>
      <c r="V673" s="109"/>
      <c r="W673" s="104"/>
      <c r="X673" s="105"/>
      <c r="Y673" s="108"/>
      <c r="Z673" s="100"/>
      <c r="AA673" s="115"/>
      <c r="AB673" s="105"/>
      <c r="AC673" s="100"/>
      <c r="AD673" s="116"/>
      <c r="AE673" s="117"/>
      <c r="AF673" s="116"/>
    </row>
    <row r="674" spans="1:32" x14ac:dyDescent="0.2">
      <c r="A674" s="49" t="str">
        <f>'Line List'!A996</f>
        <v>PEG</v>
      </c>
      <c r="B674" s="50">
        <f>'Line List'!B996</f>
        <v>10707</v>
      </c>
      <c r="C674" s="50">
        <f>'Line List'!F996</f>
        <v>500</v>
      </c>
      <c r="D674" s="50" t="str">
        <f>'Line List'!G996</f>
        <v>D3A</v>
      </c>
      <c r="E674" s="51" t="s">
        <v>127</v>
      </c>
      <c r="F674" s="52" t="s">
        <v>147</v>
      </c>
      <c r="G674" s="53" t="str">
        <f>'Line List'!D996</f>
        <v>131E1005</v>
      </c>
      <c r="H674" s="54">
        <f>'Line List'!E996</f>
        <v>10701</v>
      </c>
      <c r="I674" s="69" t="str">
        <f>'Line List'!C996</f>
        <v xml:space="preserve">PS07-56 </v>
      </c>
      <c r="J674" s="80" t="s">
        <v>301</v>
      </c>
      <c r="K674" s="71" t="s">
        <v>124</v>
      </c>
      <c r="L674" s="81"/>
      <c r="M674" s="71"/>
      <c r="N674" s="77"/>
      <c r="O674" s="82">
        <v>-40</v>
      </c>
      <c r="P674" s="83">
        <v>0.04</v>
      </c>
      <c r="Q674" s="100" t="s">
        <v>180</v>
      </c>
      <c r="R674" s="101">
        <v>2.2000000000000002</v>
      </c>
      <c r="S674" s="102"/>
      <c r="T674" s="103"/>
      <c r="U674" s="100"/>
      <c r="V674" s="100"/>
      <c r="W674" s="104"/>
      <c r="X674" s="105"/>
      <c r="Y674" s="100"/>
      <c r="Z674" s="100"/>
      <c r="AA674" s="115"/>
      <c r="AB674" s="105"/>
      <c r="AC674" s="100"/>
      <c r="AD674" s="116"/>
      <c r="AE674" s="117"/>
      <c r="AF674" s="116"/>
    </row>
    <row r="675" spans="1:32" x14ac:dyDescent="0.2">
      <c r="A675" s="49" t="str">
        <f>'Line List'!A997</f>
        <v>PEL</v>
      </c>
      <c r="B675" s="50">
        <f>'Line List'!B997</f>
        <v>10708</v>
      </c>
      <c r="C675" s="50">
        <f>'Line List'!F997</f>
        <v>50</v>
      </c>
      <c r="D675" s="50" t="str">
        <f>'Line List'!G997</f>
        <v>D3A</v>
      </c>
      <c r="E675" s="51" t="s">
        <v>127</v>
      </c>
      <c r="F675" s="52" t="s">
        <v>147</v>
      </c>
      <c r="G675" s="53" t="str">
        <f>'Line List'!D997</f>
        <v>131E1005</v>
      </c>
      <c r="H675" s="54">
        <f>'Line List'!E997</f>
        <v>10709</v>
      </c>
      <c r="I675" s="69" t="str">
        <f>'Line List'!C997</f>
        <v xml:space="preserve">PS07-12 </v>
      </c>
      <c r="J675" s="80" t="s">
        <v>299</v>
      </c>
      <c r="K675" s="71" t="s">
        <v>142</v>
      </c>
      <c r="L675" s="81"/>
      <c r="M675" s="71"/>
      <c r="N675" s="73"/>
      <c r="O675" s="82">
        <v>-20</v>
      </c>
      <c r="P675" s="83">
        <v>0.4</v>
      </c>
      <c r="Q675" s="100" t="s">
        <v>180</v>
      </c>
      <c r="R675" s="101">
        <v>2.2000000000000002</v>
      </c>
      <c r="S675" s="102"/>
      <c r="T675" s="103"/>
      <c r="U675" s="108"/>
      <c r="V675" s="109"/>
      <c r="W675" s="104"/>
      <c r="X675" s="105"/>
      <c r="Y675" s="108"/>
      <c r="Z675" s="100"/>
      <c r="AA675" s="115"/>
      <c r="AB675" s="105"/>
      <c r="AC675" s="100"/>
      <c r="AD675" s="116"/>
      <c r="AE675" s="117"/>
      <c r="AF675" s="116"/>
    </row>
    <row r="676" spans="1:32" x14ac:dyDescent="0.2">
      <c r="A676" s="49" t="str">
        <f>'Line List'!A998</f>
        <v>PEL</v>
      </c>
      <c r="B676" s="50">
        <f>'Line List'!B998</f>
        <v>10709</v>
      </c>
      <c r="C676" s="50">
        <f>'Line List'!F998</f>
        <v>50</v>
      </c>
      <c r="D676" s="50" t="str">
        <f>'Line List'!G998</f>
        <v>D3A</v>
      </c>
      <c r="E676" s="51" t="s">
        <v>127</v>
      </c>
      <c r="F676" s="52" t="s">
        <v>147</v>
      </c>
      <c r="G676" s="53">
        <f>'Line List'!D998</f>
        <v>10708</v>
      </c>
      <c r="H676" s="54">
        <f>'Line List'!E998</f>
        <v>10702</v>
      </c>
      <c r="I676" s="69" t="str">
        <f>'Line List'!C998</f>
        <v xml:space="preserve">PS07-12 </v>
      </c>
      <c r="J676" s="80" t="s">
        <v>299</v>
      </c>
      <c r="K676" s="71" t="s">
        <v>142</v>
      </c>
      <c r="L676" s="81"/>
      <c r="M676" s="71"/>
      <c r="N676" s="73"/>
      <c r="O676" s="82">
        <v>-20</v>
      </c>
      <c r="P676" s="83">
        <v>0.4</v>
      </c>
      <c r="Q676" s="100" t="s">
        <v>180</v>
      </c>
      <c r="R676" s="101">
        <v>2.2000000000000002</v>
      </c>
      <c r="S676" s="102"/>
      <c r="T676" s="103"/>
      <c r="U676" s="100"/>
      <c r="V676" s="100"/>
      <c r="W676" s="104"/>
      <c r="X676" s="105"/>
      <c r="Y676" s="100"/>
      <c r="Z676" s="100"/>
      <c r="AA676" s="115"/>
      <c r="AB676" s="105"/>
      <c r="AC676" s="100"/>
      <c r="AD676" s="116"/>
      <c r="AE676" s="117"/>
      <c r="AF676" s="116"/>
    </row>
    <row r="677" spans="1:32" x14ac:dyDescent="0.2">
      <c r="A677" s="49" t="str">
        <f>'Line List'!A999</f>
        <v>PEL</v>
      </c>
      <c r="B677" s="50">
        <f>'Line List'!B999</f>
        <v>10709</v>
      </c>
      <c r="C677" s="50">
        <f>'Line List'!F999</f>
        <v>50</v>
      </c>
      <c r="D677" s="50" t="str">
        <f>'Line List'!G999</f>
        <v>D3A</v>
      </c>
      <c r="E677" s="51" t="s">
        <v>127</v>
      </c>
      <c r="F677" s="52" t="s">
        <v>147</v>
      </c>
      <c r="G677" s="53">
        <f>'Line List'!D999</f>
        <v>10708</v>
      </c>
      <c r="H677" s="54">
        <f>'Line List'!E999</f>
        <v>10702</v>
      </c>
      <c r="I677" s="69" t="str">
        <f>'Line List'!C999</f>
        <v xml:space="preserve">PS07-56 </v>
      </c>
      <c r="J677" s="80" t="s">
        <v>299</v>
      </c>
      <c r="K677" s="71" t="s">
        <v>142</v>
      </c>
      <c r="L677" s="81"/>
      <c r="M677" s="71"/>
      <c r="N677" s="73"/>
      <c r="O677" s="82">
        <v>-20</v>
      </c>
      <c r="P677" s="83">
        <v>0.4</v>
      </c>
      <c r="Q677" s="100" t="s">
        <v>180</v>
      </c>
      <c r="R677" s="101">
        <v>2.2000000000000002</v>
      </c>
      <c r="S677" s="102"/>
      <c r="T677" s="103"/>
      <c r="U677" s="108"/>
      <c r="V677" s="109"/>
      <c r="W677" s="104"/>
      <c r="X677" s="105"/>
      <c r="Y677" s="108"/>
      <c r="Z677" s="100"/>
      <c r="AA677" s="115"/>
      <c r="AB677" s="105"/>
      <c r="AC677" s="100"/>
      <c r="AD677" s="116"/>
      <c r="AE677" s="117"/>
      <c r="AF677" s="116"/>
    </row>
    <row r="678" spans="1:32" x14ac:dyDescent="0.2">
      <c r="A678" s="49" t="str">
        <f>'Line List'!A1000</f>
        <v>PEG</v>
      </c>
      <c r="B678" s="50">
        <f>'Line List'!B1000</f>
        <v>10710</v>
      </c>
      <c r="C678" s="50" t="s">
        <v>188</v>
      </c>
      <c r="D678" s="50" t="str">
        <f>'Line List'!G1000</f>
        <v>D3A</v>
      </c>
      <c r="E678" s="51" t="s">
        <v>127</v>
      </c>
      <c r="F678" s="52" t="s">
        <v>147</v>
      </c>
      <c r="G678" s="53">
        <f>'Line List'!D1000</f>
        <v>10705</v>
      </c>
      <c r="H678" s="54">
        <f>'Line List'!E1000</f>
        <v>10701</v>
      </c>
      <c r="I678" s="69" t="str">
        <f>'Line List'!C1000</f>
        <v xml:space="preserve">PS07-56 </v>
      </c>
      <c r="J678" s="80" t="s">
        <v>301</v>
      </c>
      <c r="K678" s="71" t="s">
        <v>124</v>
      </c>
      <c r="L678" s="81"/>
      <c r="M678" s="71"/>
      <c r="N678" s="77"/>
      <c r="O678" s="82">
        <v>-40</v>
      </c>
      <c r="P678" s="83">
        <v>0.04</v>
      </c>
      <c r="Q678" s="100" t="s">
        <v>180</v>
      </c>
      <c r="R678" s="101">
        <v>2.2000000000000002</v>
      </c>
      <c r="S678" s="102"/>
      <c r="T678" s="103"/>
      <c r="U678" s="100"/>
      <c r="V678" s="100"/>
      <c r="W678" s="104"/>
      <c r="X678" s="105"/>
      <c r="Y678" s="100"/>
      <c r="Z678" s="100"/>
      <c r="AA678" s="115"/>
      <c r="AB678" s="105"/>
      <c r="AC678" s="100"/>
      <c r="AD678" s="116"/>
      <c r="AE678" s="117"/>
      <c r="AF678" s="116"/>
    </row>
    <row r="679" spans="1:32" x14ac:dyDescent="0.2">
      <c r="A679" s="49" t="str">
        <f>'Line List'!A1001</f>
        <v>PEG</v>
      </c>
      <c r="B679" s="50">
        <f>'Line List'!B1001</f>
        <v>10716</v>
      </c>
      <c r="C679" s="50" t="s">
        <v>188</v>
      </c>
      <c r="D679" s="50" t="str">
        <f>'Line List'!G1001</f>
        <v>D3A</v>
      </c>
      <c r="E679" s="51" t="s">
        <v>127</v>
      </c>
      <c r="F679" s="52" t="s">
        <v>147</v>
      </c>
      <c r="G679" s="53">
        <f>'Line List'!D1001</f>
        <v>10723</v>
      </c>
      <c r="H679" s="54">
        <f>'Line List'!E1001</f>
        <v>10701</v>
      </c>
      <c r="I679" s="69" t="str">
        <f>'Line List'!C1001</f>
        <v xml:space="preserve">PS07-56 </v>
      </c>
      <c r="J679" s="80" t="s">
        <v>301</v>
      </c>
      <c r="K679" s="71" t="s">
        <v>124</v>
      </c>
      <c r="L679" s="81"/>
      <c r="M679" s="71"/>
      <c r="N679" s="77"/>
      <c r="O679" s="82">
        <v>-40</v>
      </c>
      <c r="P679" s="83">
        <v>0.04</v>
      </c>
      <c r="Q679" s="100" t="s">
        <v>180</v>
      </c>
      <c r="R679" s="101">
        <v>2.2000000000000002</v>
      </c>
      <c r="S679" s="102"/>
      <c r="T679" s="103"/>
      <c r="U679" s="108"/>
      <c r="V679" s="109"/>
      <c r="W679" s="104"/>
      <c r="X679" s="105"/>
      <c r="Y679" s="108"/>
      <c r="Z679" s="100"/>
      <c r="AA679" s="115"/>
      <c r="AB679" s="105"/>
      <c r="AC679" s="100"/>
      <c r="AD679" s="116"/>
      <c r="AE679" s="117"/>
      <c r="AF679" s="116"/>
    </row>
    <row r="680" spans="1:32" x14ac:dyDescent="0.2">
      <c r="A680" s="49" t="str">
        <f>'Line List'!A1003</f>
        <v>PEL</v>
      </c>
      <c r="B680" s="50">
        <f>'Line List'!B1003</f>
        <v>10717</v>
      </c>
      <c r="C680" s="50">
        <f>'Line List'!F1003</f>
        <v>80</v>
      </c>
      <c r="D680" s="50" t="str">
        <f>'Line List'!G1003</f>
        <v>D3A</v>
      </c>
      <c r="E680" s="51" t="s">
        <v>127</v>
      </c>
      <c r="F680" s="52" t="s">
        <v>147</v>
      </c>
      <c r="G680" s="53">
        <f>'Line List'!D1003</f>
        <v>10700</v>
      </c>
      <c r="H680" s="54">
        <f>'Line List'!E1003</f>
        <v>10722</v>
      </c>
      <c r="I680" s="69" t="str">
        <f>'Line List'!C1003</f>
        <v xml:space="preserve">PS07-13 </v>
      </c>
      <c r="J680" s="80" t="s">
        <v>299</v>
      </c>
      <c r="K680" s="71" t="s">
        <v>142</v>
      </c>
      <c r="L680" s="81"/>
      <c r="M680" s="71"/>
      <c r="N680" s="73"/>
      <c r="O680" s="82">
        <v>-20</v>
      </c>
      <c r="P680" s="83">
        <v>0.4</v>
      </c>
      <c r="Q680" s="100" t="s">
        <v>180</v>
      </c>
      <c r="R680" s="101">
        <v>2.2000000000000002</v>
      </c>
      <c r="S680" s="102"/>
      <c r="T680" s="103"/>
      <c r="U680" s="108"/>
      <c r="V680" s="109"/>
      <c r="W680" s="104"/>
      <c r="X680" s="105"/>
      <c r="Y680" s="108"/>
      <c r="Z680" s="100"/>
      <c r="AA680" s="115"/>
      <c r="AB680" s="105"/>
      <c r="AC680" s="100"/>
      <c r="AD680" s="116"/>
      <c r="AE680" s="117"/>
      <c r="AF680" s="116"/>
    </row>
    <row r="681" spans="1:32" x14ac:dyDescent="0.2">
      <c r="A681" s="49" t="str">
        <f>'Line List'!A1004</f>
        <v>PEL</v>
      </c>
      <c r="B681" s="50">
        <f>'Line List'!B1004</f>
        <v>10717</v>
      </c>
      <c r="C681" s="50">
        <f>'Line List'!F1004</f>
        <v>150</v>
      </c>
      <c r="D681" s="50" t="str">
        <f>'Line List'!G1004</f>
        <v>D3A</v>
      </c>
      <c r="E681" s="51" t="s">
        <v>127</v>
      </c>
      <c r="F681" s="52" t="s">
        <v>147</v>
      </c>
      <c r="G681" s="53">
        <f>'Line List'!D1004</f>
        <v>10700</v>
      </c>
      <c r="H681" s="54">
        <f>'Line List'!E1004</f>
        <v>10722</v>
      </c>
      <c r="I681" s="69" t="str">
        <f>'Line List'!C1004</f>
        <v xml:space="preserve">PS07-13 </v>
      </c>
      <c r="J681" s="80" t="s">
        <v>299</v>
      </c>
      <c r="K681" s="71" t="s">
        <v>142</v>
      </c>
      <c r="L681" s="81"/>
      <c r="M681" s="71"/>
      <c r="N681" s="73"/>
      <c r="O681" s="82">
        <v>-20</v>
      </c>
      <c r="P681" s="83">
        <v>0.4</v>
      </c>
      <c r="Q681" s="100" t="s">
        <v>180</v>
      </c>
      <c r="R681" s="101">
        <v>2.2000000000000002</v>
      </c>
      <c r="S681" s="102"/>
      <c r="T681" s="103"/>
      <c r="U681" s="100"/>
      <c r="V681" s="100"/>
      <c r="W681" s="104"/>
      <c r="X681" s="105"/>
      <c r="Y681" s="100"/>
      <c r="Z681" s="100"/>
      <c r="AA681" s="115"/>
      <c r="AB681" s="105"/>
      <c r="AC681" s="100"/>
      <c r="AD681" s="116"/>
      <c r="AE681" s="117"/>
      <c r="AF681" s="116"/>
    </row>
    <row r="682" spans="1:32" x14ac:dyDescent="0.2">
      <c r="A682" s="49" t="str">
        <f>'Line List'!A1006</f>
        <v>PEL</v>
      </c>
      <c r="B682" s="50">
        <f>'Line List'!B1006</f>
        <v>10717</v>
      </c>
      <c r="C682" s="50">
        <f>'Line List'!F1006</f>
        <v>80</v>
      </c>
      <c r="D682" s="50" t="str">
        <f>'Line List'!G1006</f>
        <v>D3A</v>
      </c>
      <c r="E682" s="51" t="s">
        <v>127</v>
      </c>
      <c r="F682" s="52" t="s">
        <v>147</v>
      </c>
      <c r="G682" s="53">
        <f>'Line List'!D1006</f>
        <v>10700</v>
      </c>
      <c r="H682" s="54">
        <f>'Line List'!E1006</f>
        <v>10722</v>
      </c>
      <c r="I682" s="69" t="str">
        <f>'Line List'!C1006</f>
        <v xml:space="preserve">PS07-56 </v>
      </c>
      <c r="J682" s="80" t="s">
        <v>299</v>
      </c>
      <c r="K682" s="71" t="s">
        <v>142</v>
      </c>
      <c r="L682" s="81"/>
      <c r="M682" s="71"/>
      <c r="N682" s="73"/>
      <c r="O682" s="82">
        <v>-20</v>
      </c>
      <c r="P682" s="83">
        <v>0.4</v>
      </c>
      <c r="Q682" s="100" t="s">
        <v>180</v>
      </c>
      <c r="R682" s="101">
        <v>2.2000000000000002</v>
      </c>
      <c r="S682" s="102"/>
      <c r="T682" s="103"/>
      <c r="U682" s="100"/>
      <c r="V682" s="100"/>
      <c r="W682" s="104"/>
      <c r="X682" s="105"/>
      <c r="Y682" s="100"/>
      <c r="Z682" s="100"/>
      <c r="AA682" s="115"/>
      <c r="AB682" s="105"/>
      <c r="AC682" s="100"/>
      <c r="AD682" s="116"/>
      <c r="AE682" s="117"/>
      <c r="AF682" s="116"/>
    </row>
    <row r="683" spans="1:32" x14ac:dyDescent="0.2">
      <c r="A683" s="49" t="str">
        <f>'Line List'!A1008</f>
        <v>PEL</v>
      </c>
      <c r="B683" s="50">
        <f>'Line List'!B1008</f>
        <v>10718</v>
      </c>
      <c r="C683" s="50">
        <f>'Line List'!F1008</f>
        <v>200</v>
      </c>
      <c r="D683" s="50" t="str">
        <f>'Line List'!G1008</f>
        <v>D3A</v>
      </c>
      <c r="E683" s="51" t="s">
        <v>127</v>
      </c>
      <c r="F683" s="52" t="s">
        <v>147</v>
      </c>
      <c r="G683" s="53">
        <f>'Line List'!D1008</f>
        <v>10717</v>
      </c>
      <c r="H683" s="54" t="str">
        <f>'Line List'!E1008</f>
        <v>131E1004</v>
      </c>
      <c r="I683" s="69" t="str">
        <f>'Line List'!C1008</f>
        <v xml:space="preserve">PS07-13 </v>
      </c>
      <c r="J683" s="80" t="s">
        <v>299</v>
      </c>
      <c r="K683" s="71" t="s">
        <v>142</v>
      </c>
      <c r="L683" s="81"/>
      <c r="M683" s="71"/>
      <c r="N683" s="73"/>
      <c r="O683" s="82">
        <v>-40</v>
      </c>
      <c r="P683" s="83">
        <v>0.04</v>
      </c>
      <c r="Q683" s="100" t="s">
        <v>180</v>
      </c>
      <c r="R683" s="101">
        <v>2.2000000000000002</v>
      </c>
      <c r="S683" s="102"/>
      <c r="T683" s="103"/>
      <c r="U683" s="100"/>
      <c r="V683" s="100"/>
      <c r="W683" s="104"/>
      <c r="X683" s="105"/>
      <c r="Y683" s="100"/>
      <c r="Z683" s="100"/>
      <c r="AA683" s="115"/>
      <c r="AB683" s="105"/>
      <c r="AC683" s="100"/>
      <c r="AD683" s="116"/>
      <c r="AE683" s="117"/>
      <c r="AF683" s="116"/>
    </row>
    <row r="684" spans="1:32" x14ac:dyDescent="0.2">
      <c r="A684" s="49" t="str">
        <f>'Line List'!A1009</f>
        <v>PEL</v>
      </c>
      <c r="B684" s="50">
        <f>'Line List'!B1009</f>
        <v>10718</v>
      </c>
      <c r="C684" s="50">
        <f>'Line List'!F1009</f>
        <v>150</v>
      </c>
      <c r="D684" s="50" t="str">
        <f>'Line List'!G1009</f>
        <v>D3A</v>
      </c>
      <c r="E684" s="51" t="s">
        <v>127</v>
      </c>
      <c r="F684" s="52" t="s">
        <v>147</v>
      </c>
      <c r="G684" s="53">
        <f>'Line List'!D1009</f>
        <v>10717</v>
      </c>
      <c r="H684" s="54" t="str">
        <f>'Line List'!E1009</f>
        <v>131E1004</v>
      </c>
      <c r="I684" s="69" t="str">
        <f>'Line List'!C1009</f>
        <v xml:space="preserve">PS07-13 </v>
      </c>
      <c r="J684" s="80" t="s">
        <v>299</v>
      </c>
      <c r="K684" s="71" t="s">
        <v>142</v>
      </c>
      <c r="L684" s="72"/>
      <c r="M684" s="71"/>
      <c r="N684" s="77"/>
      <c r="O684" s="82">
        <v>-40</v>
      </c>
      <c r="P684" s="83">
        <v>0.04</v>
      </c>
      <c r="Q684" s="100" t="s">
        <v>180</v>
      </c>
      <c r="R684" s="101">
        <v>2.2000000000000002</v>
      </c>
      <c r="S684" s="102"/>
      <c r="T684" s="103"/>
      <c r="U684" s="108"/>
      <c r="V684" s="109"/>
      <c r="W684" s="104"/>
      <c r="X684" s="105"/>
      <c r="Y684" s="108"/>
      <c r="Z684" s="100"/>
      <c r="AA684" s="115"/>
      <c r="AB684" s="105"/>
      <c r="AC684" s="100"/>
      <c r="AD684" s="116"/>
      <c r="AE684" s="117"/>
      <c r="AF684" s="116"/>
    </row>
    <row r="685" spans="1:32" x14ac:dyDescent="0.2">
      <c r="A685" s="49" t="str">
        <f>'Line List'!A1010</f>
        <v>PEG</v>
      </c>
      <c r="B685" s="50">
        <f>'Line List'!B1010</f>
        <v>10719</v>
      </c>
      <c r="C685" s="50">
        <f>'Line List'!F1010</f>
        <v>300</v>
      </c>
      <c r="D685" s="50" t="str">
        <f>'Line List'!G1010</f>
        <v>D3A</v>
      </c>
      <c r="E685" s="51" t="s">
        <v>127</v>
      </c>
      <c r="F685" s="52" t="s">
        <v>147</v>
      </c>
      <c r="G685" s="53" t="str">
        <f>'Line List'!D1010</f>
        <v>131E1004</v>
      </c>
      <c r="H685" s="54">
        <f>'Line List'!E1010</f>
        <v>10701</v>
      </c>
      <c r="I685" s="69" t="str">
        <f>'Line List'!C1010</f>
        <v xml:space="preserve">PS07-13 </v>
      </c>
      <c r="J685" s="80" t="s">
        <v>301</v>
      </c>
      <c r="K685" s="71" t="s">
        <v>124</v>
      </c>
      <c r="L685" s="81"/>
      <c r="M685" s="71"/>
      <c r="N685" s="77"/>
      <c r="O685" s="82">
        <v>-40</v>
      </c>
      <c r="P685" s="83">
        <v>0.04</v>
      </c>
      <c r="Q685" s="100" t="s">
        <v>180</v>
      </c>
      <c r="R685" s="101">
        <v>2.2000000000000002</v>
      </c>
      <c r="S685" s="102"/>
      <c r="T685" s="103"/>
      <c r="U685" s="100"/>
      <c r="V685" s="100"/>
      <c r="W685" s="104"/>
      <c r="X685" s="105"/>
      <c r="Y685" s="100"/>
      <c r="Z685" s="100"/>
      <c r="AA685" s="115"/>
      <c r="AB685" s="105"/>
      <c r="AC685" s="100"/>
      <c r="AD685" s="116"/>
      <c r="AE685" s="117"/>
      <c r="AF685" s="116"/>
    </row>
    <row r="686" spans="1:32" x14ac:dyDescent="0.2">
      <c r="A686" s="49" t="str">
        <f>'Line List'!A1011</f>
        <v>PEG</v>
      </c>
      <c r="B686" s="50">
        <f>'Line List'!B1011</f>
        <v>10719</v>
      </c>
      <c r="C686" s="50">
        <f>'Line List'!F1011</f>
        <v>300</v>
      </c>
      <c r="D686" s="50" t="str">
        <f>'Line List'!G1011</f>
        <v>D3A</v>
      </c>
      <c r="E686" s="51" t="s">
        <v>127</v>
      </c>
      <c r="F686" s="52" t="s">
        <v>147</v>
      </c>
      <c r="G686" s="53" t="str">
        <f>'Line List'!D1011</f>
        <v>131E1004</v>
      </c>
      <c r="H686" s="54">
        <f>'Line List'!E1011</f>
        <v>10701</v>
      </c>
      <c r="I686" s="69" t="str">
        <f>'Line List'!C1011</f>
        <v xml:space="preserve">PS07-56 </v>
      </c>
      <c r="J686" s="80" t="s">
        <v>301</v>
      </c>
      <c r="K686" s="71" t="s">
        <v>124</v>
      </c>
      <c r="L686" s="81"/>
      <c r="M686" s="71"/>
      <c r="N686" s="77"/>
      <c r="O686" s="82">
        <v>-40</v>
      </c>
      <c r="P686" s="83">
        <v>0.04</v>
      </c>
      <c r="Q686" s="100" t="s">
        <v>180</v>
      </c>
      <c r="R686" s="101">
        <v>2.2000000000000002</v>
      </c>
      <c r="S686" s="102"/>
      <c r="T686" s="103"/>
      <c r="U686" s="108"/>
      <c r="V686" s="109"/>
      <c r="W686" s="104"/>
      <c r="X686" s="105"/>
      <c r="Y686" s="108"/>
      <c r="Z686" s="100"/>
      <c r="AA686" s="115"/>
      <c r="AB686" s="105"/>
      <c r="AC686" s="100"/>
      <c r="AD686" s="116"/>
      <c r="AE686" s="117"/>
      <c r="AF686" s="116"/>
    </row>
    <row r="687" spans="1:32" x14ac:dyDescent="0.2">
      <c r="A687" s="49" t="str">
        <f>'Line List'!A1012</f>
        <v>PEL</v>
      </c>
      <c r="B687" s="50">
        <f>'Line List'!B1012</f>
        <v>10720</v>
      </c>
      <c r="C687" s="50">
        <f>'Line List'!F1012</f>
        <v>50</v>
      </c>
      <c r="D687" s="50" t="str">
        <f>'Line List'!G1012</f>
        <v>D3A</v>
      </c>
      <c r="E687" s="51" t="s">
        <v>127</v>
      </c>
      <c r="F687" s="52" t="s">
        <v>147</v>
      </c>
      <c r="G687" s="53" t="str">
        <f>'Line List'!D1012</f>
        <v>131E1004</v>
      </c>
      <c r="H687" s="54">
        <f>'Line List'!E1012</f>
        <v>10721</v>
      </c>
      <c r="I687" s="69" t="str">
        <f>'Line List'!C1012</f>
        <v xml:space="preserve">PS07-13 </v>
      </c>
      <c r="J687" s="80" t="s">
        <v>302</v>
      </c>
      <c r="K687" s="71" t="s">
        <v>142</v>
      </c>
      <c r="L687" s="81"/>
      <c r="M687" s="71"/>
      <c r="N687" s="77"/>
      <c r="O687" s="82">
        <v>-40</v>
      </c>
      <c r="P687" s="83">
        <v>0.04</v>
      </c>
      <c r="Q687" s="100" t="s">
        <v>180</v>
      </c>
      <c r="R687" s="101">
        <v>2.2000000000000002</v>
      </c>
      <c r="S687" s="102"/>
      <c r="T687" s="103"/>
      <c r="U687" s="100"/>
      <c r="V687" s="100"/>
      <c r="W687" s="104"/>
      <c r="X687" s="105"/>
      <c r="Y687" s="100"/>
      <c r="Z687" s="100"/>
      <c r="AA687" s="115"/>
      <c r="AB687" s="105"/>
      <c r="AC687" s="100"/>
      <c r="AD687" s="116"/>
      <c r="AE687" s="117"/>
      <c r="AF687" s="116"/>
    </row>
    <row r="688" spans="1:32" x14ac:dyDescent="0.2">
      <c r="A688" s="49" t="str">
        <f>'Line List'!A1013</f>
        <v>PEL</v>
      </c>
      <c r="B688" s="50">
        <f>'Line List'!B1013</f>
        <v>10721</v>
      </c>
      <c r="C688" s="50">
        <f>'Line List'!F1013</f>
        <v>50</v>
      </c>
      <c r="D688" s="50" t="str">
        <f>'Line List'!G1013</f>
        <v>D3A</v>
      </c>
      <c r="E688" s="51" t="s">
        <v>127</v>
      </c>
      <c r="F688" s="52" t="s">
        <v>147</v>
      </c>
      <c r="G688" s="53">
        <f>'Line List'!D1013</f>
        <v>10720</v>
      </c>
      <c r="H688" s="54">
        <f>'Line List'!E1013</f>
        <v>10702</v>
      </c>
      <c r="I688" s="69" t="str">
        <f>'Line List'!C1013</f>
        <v xml:space="preserve">PS07-13 </v>
      </c>
      <c r="J688" s="80" t="s">
        <v>302</v>
      </c>
      <c r="K688" s="71" t="s">
        <v>142</v>
      </c>
      <c r="L688" s="81"/>
      <c r="M688" s="71"/>
      <c r="N688" s="77"/>
      <c r="O688" s="82">
        <v>-40</v>
      </c>
      <c r="P688" s="83">
        <v>0.04</v>
      </c>
      <c r="Q688" s="100" t="s">
        <v>180</v>
      </c>
      <c r="R688" s="101">
        <v>2.2000000000000002</v>
      </c>
      <c r="S688" s="102"/>
      <c r="T688" s="103"/>
      <c r="U688" s="108"/>
      <c r="V688" s="109"/>
      <c r="W688" s="104"/>
      <c r="X688" s="105"/>
      <c r="Y688" s="108"/>
      <c r="Z688" s="100"/>
      <c r="AA688" s="115"/>
      <c r="AB688" s="105"/>
      <c r="AC688" s="100"/>
      <c r="AD688" s="116"/>
      <c r="AE688" s="117"/>
      <c r="AF688" s="116"/>
    </row>
    <row r="689" spans="1:32" x14ac:dyDescent="0.2">
      <c r="A689" s="49" t="str">
        <f>'Line List'!A1014</f>
        <v>PEL</v>
      </c>
      <c r="B689" s="50">
        <f>'Line List'!B1014</f>
        <v>10721</v>
      </c>
      <c r="C689" s="50">
        <f>'Line List'!F1014</f>
        <v>50</v>
      </c>
      <c r="D689" s="50" t="str">
        <f>'Line List'!G1014</f>
        <v>D3A</v>
      </c>
      <c r="E689" s="51" t="s">
        <v>127</v>
      </c>
      <c r="F689" s="52" t="s">
        <v>147</v>
      </c>
      <c r="G689" s="53">
        <f>'Line List'!D1014</f>
        <v>10720</v>
      </c>
      <c r="H689" s="54">
        <f>'Line List'!E1014</f>
        <v>10702</v>
      </c>
      <c r="I689" s="69" t="str">
        <f>'Line List'!C1014</f>
        <v xml:space="preserve">PS07-56 </v>
      </c>
      <c r="J689" s="80" t="s">
        <v>302</v>
      </c>
      <c r="K689" s="71" t="s">
        <v>142</v>
      </c>
      <c r="L689" s="81"/>
      <c r="M689" s="71"/>
      <c r="N689" s="77"/>
      <c r="O689" s="82">
        <v>-40</v>
      </c>
      <c r="P689" s="83">
        <v>0.04</v>
      </c>
      <c r="Q689" s="100" t="s">
        <v>180</v>
      </c>
      <c r="R689" s="101">
        <v>2.2000000000000002</v>
      </c>
      <c r="S689" s="102"/>
      <c r="T689" s="103"/>
      <c r="U689" s="100"/>
      <c r="V689" s="100"/>
      <c r="W689" s="104"/>
      <c r="X689" s="105"/>
      <c r="Y689" s="100"/>
      <c r="Z689" s="100"/>
      <c r="AA689" s="115"/>
      <c r="AB689" s="105"/>
      <c r="AC689" s="100"/>
      <c r="AD689" s="116"/>
      <c r="AE689" s="117"/>
      <c r="AF689" s="116"/>
    </row>
    <row r="690" spans="1:32" x14ac:dyDescent="0.2">
      <c r="A690" s="49" t="str">
        <f>'Line List'!A1015</f>
        <v>PEG</v>
      </c>
      <c r="B690" s="50">
        <f>'Line List'!B1015</f>
        <v>10722</v>
      </c>
      <c r="C690" s="50" t="s">
        <v>188</v>
      </c>
      <c r="D690" s="50" t="str">
        <f>'Line List'!G1015</f>
        <v>D3A</v>
      </c>
      <c r="E690" s="51" t="s">
        <v>127</v>
      </c>
      <c r="F690" s="52" t="s">
        <v>147</v>
      </c>
      <c r="G690" s="53">
        <f>'Line List'!D1015</f>
        <v>10717</v>
      </c>
      <c r="H690" s="54">
        <f>'Line List'!E1015</f>
        <v>10701</v>
      </c>
      <c r="I690" s="69" t="str">
        <f>'Line List'!C1015</f>
        <v xml:space="preserve">PS07-56 </v>
      </c>
      <c r="J690" s="80" t="s">
        <v>301</v>
      </c>
      <c r="K690" s="71" t="s">
        <v>124</v>
      </c>
      <c r="L690" s="81"/>
      <c r="M690" s="71"/>
      <c r="N690" s="77"/>
      <c r="O690" s="82">
        <v>-40</v>
      </c>
      <c r="P690" s="83">
        <v>0.04</v>
      </c>
      <c r="Q690" s="100" t="s">
        <v>180</v>
      </c>
      <c r="R690" s="101">
        <v>2.2000000000000002</v>
      </c>
      <c r="S690" s="102"/>
      <c r="T690" s="103"/>
      <c r="U690" s="108"/>
      <c r="V690" s="109"/>
      <c r="W690" s="104"/>
      <c r="X690" s="105"/>
      <c r="Y690" s="108"/>
      <c r="Z690" s="100"/>
      <c r="AA690" s="115"/>
      <c r="AB690" s="105"/>
      <c r="AC690" s="100"/>
      <c r="AD690" s="116"/>
      <c r="AE690" s="117"/>
      <c r="AF690" s="116"/>
    </row>
    <row r="691" spans="1:32" x14ac:dyDescent="0.2">
      <c r="A691" s="49" t="str">
        <f>'Line List'!A1017</f>
        <v>PEL</v>
      </c>
      <c r="B691" s="50">
        <f>'Line List'!B1017</f>
        <v>10723</v>
      </c>
      <c r="C691" s="50">
        <f>'Line List'!F1017</f>
        <v>80</v>
      </c>
      <c r="D691" s="50" t="str">
        <f>'Line List'!G1017</f>
        <v>D3A</v>
      </c>
      <c r="E691" s="51" t="s">
        <v>127</v>
      </c>
      <c r="F691" s="52" t="s">
        <v>147</v>
      </c>
      <c r="G691" s="53">
        <f>'Line List'!D1017</f>
        <v>10700</v>
      </c>
      <c r="H691" s="54">
        <f>'Line List'!E1017</f>
        <v>10716</v>
      </c>
      <c r="I691" s="69" t="str">
        <f>'Line List'!C1017</f>
        <v xml:space="preserve">PS07-39 </v>
      </c>
      <c r="J691" s="80" t="s">
        <v>299</v>
      </c>
      <c r="K691" s="71" t="s">
        <v>142</v>
      </c>
      <c r="L691" s="81"/>
      <c r="M691" s="71"/>
      <c r="N691" s="73"/>
      <c r="O691" s="82">
        <v>-40</v>
      </c>
      <c r="P691" s="83">
        <v>0.4</v>
      </c>
      <c r="Q691" s="100" t="s">
        <v>180</v>
      </c>
      <c r="R691" s="101">
        <v>2.2000000000000002</v>
      </c>
      <c r="S691" s="102"/>
      <c r="T691" s="103"/>
      <c r="U691" s="108"/>
      <c r="V691" s="109"/>
      <c r="W691" s="104"/>
      <c r="X691" s="105"/>
      <c r="Y691" s="108"/>
      <c r="Z691" s="100"/>
      <c r="AA691" s="115"/>
      <c r="AB691" s="105"/>
      <c r="AC691" s="100"/>
      <c r="AD691" s="116"/>
      <c r="AE691" s="117"/>
      <c r="AF691" s="116"/>
    </row>
    <row r="692" spans="1:32" x14ac:dyDescent="0.2">
      <c r="A692" s="49" t="str">
        <f>'Line List'!A1018</f>
        <v>PEL</v>
      </c>
      <c r="B692" s="50">
        <f>'Line List'!B1018</f>
        <v>10723</v>
      </c>
      <c r="C692" s="50">
        <f>'Line List'!F1018</f>
        <v>50</v>
      </c>
      <c r="D692" s="50" t="str">
        <f>'Line List'!G1018</f>
        <v>D3A</v>
      </c>
      <c r="E692" s="51" t="s">
        <v>127</v>
      </c>
      <c r="F692" s="52" t="s">
        <v>147</v>
      </c>
      <c r="G692" s="53">
        <f>'Line List'!D1018</f>
        <v>10700</v>
      </c>
      <c r="H692" s="54">
        <f>'Line List'!E1018</f>
        <v>10716</v>
      </c>
      <c r="I692" s="69" t="str">
        <f>'Line List'!C1018</f>
        <v xml:space="preserve">PS07-39 </v>
      </c>
      <c r="J692" s="80" t="s">
        <v>299</v>
      </c>
      <c r="K692" s="71" t="s">
        <v>142</v>
      </c>
      <c r="L692" s="72"/>
      <c r="M692" s="71"/>
      <c r="N692" s="77"/>
      <c r="O692" s="82">
        <v>-40</v>
      </c>
      <c r="P692" s="83">
        <v>0.4</v>
      </c>
      <c r="Q692" s="100" t="s">
        <v>180</v>
      </c>
      <c r="R692" s="101">
        <v>2.2000000000000002</v>
      </c>
      <c r="S692" s="102"/>
      <c r="T692" s="103"/>
      <c r="U692" s="100"/>
      <c r="V692" s="100"/>
      <c r="W692" s="104"/>
      <c r="X692" s="105"/>
      <c r="Y692" s="100"/>
      <c r="Z692" s="100"/>
      <c r="AA692" s="115"/>
      <c r="AB692" s="105"/>
      <c r="AC692" s="100"/>
      <c r="AD692" s="116"/>
      <c r="AE692" s="117"/>
      <c r="AF692" s="116"/>
    </row>
    <row r="693" spans="1:32" x14ac:dyDescent="0.2">
      <c r="A693" s="49" t="str">
        <f>'Line List'!A1020</f>
        <v>PEL</v>
      </c>
      <c r="B693" s="50">
        <f>'Line List'!B1020</f>
        <v>10723</v>
      </c>
      <c r="C693" s="50">
        <f>'Line List'!F1020</f>
        <v>50</v>
      </c>
      <c r="D693" s="50" t="str">
        <f>'Line List'!G1020</f>
        <v>D3A</v>
      </c>
      <c r="E693" s="51" t="s">
        <v>127</v>
      </c>
      <c r="F693" s="52" t="s">
        <v>147</v>
      </c>
      <c r="G693" s="53">
        <f>'Line List'!D1020</f>
        <v>10700</v>
      </c>
      <c r="H693" s="54">
        <f>'Line List'!E1020</f>
        <v>10716</v>
      </c>
      <c r="I693" s="69" t="str">
        <f>'Line List'!C1020</f>
        <v xml:space="preserve">PS07-56 </v>
      </c>
      <c r="J693" s="80" t="s">
        <v>299</v>
      </c>
      <c r="K693" s="71" t="s">
        <v>142</v>
      </c>
      <c r="L693" s="72"/>
      <c r="M693" s="71"/>
      <c r="N693" s="77"/>
      <c r="O693" s="82">
        <v>-40</v>
      </c>
      <c r="P693" s="83">
        <v>0.4</v>
      </c>
      <c r="Q693" s="100" t="s">
        <v>180</v>
      </c>
      <c r="R693" s="101">
        <v>2.2000000000000002</v>
      </c>
      <c r="S693" s="102"/>
      <c r="T693" s="103"/>
      <c r="U693" s="100"/>
      <c r="V693" s="100"/>
      <c r="W693" s="104"/>
      <c r="X693" s="105"/>
      <c r="Y693" s="100"/>
      <c r="Z693" s="100"/>
      <c r="AA693" s="115"/>
      <c r="AB693" s="105"/>
      <c r="AC693" s="100"/>
      <c r="AD693" s="116"/>
      <c r="AE693" s="117"/>
      <c r="AF693" s="116"/>
    </row>
    <row r="694" spans="1:32" x14ac:dyDescent="0.2">
      <c r="A694" s="49" t="str">
        <f>'Line List'!A1022</f>
        <v>PEL</v>
      </c>
      <c r="B694" s="50">
        <f>'Line List'!B1022</f>
        <v>10724</v>
      </c>
      <c r="C694" s="50">
        <f>'Line List'!F1022</f>
        <v>80</v>
      </c>
      <c r="D694" s="50" t="str">
        <f>'Line List'!G1022</f>
        <v>D3A</v>
      </c>
      <c r="E694" s="51" t="s">
        <v>127</v>
      </c>
      <c r="F694" s="52" t="s">
        <v>147</v>
      </c>
      <c r="G694" s="53">
        <f>'Line List'!D1022</f>
        <v>10723</v>
      </c>
      <c r="H694" s="54" t="str">
        <f>'Line List'!E1022</f>
        <v>131E1017</v>
      </c>
      <c r="I694" s="69" t="str">
        <f>'Line List'!C1022</f>
        <v xml:space="preserve">PS07-39 </v>
      </c>
      <c r="J694" s="80" t="s">
        <v>299</v>
      </c>
      <c r="K694" s="71" t="s">
        <v>142</v>
      </c>
      <c r="L694" s="81"/>
      <c r="M694" s="71"/>
      <c r="N694" s="73"/>
      <c r="O694" s="82">
        <v>-40</v>
      </c>
      <c r="P694" s="83">
        <v>0.04</v>
      </c>
      <c r="Q694" s="100" t="s">
        <v>180</v>
      </c>
      <c r="R694" s="101">
        <v>2.2000000000000002</v>
      </c>
      <c r="S694" s="102"/>
      <c r="T694" s="103"/>
      <c r="U694" s="100"/>
      <c r="V694" s="100"/>
      <c r="W694" s="104"/>
      <c r="X694" s="105"/>
      <c r="Y694" s="100"/>
      <c r="Z694" s="100"/>
      <c r="AA694" s="115"/>
      <c r="AB694" s="105"/>
      <c r="AC694" s="100"/>
      <c r="AD694" s="116"/>
      <c r="AE694" s="117"/>
      <c r="AF694" s="116"/>
    </row>
    <row r="695" spans="1:32" x14ac:dyDescent="0.2">
      <c r="A695" s="49" t="str">
        <f>'Line List'!A1023</f>
        <v>PEL</v>
      </c>
      <c r="B695" s="50">
        <f>'Line List'!B1023</f>
        <v>10724</v>
      </c>
      <c r="C695" s="50">
        <f>'Line List'!F1023</f>
        <v>100</v>
      </c>
      <c r="D695" s="50" t="str">
        <f>'Line List'!G1023</f>
        <v>D3A</v>
      </c>
      <c r="E695" s="51" t="s">
        <v>127</v>
      </c>
      <c r="F695" s="52" t="s">
        <v>147</v>
      </c>
      <c r="G695" s="53">
        <f>'Line List'!D1023</f>
        <v>10723</v>
      </c>
      <c r="H695" s="54" t="str">
        <f>'Line List'!E1023</f>
        <v>131E1017</v>
      </c>
      <c r="I695" s="69" t="str">
        <f>'Line List'!C1023</f>
        <v xml:space="preserve">PS07-39 </v>
      </c>
      <c r="J695" s="80" t="s">
        <v>299</v>
      </c>
      <c r="K695" s="71" t="s">
        <v>142</v>
      </c>
      <c r="L695" s="72"/>
      <c r="M695" s="71"/>
      <c r="N695" s="77"/>
      <c r="O695" s="82">
        <v>-40</v>
      </c>
      <c r="P695" s="83">
        <v>0.04</v>
      </c>
      <c r="Q695" s="100" t="s">
        <v>180</v>
      </c>
      <c r="R695" s="101">
        <v>2.2000000000000002</v>
      </c>
      <c r="S695" s="102"/>
      <c r="T695" s="103"/>
      <c r="U695" s="108"/>
      <c r="V695" s="109"/>
      <c r="W695" s="104"/>
      <c r="X695" s="105"/>
      <c r="Y695" s="108"/>
      <c r="Z695" s="100"/>
      <c r="AA695" s="115"/>
      <c r="AB695" s="105"/>
      <c r="AC695" s="100"/>
      <c r="AD695" s="116"/>
      <c r="AE695" s="117"/>
      <c r="AF695" s="116"/>
    </row>
    <row r="696" spans="1:32" x14ac:dyDescent="0.2">
      <c r="A696" s="49" t="str">
        <f>'Line List'!A1024</f>
        <v>PEG</v>
      </c>
      <c r="B696" s="50">
        <f>'Line List'!B1024</f>
        <v>10725</v>
      </c>
      <c r="C696" s="50">
        <f>'Line List'!F1024</f>
        <v>150</v>
      </c>
      <c r="D696" s="50" t="str">
        <f>'Line List'!G1024</f>
        <v>D3A</v>
      </c>
      <c r="E696" s="51" t="s">
        <v>127</v>
      </c>
      <c r="F696" s="52" t="s">
        <v>147</v>
      </c>
      <c r="G696" s="53" t="str">
        <f>'Line List'!D1024</f>
        <v>131E1017</v>
      </c>
      <c r="H696" s="54">
        <f>'Line List'!E1024</f>
        <v>10701</v>
      </c>
      <c r="I696" s="69" t="str">
        <f>'Line List'!C1024</f>
        <v xml:space="preserve">PS07-39 </v>
      </c>
      <c r="J696" s="80" t="s">
        <v>301</v>
      </c>
      <c r="K696" s="71" t="s">
        <v>124</v>
      </c>
      <c r="L696" s="81"/>
      <c r="M696" s="71"/>
      <c r="N696" s="77"/>
      <c r="O696" s="82">
        <v>-40</v>
      </c>
      <c r="P696" s="83">
        <v>0.04</v>
      </c>
      <c r="Q696" s="100" t="s">
        <v>180</v>
      </c>
      <c r="R696" s="101">
        <v>2.2000000000000002</v>
      </c>
      <c r="S696" s="102"/>
      <c r="T696" s="103"/>
      <c r="U696" s="100"/>
      <c r="V696" s="100"/>
      <c r="W696" s="104"/>
      <c r="X696" s="105"/>
      <c r="Y696" s="100"/>
      <c r="Z696" s="100"/>
      <c r="AA696" s="115"/>
      <c r="AB696" s="105"/>
      <c r="AC696" s="100"/>
      <c r="AD696" s="116"/>
      <c r="AE696" s="117"/>
      <c r="AF696" s="116"/>
    </row>
    <row r="697" spans="1:32" x14ac:dyDescent="0.2">
      <c r="A697" s="49" t="str">
        <f>'Line List'!A1025</f>
        <v>PEG</v>
      </c>
      <c r="B697" s="50">
        <f>'Line List'!B1025</f>
        <v>10725</v>
      </c>
      <c r="C697" s="50">
        <f>'Line List'!F1025</f>
        <v>150</v>
      </c>
      <c r="D697" s="50" t="str">
        <f>'Line List'!G1025</f>
        <v>D3A</v>
      </c>
      <c r="E697" s="51" t="s">
        <v>127</v>
      </c>
      <c r="F697" s="52" t="s">
        <v>147</v>
      </c>
      <c r="G697" s="53" t="str">
        <f>'Line List'!D1025</f>
        <v>131E1017</v>
      </c>
      <c r="H697" s="54">
        <f>'Line List'!E1025</f>
        <v>10701</v>
      </c>
      <c r="I697" s="69" t="str">
        <f>'Line List'!C1025</f>
        <v xml:space="preserve">PS07-56 </v>
      </c>
      <c r="J697" s="80" t="s">
        <v>301</v>
      </c>
      <c r="K697" s="71" t="s">
        <v>124</v>
      </c>
      <c r="L697" s="81"/>
      <c r="M697" s="71"/>
      <c r="N697" s="77"/>
      <c r="O697" s="82">
        <v>-40</v>
      </c>
      <c r="P697" s="83">
        <v>0.04</v>
      </c>
      <c r="Q697" s="100" t="s">
        <v>180</v>
      </c>
      <c r="R697" s="101">
        <v>2.2000000000000002</v>
      </c>
      <c r="S697" s="102"/>
      <c r="T697" s="103"/>
      <c r="U697" s="108"/>
      <c r="V697" s="109"/>
      <c r="W697" s="104"/>
      <c r="X697" s="105"/>
      <c r="Y697" s="108"/>
      <c r="Z697" s="100"/>
      <c r="AA697" s="115"/>
      <c r="AB697" s="105"/>
      <c r="AC697" s="100"/>
      <c r="AD697" s="116"/>
      <c r="AE697" s="117"/>
      <c r="AF697" s="116"/>
    </row>
    <row r="698" spans="1:32" x14ac:dyDescent="0.2">
      <c r="A698" s="49" t="str">
        <f>'Line List'!A1026</f>
        <v>PEL</v>
      </c>
      <c r="B698" s="50">
        <f>'Line List'!B1026</f>
        <v>10726</v>
      </c>
      <c r="C698" s="50">
        <f>'Line List'!F1026</f>
        <v>50</v>
      </c>
      <c r="D698" s="50" t="str">
        <f>'Line List'!G1026</f>
        <v>D3A</v>
      </c>
      <c r="E698" s="51" t="s">
        <v>127</v>
      </c>
      <c r="F698" s="52" t="s">
        <v>147</v>
      </c>
      <c r="G698" s="53" t="str">
        <f>'Line List'!D1026</f>
        <v>131E1017</v>
      </c>
      <c r="H698" s="54">
        <f>'Line List'!E1026</f>
        <v>10727</v>
      </c>
      <c r="I698" s="69" t="str">
        <f>'Line List'!C1026</f>
        <v xml:space="preserve">PS07-39 </v>
      </c>
      <c r="J698" s="80" t="s">
        <v>302</v>
      </c>
      <c r="K698" s="71" t="s">
        <v>142</v>
      </c>
      <c r="L698" s="81"/>
      <c r="M698" s="71"/>
      <c r="N698" s="77"/>
      <c r="O698" s="82">
        <v>-40</v>
      </c>
      <c r="P698" s="83">
        <v>0.04</v>
      </c>
      <c r="Q698" s="100" t="s">
        <v>180</v>
      </c>
      <c r="R698" s="101">
        <v>2.2000000000000002</v>
      </c>
      <c r="S698" s="102"/>
      <c r="T698" s="103"/>
      <c r="U698" s="100"/>
      <c r="V698" s="100"/>
      <c r="W698" s="104"/>
      <c r="X698" s="105"/>
      <c r="Y698" s="100"/>
      <c r="Z698" s="100"/>
      <c r="AA698" s="115"/>
      <c r="AB698" s="105"/>
      <c r="AC698" s="100"/>
      <c r="AD698" s="116"/>
      <c r="AE698" s="117"/>
      <c r="AF698" s="116"/>
    </row>
    <row r="699" spans="1:32" x14ac:dyDescent="0.2">
      <c r="A699" s="49" t="str">
        <f>'Line List'!A1027</f>
        <v>PEL</v>
      </c>
      <c r="B699" s="50">
        <f>'Line List'!B1027</f>
        <v>10727</v>
      </c>
      <c r="C699" s="50">
        <f>'Line List'!F1027</f>
        <v>50</v>
      </c>
      <c r="D699" s="50" t="str">
        <f>'Line List'!G1027</f>
        <v>D3A</v>
      </c>
      <c r="E699" s="51" t="s">
        <v>127</v>
      </c>
      <c r="F699" s="52" t="s">
        <v>147</v>
      </c>
      <c r="G699" s="53">
        <f>'Line List'!D1027</f>
        <v>10726</v>
      </c>
      <c r="H699" s="54">
        <f>'Line List'!E1027</f>
        <v>10702</v>
      </c>
      <c r="I699" s="69" t="str">
        <f>'Line List'!C1027</f>
        <v xml:space="preserve">PS07-39 </v>
      </c>
      <c r="J699" s="80" t="s">
        <v>302</v>
      </c>
      <c r="K699" s="71" t="s">
        <v>142</v>
      </c>
      <c r="L699" s="81"/>
      <c r="M699" s="71"/>
      <c r="N699" s="77"/>
      <c r="O699" s="82">
        <v>-40</v>
      </c>
      <c r="P699" s="83">
        <v>0.04</v>
      </c>
      <c r="Q699" s="100" t="s">
        <v>180</v>
      </c>
      <c r="R699" s="101">
        <v>2.2000000000000002</v>
      </c>
      <c r="S699" s="102"/>
      <c r="T699" s="103"/>
      <c r="U699" s="108"/>
      <c r="V699" s="109"/>
      <c r="W699" s="104"/>
      <c r="X699" s="105"/>
      <c r="Y699" s="108"/>
      <c r="Z699" s="100"/>
      <c r="AA699" s="115"/>
      <c r="AB699" s="105"/>
      <c r="AC699" s="100"/>
      <c r="AD699" s="116"/>
      <c r="AE699" s="117"/>
      <c r="AF699" s="116"/>
    </row>
    <row r="700" spans="1:32" x14ac:dyDescent="0.2">
      <c r="A700" s="49" t="str">
        <f>'Line List'!A1028</f>
        <v>PEL</v>
      </c>
      <c r="B700" s="50">
        <f>'Line List'!B1028</f>
        <v>10727</v>
      </c>
      <c r="C700" s="50">
        <f>'Line List'!F1028</f>
        <v>50</v>
      </c>
      <c r="D700" s="50" t="str">
        <f>'Line List'!G1028</f>
        <v>D3A</v>
      </c>
      <c r="E700" s="51" t="s">
        <v>127</v>
      </c>
      <c r="F700" s="52" t="s">
        <v>147</v>
      </c>
      <c r="G700" s="53">
        <f>'Line List'!D1028</f>
        <v>10726</v>
      </c>
      <c r="H700" s="54">
        <f>'Line List'!E1028</f>
        <v>10702</v>
      </c>
      <c r="I700" s="69" t="str">
        <f>'Line List'!C1028</f>
        <v xml:space="preserve">PS07-56 </v>
      </c>
      <c r="J700" s="80" t="s">
        <v>302</v>
      </c>
      <c r="K700" s="71" t="s">
        <v>142</v>
      </c>
      <c r="L700" s="81"/>
      <c r="M700" s="71"/>
      <c r="N700" s="77"/>
      <c r="O700" s="82">
        <v>-40</v>
      </c>
      <c r="P700" s="83">
        <v>0.04</v>
      </c>
      <c r="Q700" s="100" t="s">
        <v>180</v>
      </c>
      <c r="R700" s="101">
        <v>2.2000000000000002</v>
      </c>
      <c r="S700" s="102"/>
      <c r="T700" s="103"/>
      <c r="U700" s="100"/>
      <c r="V700" s="100"/>
      <c r="W700" s="104"/>
      <c r="X700" s="105"/>
      <c r="Y700" s="100"/>
      <c r="Z700" s="100"/>
      <c r="AA700" s="115"/>
      <c r="AB700" s="105"/>
      <c r="AC700" s="100"/>
      <c r="AD700" s="116"/>
      <c r="AE700" s="117"/>
      <c r="AF700" s="116"/>
    </row>
    <row r="701" spans="1:32" x14ac:dyDescent="0.2">
      <c r="A701" s="49" t="str">
        <f>'Line List'!A1030</f>
        <v>PEL</v>
      </c>
      <c r="B701" s="50">
        <f>'Line List'!B1030</f>
        <v>10728</v>
      </c>
      <c r="C701" s="50">
        <f>'Line List'!F1030</f>
        <v>80</v>
      </c>
      <c r="D701" s="50" t="str">
        <f>'Line List'!G1030</f>
        <v>D3A</v>
      </c>
      <c r="E701" s="51" t="s">
        <v>127</v>
      </c>
      <c r="F701" s="52" t="s">
        <v>147</v>
      </c>
      <c r="G701" s="53">
        <f>'Line List'!D1030</f>
        <v>10700</v>
      </c>
      <c r="H701" s="54">
        <f>'Line List'!E1030</f>
        <v>10733</v>
      </c>
      <c r="I701" s="69" t="str">
        <f>'Line List'!C1030</f>
        <v xml:space="preserve">PS07-13 </v>
      </c>
      <c r="J701" s="80" t="s">
        <v>299</v>
      </c>
      <c r="K701" s="71" t="s">
        <v>142</v>
      </c>
      <c r="L701" s="81"/>
      <c r="M701" s="71"/>
      <c r="N701" s="73"/>
      <c r="O701" s="82">
        <v>-40</v>
      </c>
      <c r="P701" s="83">
        <v>0.4</v>
      </c>
      <c r="Q701" s="100" t="s">
        <v>180</v>
      </c>
      <c r="R701" s="101">
        <v>2.2000000000000002</v>
      </c>
      <c r="S701" s="102"/>
      <c r="T701" s="103"/>
      <c r="U701" s="100"/>
      <c r="V701" s="100"/>
      <c r="W701" s="104"/>
      <c r="X701" s="105"/>
      <c r="Y701" s="100"/>
      <c r="Z701" s="100"/>
      <c r="AA701" s="115"/>
      <c r="AB701" s="105"/>
      <c r="AC701" s="100"/>
      <c r="AD701" s="116"/>
      <c r="AE701" s="117"/>
      <c r="AF701" s="116"/>
    </row>
    <row r="702" spans="1:32" x14ac:dyDescent="0.2">
      <c r="A702" s="49" t="str">
        <f>'Line List'!A1031</f>
        <v>PEL</v>
      </c>
      <c r="B702" s="50">
        <f>'Line List'!B1031</f>
        <v>10728</v>
      </c>
      <c r="C702" s="50">
        <f>'Line List'!F1031</f>
        <v>150</v>
      </c>
      <c r="D702" s="50" t="str">
        <f>'Line List'!G1031</f>
        <v>D3A</v>
      </c>
      <c r="E702" s="51" t="s">
        <v>127</v>
      </c>
      <c r="F702" s="52" t="s">
        <v>147</v>
      </c>
      <c r="G702" s="53">
        <f>'Line List'!D1031</f>
        <v>10700</v>
      </c>
      <c r="H702" s="54">
        <f>'Line List'!E1031</f>
        <v>10733</v>
      </c>
      <c r="I702" s="69" t="str">
        <f>'Line List'!C1031</f>
        <v xml:space="preserve">PS07-13 </v>
      </c>
      <c r="J702" s="80" t="s">
        <v>299</v>
      </c>
      <c r="K702" s="71" t="s">
        <v>142</v>
      </c>
      <c r="L702" s="72"/>
      <c r="M702" s="71"/>
      <c r="N702" s="77"/>
      <c r="O702" s="82">
        <v>-40</v>
      </c>
      <c r="P702" s="83">
        <v>0.4</v>
      </c>
      <c r="Q702" s="100" t="s">
        <v>180</v>
      </c>
      <c r="R702" s="101">
        <v>2.2000000000000002</v>
      </c>
      <c r="S702" s="102"/>
      <c r="T702" s="103"/>
      <c r="U702" s="108"/>
      <c r="V702" s="109"/>
      <c r="W702" s="104"/>
      <c r="X702" s="105"/>
      <c r="Y702" s="108"/>
      <c r="Z702" s="100"/>
      <c r="AA702" s="115"/>
      <c r="AB702" s="105"/>
      <c r="AC702" s="100"/>
      <c r="AD702" s="116"/>
      <c r="AE702" s="117"/>
      <c r="AF702" s="116"/>
    </row>
    <row r="703" spans="1:32" x14ac:dyDescent="0.2">
      <c r="A703" s="49" t="str">
        <f>'Line List'!A1033</f>
        <v>PEL</v>
      </c>
      <c r="B703" s="50">
        <f>'Line List'!B1033</f>
        <v>10728</v>
      </c>
      <c r="C703" s="50">
        <f>'Line List'!F1033</f>
        <v>80</v>
      </c>
      <c r="D703" s="50" t="str">
        <f>'Line List'!G1033</f>
        <v>D3A</v>
      </c>
      <c r="E703" s="51" t="s">
        <v>127</v>
      </c>
      <c r="F703" s="52" t="s">
        <v>147</v>
      </c>
      <c r="G703" s="53">
        <f>'Line List'!D1033</f>
        <v>10700</v>
      </c>
      <c r="H703" s="54">
        <f>'Line List'!E1033</f>
        <v>10733</v>
      </c>
      <c r="I703" s="69" t="str">
        <f>'Line List'!C1033</f>
        <v xml:space="preserve">PS07-56 </v>
      </c>
      <c r="J703" s="80" t="s">
        <v>299</v>
      </c>
      <c r="K703" s="71" t="s">
        <v>142</v>
      </c>
      <c r="L703" s="72"/>
      <c r="M703" s="71"/>
      <c r="N703" s="77"/>
      <c r="O703" s="82">
        <v>-40</v>
      </c>
      <c r="P703" s="83">
        <v>0.4</v>
      </c>
      <c r="Q703" s="100" t="s">
        <v>180</v>
      </c>
      <c r="R703" s="101">
        <v>2.2000000000000002</v>
      </c>
      <c r="S703" s="102"/>
      <c r="T703" s="103"/>
      <c r="U703" s="108"/>
      <c r="V703" s="109"/>
      <c r="W703" s="104"/>
      <c r="X703" s="105"/>
      <c r="Y703" s="108"/>
      <c r="Z703" s="100"/>
      <c r="AA703" s="115"/>
      <c r="AB703" s="105"/>
      <c r="AC703" s="100"/>
      <c r="AD703" s="116"/>
      <c r="AE703" s="117"/>
      <c r="AF703" s="116"/>
    </row>
    <row r="704" spans="1:32" x14ac:dyDescent="0.2">
      <c r="A704" s="49" t="str">
        <f>'Line List'!A1035</f>
        <v>PEL</v>
      </c>
      <c r="B704" s="50">
        <f>'Line List'!B1035</f>
        <v>10729</v>
      </c>
      <c r="C704" s="50">
        <f>'Line List'!F1035</f>
        <v>150</v>
      </c>
      <c r="D704" s="50" t="str">
        <f>'Line List'!G1035</f>
        <v>D3A</v>
      </c>
      <c r="E704" s="51" t="s">
        <v>127</v>
      </c>
      <c r="F704" s="52" t="s">
        <v>147</v>
      </c>
      <c r="G704" s="53">
        <f>'Line List'!D1035</f>
        <v>10728</v>
      </c>
      <c r="H704" s="54" t="str">
        <f>'Line List'!E1035</f>
        <v>131E1021</v>
      </c>
      <c r="I704" s="69" t="str">
        <f>'Line List'!C1035</f>
        <v xml:space="preserve">PS07-13 </v>
      </c>
      <c r="J704" s="80" t="s">
        <v>299</v>
      </c>
      <c r="K704" s="71" t="s">
        <v>142</v>
      </c>
      <c r="L704" s="81"/>
      <c r="M704" s="71"/>
      <c r="N704" s="73"/>
      <c r="O704" s="82">
        <v>-40</v>
      </c>
      <c r="P704" s="83">
        <v>0.04</v>
      </c>
      <c r="Q704" s="100" t="s">
        <v>180</v>
      </c>
      <c r="R704" s="101">
        <v>2.2000000000000002</v>
      </c>
      <c r="S704" s="102"/>
      <c r="T704" s="103"/>
      <c r="U704" s="100"/>
      <c r="V704" s="100"/>
      <c r="W704" s="104"/>
      <c r="X704" s="105"/>
      <c r="Y704" s="100"/>
      <c r="Z704" s="100"/>
      <c r="AA704" s="115"/>
      <c r="AB704" s="105"/>
      <c r="AC704" s="100"/>
      <c r="AD704" s="116"/>
      <c r="AE704" s="117"/>
      <c r="AF704" s="116"/>
    </row>
    <row r="705" spans="1:32" x14ac:dyDescent="0.2">
      <c r="A705" s="49" t="str">
        <f>'Line List'!A1036</f>
        <v>PEG</v>
      </c>
      <c r="B705" s="50">
        <f>'Line List'!B1036</f>
        <v>10730</v>
      </c>
      <c r="C705" s="50">
        <f>'Line List'!F1036</f>
        <v>250</v>
      </c>
      <c r="D705" s="50" t="str">
        <f>'Line List'!G1036</f>
        <v>D3A</v>
      </c>
      <c r="E705" s="51" t="s">
        <v>127</v>
      </c>
      <c r="F705" s="52" t="s">
        <v>147</v>
      </c>
      <c r="G705" s="53" t="str">
        <f>'Line List'!D1036</f>
        <v>131E1021</v>
      </c>
      <c r="H705" s="54">
        <f>'Line List'!E1036</f>
        <v>10701</v>
      </c>
      <c r="I705" s="69" t="str">
        <f>'Line List'!C1036</f>
        <v xml:space="preserve">PS07-13 </v>
      </c>
      <c r="J705" s="80" t="s">
        <v>301</v>
      </c>
      <c r="K705" s="71" t="s">
        <v>124</v>
      </c>
      <c r="L705" s="81"/>
      <c r="M705" s="71"/>
      <c r="N705" s="77"/>
      <c r="O705" s="82">
        <v>-40</v>
      </c>
      <c r="P705" s="83">
        <v>0.04</v>
      </c>
      <c r="Q705" s="100" t="s">
        <v>180</v>
      </c>
      <c r="R705" s="101">
        <v>2.2000000000000002</v>
      </c>
      <c r="S705" s="102"/>
      <c r="T705" s="103"/>
      <c r="U705" s="108"/>
      <c r="V705" s="109"/>
      <c r="W705" s="104"/>
      <c r="X705" s="105"/>
      <c r="Y705" s="108"/>
      <c r="Z705" s="100"/>
      <c r="AA705" s="115"/>
      <c r="AB705" s="105"/>
      <c r="AC705" s="100"/>
      <c r="AD705" s="116"/>
      <c r="AE705" s="117"/>
      <c r="AF705" s="116"/>
    </row>
    <row r="706" spans="1:32" x14ac:dyDescent="0.2">
      <c r="A706" s="49" t="str">
        <f>'Line List'!A1037</f>
        <v>PEG</v>
      </c>
      <c r="B706" s="50">
        <f>'Line List'!B1037</f>
        <v>10730</v>
      </c>
      <c r="C706" s="50">
        <f>'Line List'!F1037</f>
        <v>250</v>
      </c>
      <c r="D706" s="50" t="str">
        <f>'Line List'!G1037</f>
        <v>D3A</v>
      </c>
      <c r="E706" s="51" t="s">
        <v>127</v>
      </c>
      <c r="F706" s="52" t="s">
        <v>147</v>
      </c>
      <c r="G706" s="53" t="str">
        <f>'Line List'!D1037</f>
        <v>131E1021</v>
      </c>
      <c r="H706" s="54">
        <f>'Line List'!E1037</f>
        <v>10701</v>
      </c>
      <c r="I706" s="69" t="str">
        <f>'Line List'!C1037</f>
        <v xml:space="preserve">PS07-56 </v>
      </c>
      <c r="J706" s="80" t="s">
        <v>301</v>
      </c>
      <c r="K706" s="71" t="s">
        <v>124</v>
      </c>
      <c r="L706" s="81"/>
      <c r="M706" s="71"/>
      <c r="N706" s="77"/>
      <c r="O706" s="82">
        <v>-40</v>
      </c>
      <c r="P706" s="83">
        <v>0.04</v>
      </c>
      <c r="Q706" s="100" t="s">
        <v>180</v>
      </c>
      <c r="R706" s="101">
        <v>2.2000000000000002</v>
      </c>
      <c r="S706" s="102"/>
      <c r="T706" s="103"/>
      <c r="U706" s="100"/>
      <c r="V706" s="100"/>
      <c r="W706" s="104"/>
      <c r="X706" s="105"/>
      <c r="Y706" s="100"/>
      <c r="Z706" s="100"/>
      <c r="AA706" s="115"/>
      <c r="AB706" s="105"/>
      <c r="AC706" s="100"/>
      <c r="AD706" s="116"/>
      <c r="AE706" s="117"/>
      <c r="AF706" s="116"/>
    </row>
    <row r="707" spans="1:32" x14ac:dyDescent="0.2">
      <c r="A707" s="49" t="str">
        <f>'Line List'!A1038</f>
        <v>PEL</v>
      </c>
      <c r="B707" s="50">
        <f>'Line List'!B1038</f>
        <v>10731</v>
      </c>
      <c r="C707" s="50">
        <f>'Line List'!F1038</f>
        <v>50</v>
      </c>
      <c r="D707" s="50" t="str">
        <f>'Line List'!G1038</f>
        <v>D3A</v>
      </c>
      <c r="E707" s="51" t="s">
        <v>127</v>
      </c>
      <c r="F707" s="52" t="s">
        <v>147</v>
      </c>
      <c r="G707" s="53" t="str">
        <f>'Line List'!D1038</f>
        <v>131E1021</v>
      </c>
      <c r="H707" s="54">
        <f>'Line List'!E1038</f>
        <v>10732</v>
      </c>
      <c r="I707" s="69" t="str">
        <f>'Line List'!C1038</f>
        <v xml:space="preserve">PS07-13 </v>
      </c>
      <c r="J707" s="80" t="s">
        <v>302</v>
      </c>
      <c r="K707" s="71" t="s">
        <v>142</v>
      </c>
      <c r="L707" s="81"/>
      <c r="M707" s="71"/>
      <c r="N707" s="77"/>
      <c r="O707" s="82">
        <v>-40</v>
      </c>
      <c r="P707" s="83">
        <v>0.04</v>
      </c>
      <c r="Q707" s="100" t="s">
        <v>180</v>
      </c>
      <c r="R707" s="101">
        <v>2.2000000000000002</v>
      </c>
      <c r="S707" s="102"/>
      <c r="T707" s="103"/>
      <c r="U707" s="108"/>
      <c r="V707" s="109"/>
      <c r="W707" s="104"/>
      <c r="X707" s="105"/>
      <c r="Y707" s="108"/>
      <c r="Z707" s="100"/>
      <c r="AA707" s="115"/>
      <c r="AB707" s="105"/>
      <c r="AC707" s="100"/>
      <c r="AD707" s="116"/>
      <c r="AE707" s="117"/>
      <c r="AF707" s="116"/>
    </row>
    <row r="708" spans="1:32" x14ac:dyDescent="0.2">
      <c r="A708" s="49" t="str">
        <f>'Line List'!A1039</f>
        <v>PEL</v>
      </c>
      <c r="B708" s="50">
        <f>'Line List'!B1039</f>
        <v>10732</v>
      </c>
      <c r="C708" s="50">
        <f>'Line List'!F1039</f>
        <v>50</v>
      </c>
      <c r="D708" s="50" t="str">
        <f>'Line List'!G1039</f>
        <v>D3A</v>
      </c>
      <c r="E708" s="51" t="s">
        <v>127</v>
      </c>
      <c r="F708" s="52" t="s">
        <v>147</v>
      </c>
      <c r="G708" s="53">
        <f>'Line List'!D1039</f>
        <v>10731</v>
      </c>
      <c r="H708" s="54">
        <f>'Line List'!E1039</f>
        <v>10702</v>
      </c>
      <c r="I708" s="69" t="str">
        <f>'Line List'!C1039</f>
        <v xml:space="preserve">PS07-13 </v>
      </c>
      <c r="J708" s="80" t="s">
        <v>302</v>
      </c>
      <c r="K708" s="71" t="s">
        <v>142</v>
      </c>
      <c r="L708" s="81"/>
      <c r="M708" s="71"/>
      <c r="N708" s="77"/>
      <c r="O708" s="82">
        <v>-40</v>
      </c>
      <c r="P708" s="83">
        <v>0.04</v>
      </c>
      <c r="Q708" s="100" t="s">
        <v>180</v>
      </c>
      <c r="R708" s="101">
        <v>2.2000000000000002</v>
      </c>
      <c r="S708" s="102"/>
      <c r="T708" s="103"/>
      <c r="U708" s="100"/>
      <c r="V708" s="100"/>
      <c r="W708" s="104"/>
      <c r="X708" s="105"/>
      <c r="Y708" s="100"/>
      <c r="Z708" s="100"/>
      <c r="AA708" s="115"/>
      <c r="AB708" s="105"/>
      <c r="AC708" s="100"/>
      <c r="AD708" s="116"/>
      <c r="AE708" s="117"/>
      <c r="AF708" s="116"/>
    </row>
    <row r="709" spans="1:32" x14ac:dyDescent="0.2">
      <c r="A709" s="49" t="str">
        <f>'Line List'!A1040</f>
        <v>PEL</v>
      </c>
      <c r="B709" s="50">
        <f>'Line List'!B1040</f>
        <v>10732</v>
      </c>
      <c r="C709" s="50">
        <f>'Line List'!F1040</f>
        <v>50</v>
      </c>
      <c r="D709" s="50" t="str">
        <f>'Line List'!G1040</f>
        <v>D3A</v>
      </c>
      <c r="E709" s="51" t="s">
        <v>127</v>
      </c>
      <c r="F709" s="52" t="s">
        <v>147</v>
      </c>
      <c r="G709" s="53">
        <f>'Line List'!D1040</f>
        <v>10731</v>
      </c>
      <c r="H709" s="54">
        <f>'Line List'!E1040</f>
        <v>10702</v>
      </c>
      <c r="I709" s="69" t="str">
        <f>'Line List'!C1040</f>
        <v xml:space="preserve">PS07-56 </v>
      </c>
      <c r="J709" s="80" t="s">
        <v>302</v>
      </c>
      <c r="K709" s="71" t="s">
        <v>142</v>
      </c>
      <c r="L709" s="81"/>
      <c r="M709" s="71"/>
      <c r="N709" s="77"/>
      <c r="O709" s="82">
        <v>-40</v>
      </c>
      <c r="P709" s="83">
        <v>0.04</v>
      </c>
      <c r="Q709" s="100" t="s">
        <v>180</v>
      </c>
      <c r="R709" s="101">
        <v>2.2000000000000002</v>
      </c>
      <c r="S709" s="102"/>
      <c r="T709" s="103"/>
      <c r="U709" s="108"/>
      <c r="V709" s="109"/>
      <c r="W709" s="104"/>
      <c r="X709" s="105"/>
      <c r="Y709" s="108"/>
      <c r="Z709" s="100"/>
      <c r="AA709" s="115"/>
      <c r="AB709" s="105"/>
      <c r="AC709" s="100"/>
      <c r="AD709" s="116"/>
      <c r="AE709" s="117"/>
      <c r="AF709" s="116"/>
    </row>
    <row r="710" spans="1:32" x14ac:dyDescent="0.2">
      <c r="A710" s="49" t="str">
        <f>'Line List'!A1041</f>
        <v>PEG</v>
      </c>
      <c r="B710" s="50">
        <f>'Line List'!B1041</f>
        <v>10733</v>
      </c>
      <c r="C710" s="50" t="s">
        <v>188</v>
      </c>
      <c r="D710" s="50" t="str">
        <f>'Line List'!G1041</f>
        <v>D3A</v>
      </c>
      <c r="E710" s="51" t="s">
        <v>127</v>
      </c>
      <c r="F710" s="52" t="s">
        <v>147</v>
      </c>
      <c r="G710" s="53">
        <f>'Line List'!D1041</f>
        <v>10728</v>
      </c>
      <c r="H710" s="54">
        <f>'Line List'!E1041</f>
        <v>10701</v>
      </c>
      <c r="I710" s="69" t="str">
        <f>'Line List'!C1041</f>
        <v xml:space="preserve">PS07-56 </v>
      </c>
      <c r="J710" s="80" t="s">
        <v>301</v>
      </c>
      <c r="K710" s="71" t="s">
        <v>124</v>
      </c>
      <c r="L710" s="81"/>
      <c r="M710" s="71"/>
      <c r="N710" s="77"/>
      <c r="O710" s="82">
        <v>-40</v>
      </c>
      <c r="P710" s="83">
        <v>0.04</v>
      </c>
      <c r="Q710" s="100" t="s">
        <v>180</v>
      </c>
      <c r="R710" s="101">
        <v>2.2000000000000002</v>
      </c>
      <c r="S710" s="102"/>
      <c r="T710" s="103"/>
      <c r="U710" s="100"/>
      <c r="V710" s="100"/>
      <c r="W710" s="104"/>
      <c r="X710" s="105"/>
      <c r="Y710" s="100"/>
      <c r="Z710" s="100"/>
      <c r="AA710" s="115"/>
      <c r="AB710" s="105"/>
      <c r="AC710" s="100"/>
      <c r="AD710" s="116"/>
      <c r="AE710" s="117"/>
      <c r="AF710" s="116"/>
    </row>
    <row r="711" spans="1:32" x14ac:dyDescent="0.2">
      <c r="A711" s="49" t="str">
        <f>'Line List'!A1042</f>
        <v>LS3</v>
      </c>
      <c r="B711" s="50">
        <f>'Line List'!B1042</f>
        <v>10770</v>
      </c>
      <c r="C711" s="50" t="s">
        <v>140</v>
      </c>
      <c r="D711" s="50" t="s">
        <v>303</v>
      </c>
      <c r="E711" s="51" t="s">
        <v>145</v>
      </c>
      <c r="F711" s="52" t="s">
        <v>147</v>
      </c>
      <c r="G711" s="53" t="str">
        <f>'Line List'!D1042</f>
        <v xml:space="preserve">BL </v>
      </c>
      <c r="H711" s="127" t="s">
        <v>279</v>
      </c>
      <c r="I711" s="69" t="str">
        <f>'Line List'!C1042</f>
        <v xml:space="preserve">PS07-02 </v>
      </c>
      <c r="J711" s="78" t="s">
        <v>304</v>
      </c>
      <c r="K711" s="71" t="s">
        <v>261</v>
      </c>
      <c r="L711" s="72"/>
      <c r="M711" s="71"/>
      <c r="N711" s="73"/>
      <c r="O711" s="74">
        <v>159</v>
      </c>
      <c r="P711" s="75">
        <v>0.5</v>
      </c>
      <c r="Q711" s="128" t="s">
        <v>305</v>
      </c>
      <c r="R711" s="101" t="s">
        <v>242</v>
      </c>
      <c r="S711" s="102"/>
      <c r="T711" s="103"/>
      <c r="U711" s="108"/>
      <c r="V711" s="109"/>
      <c r="W711" s="104"/>
      <c r="X711" s="105"/>
      <c r="Y711" s="108"/>
      <c r="Z711" s="100"/>
      <c r="AA711" s="115"/>
      <c r="AB711" s="105"/>
      <c r="AC711" s="100"/>
      <c r="AD711" s="116"/>
      <c r="AE711" s="117"/>
      <c r="AF711" s="116"/>
    </row>
    <row r="712" spans="1:32" x14ac:dyDescent="0.2">
      <c r="A712" s="49" t="str">
        <f>'Line List'!A1043</f>
        <v>LS3</v>
      </c>
      <c r="B712" s="50" t="s">
        <v>306</v>
      </c>
      <c r="C712" s="50" t="s">
        <v>172</v>
      </c>
      <c r="D712" s="50" t="s">
        <v>303</v>
      </c>
      <c r="E712" s="51" t="s">
        <v>145</v>
      </c>
      <c r="F712" s="52"/>
      <c r="G712" s="53" t="s">
        <v>307</v>
      </c>
      <c r="H712" s="127" t="s">
        <v>308</v>
      </c>
      <c r="I712" s="69" t="s">
        <v>206</v>
      </c>
      <c r="J712" s="78" t="s">
        <v>304</v>
      </c>
      <c r="K712" s="71" t="s">
        <v>261</v>
      </c>
      <c r="L712" s="72"/>
      <c r="M712" s="71"/>
      <c r="N712" s="73"/>
      <c r="O712" s="74">
        <v>159</v>
      </c>
      <c r="P712" s="75">
        <v>0.5</v>
      </c>
      <c r="Q712" s="128" t="s">
        <v>305</v>
      </c>
      <c r="R712" s="101" t="s">
        <v>242</v>
      </c>
      <c r="S712" s="102"/>
      <c r="T712" s="103"/>
      <c r="U712" s="100"/>
      <c r="V712" s="100"/>
      <c r="W712" s="104"/>
      <c r="X712" s="105"/>
      <c r="Y712" s="100"/>
      <c r="Z712" s="100"/>
      <c r="AA712" s="115"/>
      <c r="AB712" s="105"/>
      <c r="AC712" s="100"/>
      <c r="AD712" s="116"/>
      <c r="AE712" s="117"/>
      <c r="AF712" s="116"/>
    </row>
    <row r="713" spans="1:32" x14ac:dyDescent="0.2">
      <c r="A713" s="49" t="str">
        <f>'Line List'!A1044</f>
        <v>LSC</v>
      </c>
      <c r="B713" s="50">
        <f>'Line List'!B1044</f>
        <v>10771</v>
      </c>
      <c r="C713" s="50" t="s">
        <v>140</v>
      </c>
      <c r="D713" s="50" t="s">
        <v>303</v>
      </c>
      <c r="E713" s="51" t="s">
        <v>145</v>
      </c>
      <c r="F713" s="52" t="s">
        <v>147</v>
      </c>
      <c r="G713" s="53" t="str">
        <f>'Line List'!D1044</f>
        <v/>
      </c>
      <c r="H713" s="127" t="s">
        <v>279</v>
      </c>
      <c r="I713" s="69" t="str">
        <f>'Line List'!C1044</f>
        <v xml:space="preserve">PS07-02 </v>
      </c>
      <c r="J713" s="78" t="s">
        <v>304</v>
      </c>
      <c r="K713" s="71" t="s">
        <v>261</v>
      </c>
      <c r="L713" s="72"/>
      <c r="M713" s="71"/>
      <c r="N713" s="73"/>
      <c r="O713" s="74">
        <v>159</v>
      </c>
      <c r="P713" s="75">
        <v>0.5</v>
      </c>
      <c r="Q713" s="128" t="s">
        <v>305</v>
      </c>
      <c r="R713" s="101" t="s">
        <v>242</v>
      </c>
      <c r="S713" s="102"/>
      <c r="T713" s="103"/>
      <c r="U713" s="100"/>
      <c r="V713" s="100"/>
      <c r="W713" s="104"/>
      <c r="X713" s="105"/>
      <c r="Y713" s="100"/>
      <c r="Z713" s="100"/>
      <c r="AA713" s="115"/>
      <c r="AB713" s="105"/>
      <c r="AC713" s="100"/>
      <c r="AD713" s="116"/>
      <c r="AE713" s="117"/>
      <c r="AF713" s="116"/>
    </row>
    <row r="714" spans="1:32" x14ac:dyDescent="0.2">
      <c r="A714" s="49" t="str">
        <f>'Line List'!A1044</f>
        <v>LSC</v>
      </c>
      <c r="B714" s="50">
        <f>'Line List'!B1044</f>
        <v>10771</v>
      </c>
      <c r="C714" s="50" t="s">
        <v>129</v>
      </c>
      <c r="D714" s="50" t="s">
        <v>303</v>
      </c>
      <c r="E714" s="51" t="s">
        <v>145</v>
      </c>
      <c r="F714" s="52" t="s">
        <v>147</v>
      </c>
      <c r="G714" s="129" t="s">
        <v>279</v>
      </c>
      <c r="H714" s="54" t="str">
        <f>'Line List'!E1044</f>
        <v xml:space="preserve">BL </v>
      </c>
      <c r="I714" s="69" t="str">
        <f>'Line List'!C1044</f>
        <v xml:space="preserve">PS07-02 </v>
      </c>
      <c r="J714" s="78" t="s">
        <v>309</v>
      </c>
      <c r="K714" s="71" t="s">
        <v>142</v>
      </c>
      <c r="L714" s="72"/>
      <c r="M714" s="71"/>
      <c r="N714" s="73"/>
      <c r="O714" s="74">
        <v>134</v>
      </c>
      <c r="P714" s="75">
        <v>0.2</v>
      </c>
      <c r="Q714" s="128" t="s">
        <v>305</v>
      </c>
      <c r="R714" s="101">
        <v>0.7</v>
      </c>
      <c r="S714" s="102"/>
      <c r="T714" s="103"/>
      <c r="U714" s="108"/>
      <c r="V714" s="109"/>
      <c r="W714" s="104"/>
      <c r="X714" s="105"/>
      <c r="Y714" s="108"/>
      <c r="Z714" s="100"/>
      <c r="AA714" s="115"/>
      <c r="AB714" s="105"/>
      <c r="AC714" s="100"/>
      <c r="AD714" s="116"/>
      <c r="AE714" s="117"/>
      <c r="AF714" s="116"/>
    </row>
    <row r="715" spans="1:32" x14ac:dyDescent="0.2">
      <c r="A715" s="49" t="str">
        <f>'Line List'!A1045</f>
        <v>LSC</v>
      </c>
      <c r="B715" s="50">
        <f>'Line List'!B1045</f>
        <v>10771</v>
      </c>
      <c r="C715" s="50" t="s">
        <v>129</v>
      </c>
      <c r="D715" s="50" t="s">
        <v>303</v>
      </c>
      <c r="E715" s="51" t="s">
        <v>145</v>
      </c>
      <c r="F715" s="52" t="s">
        <v>147</v>
      </c>
      <c r="G715" s="129" t="s">
        <v>279</v>
      </c>
      <c r="H715" s="54" t="str">
        <f>'Line List'!E1045</f>
        <v xml:space="preserve">BL </v>
      </c>
      <c r="I715" s="69" t="str">
        <f>'Line List'!C1045</f>
        <v xml:space="preserve">PS07-57 </v>
      </c>
      <c r="J715" s="78" t="s">
        <v>309</v>
      </c>
      <c r="K715" s="71" t="s">
        <v>142</v>
      </c>
      <c r="L715" s="72"/>
      <c r="M715" s="71"/>
      <c r="N715" s="73"/>
      <c r="O715" s="74">
        <v>134</v>
      </c>
      <c r="P715" s="75">
        <v>0.2</v>
      </c>
      <c r="Q715" s="128" t="s">
        <v>305</v>
      </c>
      <c r="R715" s="101">
        <v>0.7</v>
      </c>
      <c r="S715" s="102"/>
      <c r="T715" s="103"/>
      <c r="U715" s="100"/>
      <c r="V715" s="100"/>
      <c r="W715" s="104"/>
      <c r="X715" s="105"/>
      <c r="Y715" s="100"/>
      <c r="Z715" s="100"/>
      <c r="AA715" s="115"/>
      <c r="AB715" s="105"/>
      <c r="AC715" s="100"/>
      <c r="AD715" s="116"/>
      <c r="AE715" s="117"/>
      <c r="AF715" s="116"/>
    </row>
    <row r="716" spans="1:32" x14ac:dyDescent="0.2">
      <c r="A716" s="49" t="str">
        <f>'Line List'!A1046</f>
        <v>LS3</v>
      </c>
      <c r="B716" s="50">
        <f>'Line List'!B1046</f>
        <v>10772</v>
      </c>
      <c r="C716" s="50" t="s">
        <v>172</v>
      </c>
      <c r="D716" s="50" t="s">
        <v>303</v>
      </c>
      <c r="E716" s="51" t="s">
        <v>145</v>
      </c>
      <c r="F716" s="52" t="s">
        <v>147</v>
      </c>
      <c r="G716" s="53">
        <f>'Line List'!D1046</f>
        <v>10770</v>
      </c>
      <c r="H716" s="54">
        <f>'Line List'!E1046</f>
        <v>10773</v>
      </c>
      <c r="I716" s="69" t="str">
        <f>'Line List'!C1046</f>
        <v xml:space="preserve">PS07-57 </v>
      </c>
      <c r="J716" s="78" t="s">
        <v>304</v>
      </c>
      <c r="K716" s="71" t="s">
        <v>261</v>
      </c>
      <c r="L716" s="72"/>
      <c r="M716" s="71"/>
      <c r="N716" s="73"/>
      <c r="O716" s="74">
        <v>159</v>
      </c>
      <c r="P716" s="75">
        <v>0.5</v>
      </c>
      <c r="Q716" s="128" t="s">
        <v>305</v>
      </c>
      <c r="R716" s="101" t="s">
        <v>242</v>
      </c>
      <c r="S716" s="102"/>
      <c r="T716" s="103"/>
      <c r="U716" s="108"/>
      <c r="V716" s="109"/>
      <c r="W716" s="104"/>
      <c r="X716" s="105"/>
      <c r="Y716" s="108"/>
      <c r="Z716" s="100"/>
      <c r="AA716" s="115"/>
      <c r="AB716" s="105"/>
      <c r="AC716" s="100"/>
      <c r="AD716" s="116"/>
      <c r="AE716" s="117"/>
      <c r="AF716" s="116"/>
    </row>
    <row r="717" spans="1:32" x14ac:dyDescent="0.2">
      <c r="A717" s="49" t="str">
        <f>'Line List'!A1047</f>
        <v>LSC</v>
      </c>
      <c r="B717" s="50">
        <f>'Line List'!B1047</f>
        <v>10772</v>
      </c>
      <c r="C717" s="50" t="s">
        <v>172</v>
      </c>
      <c r="D717" s="50" t="s">
        <v>303</v>
      </c>
      <c r="E717" s="51" t="s">
        <v>145</v>
      </c>
      <c r="F717" s="52" t="s">
        <v>147</v>
      </c>
      <c r="G717" s="53">
        <f>'Line List'!D1047</f>
        <v>10770</v>
      </c>
      <c r="H717" s="54">
        <f>'Line List'!E1047</f>
        <v>10773</v>
      </c>
      <c r="I717" s="69" t="str">
        <f>'Line List'!C1047</f>
        <v xml:space="preserve">PS07-57 </v>
      </c>
      <c r="J717" s="78" t="s">
        <v>304</v>
      </c>
      <c r="K717" s="71" t="s">
        <v>261</v>
      </c>
      <c r="L717" s="72"/>
      <c r="M717" s="71"/>
      <c r="N717" s="73"/>
      <c r="O717" s="74">
        <v>159</v>
      </c>
      <c r="P717" s="75">
        <v>0.5</v>
      </c>
      <c r="Q717" s="128" t="s">
        <v>305</v>
      </c>
      <c r="R717" s="101" t="s">
        <v>242</v>
      </c>
      <c r="S717" s="102"/>
      <c r="T717" s="103"/>
      <c r="U717" s="100"/>
      <c r="V717" s="100"/>
      <c r="W717" s="104"/>
      <c r="X717" s="105"/>
      <c r="Y717" s="100"/>
      <c r="Z717" s="100"/>
      <c r="AA717" s="115"/>
      <c r="AB717" s="105"/>
      <c r="AC717" s="100"/>
      <c r="AD717" s="116"/>
      <c r="AE717" s="117"/>
      <c r="AF717" s="116"/>
    </row>
    <row r="718" spans="1:32" x14ac:dyDescent="0.2">
      <c r="A718" s="49" t="str">
        <f>'Line List'!A1048</f>
        <v>LSC</v>
      </c>
      <c r="B718" s="50">
        <f>'Line List'!B1048</f>
        <v>10773</v>
      </c>
      <c r="C718" s="50" t="s">
        <v>172</v>
      </c>
      <c r="D718" s="50" t="s">
        <v>303</v>
      </c>
      <c r="E718" s="51" t="s">
        <v>145</v>
      </c>
      <c r="F718" s="52" t="s">
        <v>147</v>
      </c>
      <c r="G718" s="53">
        <f>'Line List'!D1048</f>
        <v>10772</v>
      </c>
      <c r="H718" s="54">
        <f>'Line List'!E1048</f>
        <v>10771</v>
      </c>
      <c r="I718" s="69" t="str">
        <f>'Line List'!C1048</f>
        <v xml:space="preserve">PS07-57 </v>
      </c>
      <c r="J718" s="78" t="s">
        <v>309</v>
      </c>
      <c r="K718" s="71" t="s">
        <v>142</v>
      </c>
      <c r="L718" s="72"/>
      <c r="M718" s="71"/>
      <c r="N718" s="73"/>
      <c r="O718" s="74">
        <v>134</v>
      </c>
      <c r="P718" s="75">
        <v>0.2</v>
      </c>
      <c r="Q718" s="128" t="s">
        <v>305</v>
      </c>
      <c r="R718" s="101">
        <v>0.7</v>
      </c>
      <c r="S718" s="102"/>
      <c r="T718" s="103"/>
      <c r="U718" s="108"/>
      <c r="V718" s="109"/>
      <c r="W718" s="104"/>
      <c r="X718" s="105"/>
      <c r="Y718" s="108"/>
      <c r="Z718" s="100"/>
      <c r="AA718" s="115"/>
      <c r="AB718" s="105"/>
      <c r="AC718" s="100"/>
      <c r="AD718" s="116"/>
      <c r="AE718" s="117"/>
      <c r="AF718" s="116"/>
    </row>
    <row r="719" spans="1:32" x14ac:dyDescent="0.2">
      <c r="A719" s="49" t="str">
        <f>'Line List'!A1049</f>
        <v>LS3</v>
      </c>
      <c r="B719" s="50">
        <f>'Line List'!B1049</f>
        <v>10776</v>
      </c>
      <c r="C719" s="50" t="s">
        <v>190</v>
      </c>
      <c r="D719" s="50" t="s">
        <v>303</v>
      </c>
      <c r="E719" s="51" t="s">
        <v>145</v>
      </c>
      <c r="F719" s="52" t="s">
        <v>147</v>
      </c>
      <c r="G719" s="53">
        <f>'Line List'!D1049</f>
        <v>10770</v>
      </c>
      <c r="H719" s="54" t="str">
        <f>'Line List'!E1049</f>
        <v/>
      </c>
      <c r="I719" s="69" t="str">
        <f>'Line List'!C1049</f>
        <v xml:space="preserve">PS07-57 </v>
      </c>
      <c r="J719" s="78" t="s">
        <v>304</v>
      </c>
      <c r="K719" s="71" t="s">
        <v>261</v>
      </c>
      <c r="L719" s="72"/>
      <c r="M719" s="71"/>
      <c r="N719" s="73"/>
      <c r="O719" s="74">
        <v>159</v>
      </c>
      <c r="P719" s="75">
        <v>0.5</v>
      </c>
      <c r="Q719" s="128" t="s">
        <v>305</v>
      </c>
      <c r="R719" s="101" t="s">
        <v>242</v>
      </c>
      <c r="S719" s="102"/>
      <c r="T719" s="103"/>
      <c r="U719" s="100"/>
      <c r="V719" s="100"/>
      <c r="W719" s="104"/>
      <c r="X719" s="105"/>
      <c r="Y719" s="100"/>
      <c r="Z719" s="100"/>
      <c r="AA719" s="115"/>
      <c r="AB719" s="105"/>
      <c r="AC719" s="100"/>
      <c r="AD719" s="116"/>
      <c r="AE719" s="117"/>
      <c r="AF719" s="116"/>
    </row>
    <row r="720" spans="1:32" x14ac:dyDescent="0.2">
      <c r="A720" s="49" t="str">
        <f>'Line List'!A1050</f>
        <v>LS3</v>
      </c>
      <c r="B720" s="50">
        <f>'Line List'!B1050</f>
        <v>10777</v>
      </c>
      <c r="C720" s="50" t="s">
        <v>139</v>
      </c>
      <c r="D720" s="50" t="s">
        <v>303</v>
      </c>
      <c r="E720" s="51" t="s">
        <v>145</v>
      </c>
      <c r="F720" s="52" t="s">
        <v>147</v>
      </c>
      <c r="G720" s="53">
        <f>'Line List'!D1050</f>
        <v>10770</v>
      </c>
      <c r="H720" s="54">
        <f>'Line List'!E1050</f>
        <v>10778</v>
      </c>
      <c r="I720" s="69" t="str">
        <f>'Line List'!C1050</f>
        <v xml:space="preserve">PS07-35 </v>
      </c>
      <c r="J720" s="78" t="s">
        <v>304</v>
      </c>
      <c r="K720" s="71" t="s">
        <v>261</v>
      </c>
      <c r="L720" s="72"/>
      <c r="M720" s="71"/>
      <c r="N720" s="73"/>
      <c r="O720" s="74">
        <v>159</v>
      </c>
      <c r="P720" s="75">
        <v>0.5</v>
      </c>
      <c r="Q720" s="128" t="s">
        <v>305</v>
      </c>
      <c r="R720" s="101" t="s">
        <v>242</v>
      </c>
      <c r="S720" s="102"/>
      <c r="T720" s="103"/>
      <c r="U720" s="108"/>
      <c r="V720" s="109"/>
      <c r="W720" s="104"/>
      <c r="X720" s="105"/>
      <c r="Y720" s="108"/>
      <c r="Z720" s="100"/>
      <c r="AA720" s="115"/>
      <c r="AB720" s="105"/>
      <c r="AC720" s="100"/>
      <c r="AD720" s="116"/>
      <c r="AE720" s="117"/>
      <c r="AF720" s="116"/>
    </row>
    <row r="721" spans="1:32" x14ac:dyDescent="0.2">
      <c r="A721" s="49" t="str">
        <f>'Line List'!A1051</f>
        <v>LS3</v>
      </c>
      <c r="B721" s="50">
        <f>'Line List'!B1051</f>
        <v>10777</v>
      </c>
      <c r="C721" s="50">
        <f>'Line List'!F1051</f>
        <v>450</v>
      </c>
      <c r="D721" s="50" t="s">
        <v>303</v>
      </c>
      <c r="E721" s="51" t="s">
        <v>145</v>
      </c>
      <c r="F721" s="52" t="s">
        <v>147</v>
      </c>
      <c r="G721" s="53">
        <f>'Line List'!D1051</f>
        <v>10770</v>
      </c>
      <c r="H721" s="54">
        <f>'Line List'!E1051</f>
        <v>10778</v>
      </c>
      <c r="I721" s="69" t="str">
        <f>'Line List'!C1051</f>
        <v xml:space="preserve">PS07-35 </v>
      </c>
      <c r="J721" s="78" t="s">
        <v>304</v>
      </c>
      <c r="K721" s="71" t="s">
        <v>261</v>
      </c>
      <c r="L721" s="72"/>
      <c r="M721" s="71"/>
      <c r="N721" s="73"/>
      <c r="O721" s="74">
        <v>159</v>
      </c>
      <c r="P721" s="75">
        <v>0.5</v>
      </c>
      <c r="Q721" s="128" t="s">
        <v>305</v>
      </c>
      <c r="R721" s="101" t="s">
        <v>242</v>
      </c>
      <c r="S721" s="102"/>
      <c r="T721" s="103"/>
      <c r="U721" s="100"/>
      <c r="V721" s="100"/>
      <c r="W721" s="104"/>
      <c r="X721" s="105"/>
      <c r="Y721" s="100"/>
      <c r="Z721" s="100"/>
      <c r="AA721" s="115"/>
      <c r="AB721" s="105"/>
      <c r="AC721" s="100"/>
      <c r="AD721" s="116"/>
      <c r="AE721" s="117"/>
      <c r="AF721" s="116"/>
    </row>
    <row r="722" spans="1:32" x14ac:dyDescent="0.2">
      <c r="A722" s="49" t="str">
        <f>'Line List'!A1052</f>
        <v>LS3</v>
      </c>
      <c r="B722" s="50">
        <f>'Line List'!B1052</f>
        <v>10777</v>
      </c>
      <c r="C722" s="50">
        <f>'Line List'!F1052</f>
        <v>300</v>
      </c>
      <c r="D722" s="50" t="s">
        <v>303</v>
      </c>
      <c r="E722" s="51" t="s">
        <v>145</v>
      </c>
      <c r="F722" s="52" t="s">
        <v>147</v>
      </c>
      <c r="G722" s="53">
        <f>'Line List'!D1052</f>
        <v>10770</v>
      </c>
      <c r="H722" s="54">
        <f>'Line List'!E1052</f>
        <v>10778</v>
      </c>
      <c r="I722" s="69" t="str">
        <f>'Line List'!C1052</f>
        <v xml:space="preserve">PS07-35 </v>
      </c>
      <c r="J722" s="78" t="s">
        <v>304</v>
      </c>
      <c r="K722" s="71" t="s">
        <v>261</v>
      </c>
      <c r="L722" s="72"/>
      <c r="M722" s="71"/>
      <c r="N722" s="73"/>
      <c r="O722" s="74">
        <v>159</v>
      </c>
      <c r="P722" s="75">
        <v>0.5</v>
      </c>
      <c r="Q722" s="128" t="s">
        <v>305</v>
      </c>
      <c r="R722" s="101" t="s">
        <v>242</v>
      </c>
      <c r="S722" s="102"/>
      <c r="T722" s="103"/>
      <c r="U722" s="108"/>
      <c r="V722" s="109"/>
      <c r="W722" s="104"/>
      <c r="X722" s="105"/>
      <c r="Y722" s="108"/>
      <c r="Z722" s="100"/>
      <c r="AA722" s="115"/>
      <c r="AB722" s="105"/>
      <c r="AC722" s="100"/>
      <c r="AD722" s="116"/>
      <c r="AE722" s="117"/>
      <c r="AF722" s="116"/>
    </row>
    <row r="723" spans="1:32" x14ac:dyDescent="0.2">
      <c r="A723" s="49" t="str">
        <f>'Line List'!A1053</f>
        <v>LS3</v>
      </c>
      <c r="B723" s="50">
        <f>'Line List'!B1053</f>
        <v>10777</v>
      </c>
      <c r="C723" s="50">
        <f>'Line List'!F1053</f>
        <v>300</v>
      </c>
      <c r="D723" s="50" t="s">
        <v>303</v>
      </c>
      <c r="E723" s="51" t="s">
        <v>145</v>
      </c>
      <c r="F723" s="52" t="s">
        <v>147</v>
      </c>
      <c r="G723" s="53">
        <f>'Line List'!D1053</f>
        <v>10770</v>
      </c>
      <c r="H723" s="54">
        <f>'Line List'!E1053</f>
        <v>10778</v>
      </c>
      <c r="I723" s="69" t="str">
        <f>'Line List'!C1053</f>
        <v xml:space="preserve">PS07-57 </v>
      </c>
      <c r="J723" s="78" t="s">
        <v>304</v>
      </c>
      <c r="K723" s="71" t="s">
        <v>261</v>
      </c>
      <c r="L723" s="72"/>
      <c r="M723" s="71"/>
      <c r="N723" s="73"/>
      <c r="O723" s="74">
        <v>159</v>
      </c>
      <c r="P723" s="75">
        <v>0.5</v>
      </c>
      <c r="Q723" s="128" t="s">
        <v>305</v>
      </c>
      <c r="R723" s="101" t="s">
        <v>242</v>
      </c>
      <c r="S723" s="102"/>
      <c r="T723" s="103"/>
      <c r="U723" s="100"/>
      <c r="V723" s="100"/>
      <c r="W723" s="104"/>
      <c r="X723" s="105"/>
      <c r="Y723" s="100"/>
      <c r="Z723" s="100"/>
      <c r="AA723" s="115"/>
      <c r="AB723" s="105"/>
      <c r="AC723" s="100"/>
      <c r="AD723" s="116"/>
      <c r="AE723" s="117"/>
      <c r="AF723" s="116"/>
    </row>
    <row r="724" spans="1:32" x14ac:dyDescent="0.2">
      <c r="A724" s="49" t="str">
        <f>'Line List'!A1055</f>
        <v>LS3</v>
      </c>
      <c r="B724" s="50">
        <f>'Line List'!B1055</f>
        <v>10778</v>
      </c>
      <c r="C724" s="50">
        <f>'Line List'!F1055</f>
        <v>450</v>
      </c>
      <c r="D724" s="50" t="s">
        <v>303</v>
      </c>
      <c r="E724" s="51" t="s">
        <v>145</v>
      </c>
      <c r="F724" s="52" t="s">
        <v>147</v>
      </c>
      <c r="G724" s="53">
        <f>'Line List'!D1055</f>
        <v>10777</v>
      </c>
      <c r="H724" s="54" t="str">
        <f>'Line List'!E1055</f>
        <v>131E1012</v>
      </c>
      <c r="I724" s="69" t="str">
        <f>'Line List'!C1055</f>
        <v xml:space="preserve">PS07-35 </v>
      </c>
      <c r="J724" s="78" t="s">
        <v>304</v>
      </c>
      <c r="K724" s="71" t="s">
        <v>261</v>
      </c>
      <c r="L724" s="81"/>
      <c r="M724" s="71"/>
      <c r="N724" s="77"/>
      <c r="O724" s="82">
        <v>134</v>
      </c>
      <c r="P724" s="83">
        <v>0.2</v>
      </c>
      <c r="Q724" s="128" t="s">
        <v>305</v>
      </c>
      <c r="R724" s="101" t="s">
        <v>242</v>
      </c>
      <c r="S724" s="102"/>
      <c r="T724" s="103"/>
      <c r="U724" s="100"/>
      <c r="V724" s="100"/>
      <c r="W724" s="104"/>
      <c r="X724" s="105"/>
      <c r="Y724" s="100"/>
      <c r="Z724" s="100"/>
      <c r="AA724" s="115"/>
      <c r="AB724" s="105"/>
      <c r="AC724" s="100"/>
      <c r="AD724" s="116"/>
      <c r="AE724" s="117"/>
      <c r="AF724" s="116"/>
    </row>
    <row r="725" spans="1:32" x14ac:dyDescent="0.2">
      <c r="A725" s="49" t="str">
        <f>'Line List'!A1056</f>
        <v>LSC</v>
      </c>
      <c r="B725" s="50">
        <f>'Line List'!B1056</f>
        <v>10779</v>
      </c>
      <c r="C725" s="50" t="s">
        <v>129</v>
      </c>
      <c r="D725" s="50" t="s">
        <v>303</v>
      </c>
      <c r="E725" s="51" t="s">
        <v>145</v>
      </c>
      <c r="F725" s="52" t="s">
        <v>147</v>
      </c>
      <c r="G725" s="53" t="str">
        <f>'Line List'!D1056</f>
        <v>131E1012</v>
      </c>
      <c r="H725" s="54">
        <f>'Line List'!E1056</f>
        <v>10780</v>
      </c>
      <c r="I725" s="69" t="str">
        <f>'Line List'!C1056</f>
        <v xml:space="preserve">PS07-35 </v>
      </c>
      <c r="J725" s="78" t="s">
        <v>309</v>
      </c>
      <c r="K725" s="71" t="s">
        <v>142</v>
      </c>
      <c r="L725" s="72"/>
      <c r="M725" s="71"/>
      <c r="N725" s="73"/>
      <c r="O725" s="82">
        <v>134</v>
      </c>
      <c r="P725" s="83">
        <v>0.2</v>
      </c>
      <c r="Q725" s="128" t="s">
        <v>305</v>
      </c>
      <c r="R725" s="101" t="s">
        <v>242</v>
      </c>
      <c r="S725" s="102"/>
      <c r="T725" s="103"/>
      <c r="U725" s="108"/>
      <c r="V725" s="109"/>
      <c r="W725" s="104"/>
      <c r="X725" s="105"/>
      <c r="Y725" s="108"/>
      <c r="Z725" s="100"/>
      <c r="AA725" s="115"/>
      <c r="AB725" s="105"/>
      <c r="AC725" s="100"/>
      <c r="AD725" s="116"/>
      <c r="AE725" s="117"/>
      <c r="AF725" s="116"/>
    </row>
    <row r="726" spans="1:32" x14ac:dyDescent="0.2">
      <c r="A726" s="49" t="str">
        <f>'Line List'!A1057</f>
        <v>LSC</v>
      </c>
      <c r="B726" s="50">
        <f>'Line List'!B1057</f>
        <v>10779</v>
      </c>
      <c r="C726" s="50">
        <f>'Line List'!F1057</f>
        <v>150</v>
      </c>
      <c r="D726" s="50" t="s">
        <v>303</v>
      </c>
      <c r="E726" s="51" t="s">
        <v>145</v>
      </c>
      <c r="F726" s="52" t="s">
        <v>147</v>
      </c>
      <c r="G726" s="53" t="str">
        <f>'Line List'!D1057</f>
        <v>131E1012</v>
      </c>
      <c r="H726" s="54">
        <f>'Line List'!E1057</f>
        <v>10780</v>
      </c>
      <c r="I726" s="69" t="str">
        <f>'Line List'!C1057</f>
        <v xml:space="preserve">PS07-35 </v>
      </c>
      <c r="J726" s="78" t="s">
        <v>309</v>
      </c>
      <c r="K726" s="71" t="s">
        <v>142</v>
      </c>
      <c r="L726" s="72"/>
      <c r="M726" s="71"/>
      <c r="N726" s="73"/>
      <c r="O726" s="82">
        <v>134</v>
      </c>
      <c r="P726" s="83">
        <v>0.2</v>
      </c>
      <c r="Q726" s="128" t="s">
        <v>305</v>
      </c>
      <c r="R726" s="101" t="s">
        <v>242</v>
      </c>
      <c r="S726" s="102"/>
      <c r="T726" s="103"/>
      <c r="U726" s="100"/>
      <c r="V726" s="100"/>
      <c r="W726" s="104"/>
      <c r="X726" s="105"/>
      <c r="Y726" s="100"/>
      <c r="Z726" s="100"/>
      <c r="AA726" s="115"/>
      <c r="AB726" s="105"/>
      <c r="AC726" s="100"/>
      <c r="AD726" s="116"/>
      <c r="AE726" s="117"/>
      <c r="AF726" s="116"/>
    </row>
    <row r="727" spans="1:32" x14ac:dyDescent="0.2">
      <c r="A727" s="49" t="str">
        <f>'Line List'!A1059</f>
        <v>LSC</v>
      </c>
      <c r="B727" s="50">
        <f>'Line List'!B1059</f>
        <v>10780</v>
      </c>
      <c r="C727" s="50">
        <f>'Line List'!F1059</f>
        <v>150</v>
      </c>
      <c r="D727" s="50" t="s">
        <v>303</v>
      </c>
      <c r="E727" s="51" t="s">
        <v>145</v>
      </c>
      <c r="F727" s="52" t="s">
        <v>147</v>
      </c>
      <c r="G727" s="53">
        <f>'Line List'!D1059</f>
        <v>10784</v>
      </c>
      <c r="H727" s="54">
        <f>'Line List'!E1059</f>
        <v>10771</v>
      </c>
      <c r="I727" s="69" t="str">
        <f>'Line List'!C1059</f>
        <v xml:space="preserve">PS07-35 </v>
      </c>
      <c r="J727" s="78" t="s">
        <v>309</v>
      </c>
      <c r="K727" s="71" t="s">
        <v>142</v>
      </c>
      <c r="L727" s="72"/>
      <c r="M727" s="71"/>
      <c r="N727" s="73"/>
      <c r="O727" s="82">
        <v>134</v>
      </c>
      <c r="P727" s="83">
        <v>0.2</v>
      </c>
      <c r="Q727" s="128" t="s">
        <v>305</v>
      </c>
      <c r="R727" s="101" t="s">
        <v>242</v>
      </c>
      <c r="S727" s="102"/>
      <c r="T727" s="103"/>
      <c r="U727" s="100"/>
      <c r="V727" s="100"/>
      <c r="W727" s="104"/>
      <c r="X727" s="105"/>
      <c r="Y727" s="100"/>
      <c r="Z727" s="100"/>
      <c r="AA727" s="115"/>
      <c r="AB727" s="105"/>
      <c r="AC727" s="100"/>
      <c r="AD727" s="116"/>
      <c r="AE727" s="117"/>
      <c r="AF727" s="116"/>
    </row>
    <row r="728" spans="1:32" x14ac:dyDescent="0.2">
      <c r="A728" s="49" t="str">
        <f>'Line List'!A1060</f>
        <v>LSC</v>
      </c>
      <c r="B728" s="50">
        <f>'Line List'!B1060</f>
        <v>10780</v>
      </c>
      <c r="C728" s="50">
        <f>'Line List'!F1060</f>
        <v>150</v>
      </c>
      <c r="D728" s="50" t="s">
        <v>303</v>
      </c>
      <c r="E728" s="51" t="s">
        <v>145</v>
      </c>
      <c r="F728" s="52" t="s">
        <v>147</v>
      </c>
      <c r="G728" s="53">
        <f>'Line List'!D1060</f>
        <v>10784</v>
      </c>
      <c r="H728" s="54">
        <f>'Line List'!E1060</f>
        <v>10771</v>
      </c>
      <c r="I728" s="69" t="str">
        <f>'Line List'!C1060</f>
        <v xml:space="preserve">PS07-57 </v>
      </c>
      <c r="J728" s="78" t="s">
        <v>309</v>
      </c>
      <c r="K728" s="71" t="s">
        <v>142</v>
      </c>
      <c r="L728" s="72"/>
      <c r="M728" s="71"/>
      <c r="N728" s="73"/>
      <c r="O728" s="82">
        <v>134</v>
      </c>
      <c r="P728" s="83">
        <v>0.2</v>
      </c>
      <c r="Q728" s="128" t="s">
        <v>305</v>
      </c>
      <c r="R728" s="101" t="s">
        <v>242</v>
      </c>
      <c r="S728" s="102"/>
      <c r="T728" s="103"/>
      <c r="U728" s="108"/>
      <c r="V728" s="109"/>
      <c r="W728" s="104"/>
      <c r="X728" s="105"/>
      <c r="Y728" s="108"/>
      <c r="Z728" s="100"/>
      <c r="AA728" s="115"/>
      <c r="AB728" s="105"/>
      <c r="AC728" s="100"/>
      <c r="AD728" s="116"/>
      <c r="AE728" s="117"/>
      <c r="AF728" s="116"/>
    </row>
    <row r="729" spans="1:32" x14ac:dyDescent="0.2">
      <c r="A729" s="49" t="str">
        <f>'Line List'!A1061</f>
        <v>LS3</v>
      </c>
      <c r="B729" s="50">
        <f>'Line List'!B1061</f>
        <v>10781</v>
      </c>
      <c r="C729" s="50" t="s">
        <v>190</v>
      </c>
      <c r="D729" s="50" t="s">
        <v>303</v>
      </c>
      <c r="E729" s="51" t="s">
        <v>145</v>
      </c>
      <c r="F729" s="52" t="s">
        <v>147</v>
      </c>
      <c r="G729" s="53">
        <f>'Line List'!D1061</f>
        <v>10778</v>
      </c>
      <c r="H729" s="54" t="str">
        <f>'Line List'!E1061</f>
        <v>131SV1038</v>
      </c>
      <c r="I729" s="69" t="str">
        <f>'Line List'!C1061</f>
        <v xml:space="preserve">PS07-35 </v>
      </c>
      <c r="J729" s="78" t="s">
        <v>304</v>
      </c>
      <c r="K729" s="71" t="s">
        <v>261</v>
      </c>
      <c r="L729" s="81"/>
      <c r="M729" s="71"/>
      <c r="N729" s="77"/>
      <c r="O729" s="82">
        <v>134</v>
      </c>
      <c r="P729" s="83">
        <v>0.2</v>
      </c>
      <c r="Q729" s="128" t="s">
        <v>305</v>
      </c>
      <c r="R729" s="101" t="s">
        <v>242</v>
      </c>
      <c r="S729" s="102"/>
      <c r="T729" s="103"/>
      <c r="U729" s="100"/>
      <c r="V729" s="100"/>
      <c r="W729" s="104"/>
      <c r="X729" s="105"/>
      <c r="Y729" s="100"/>
      <c r="Z729" s="100"/>
      <c r="AA729" s="115"/>
      <c r="AB729" s="105"/>
      <c r="AC729" s="100"/>
      <c r="AD729" s="116"/>
      <c r="AE729" s="117"/>
      <c r="AF729" s="116"/>
    </row>
    <row r="730" spans="1:32" x14ac:dyDescent="0.2">
      <c r="A730" s="49" t="str">
        <f>'Line List'!A1062</f>
        <v>LS3</v>
      </c>
      <c r="B730" s="50">
        <f>'Line List'!B1062</f>
        <v>10782</v>
      </c>
      <c r="C730" s="50" t="s">
        <v>188</v>
      </c>
      <c r="D730" s="50" t="s">
        <v>303</v>
      </c>
      <c r="E730" s="51" t="s">
        <v>145</v>
      </c>
      <c r="F730" s="52" t="s">
        <v>147</v>
      </c>
      <c r="G730" s="53" t="str">
        <f>'Line List'!D1062</f>
        <v>131SV1038</v>
      </c>
      <c r="H730" s="54" t="str">
        <f>'Line List'!E1062</f>
        <v xml:space="preserve">EOP </v>
      </c>
      <c r="I730" s="69" t="str">
        <f>'Line List'!C1062</f>
        <v xml:space="preserve">PS07-35 </v>
      </c>
      <c r="J730" s="78" t="s">
        <v>304</v>
      </c>
      <c r="K730" s="71" t="s">
        <v>261</v>
      </c>
      <c r="L730" s="81"/>
      <c r="M730" s="71"/>
      <c r="N730" s="77"/>
      <c r="O730" s="82">
        <v>134</v>
      </c>
      <c r="P730" s="83">
        <v>0.01</v>
      </c>
      <c r="Q730" s="128" t="s">
        <v>305</v>
      </c>
      <c r="R730" s="101" t="s">
        <v>242</v>
      </c>
      <c r="S730" s="102"/>
      <c r="T730" s="103"/>
      <c r="U730" s="108"/>
      <c r="V730" s="109"/>
      <c r="W730" s="104"/>
      <c r="X730" s="105"/>
      <c r="Y730" s="108"/>
      <c r="Z730" s="100"/>
      <c r="AA730" s="115"/>
      <c r="AB730" s="105"/>
      <c r="AC730" s="100"/>
      <c r="AD730" s="116"/>
      <c r="AE730" s="117"/>
      <c r="AF730" s="116"/>
    </row>
    <row r="731" spans="1:32" x14ac:dyDescent="0.2">
      <c r="A731" s="49" t="str">
        <f>'Line List'!A1063</f>
        <v>LS3</v>
      </c>
      <c r="B731" s="50">
        <f>'Line List'!B1063</f>
        <v>10783</v>
      </c>
      <c r="C731" s="50" t="s">
        <v>190</v>
      </c>
      <c r="D731" s="50" t="s">
        <v>303</v>
      </c>
      <c r="E731" s="51" t="s">
        <v>145</v>
      </c>
      <c r="F731" s="52" t="s">
        <v>147</v>
      </c>
      <c r="G731" s="53">
        <f>'Line List'!D1063</f>
        <v>10777</v>
      </c>
      <c r="H731" s="54" t="str">
        <f>'Line List'!E1063</f>
        <v/>
      </c>
      <c r="I731" s="69" t="str">
        <f>'Line List'!C1063</f>
        <v xml:space="preserve">PS07-35 </v>
      </c>
      <c r="J731" s="78" t="s">
        <v>304</v>
      </c>
      <c r="K731" s="71" t="s">
        <v>261</v>
      </c>
      <c r="L731" s="72"/>
      <c r="M731" s="71"/>
      <c r="N731" s="73"/>
      <c r="O731" s="74">
        <v>159</v>
      </c>
      <c r="P731" s="75">
        <v>0.5</v>
      </c>
      <c r="Q731" s="128" t="s">
        <v>305</v>
      </c>
      <c r="R731" s="101" t="s">
        <v>242</v>
      </c>
      <c r="S731" s="102"/>
      <c r="T731" s="103"/>
      <c r="U731" s="100"/>
      <c r="V731" s="100"/>
      <c r="W731" s="104"/>
      <c r="X731" s="105"/>
      <c r="Y731" s="100"/>
      <c r="Z731" s="100"/>
      <c r="AA731" s="115"/>
      <c r="AB731" s="105"/>
      <c r="AC731" s="100"/>
      <c r="AD731" s="116"/>
      <c r="AE731" s="117"/>
      <c r="AF731" s="116"/>
    </row>
    <row r="732" spans="1:32" x14ac:dyDescent="0.2">
      <c r="A732" s="49" t="str">
        <f>'Line List'!A1064</f>
        <v>LS3</v>
      </c>
      <c r="B732" s="50">
        <f>'Line List'!B1064</f>
        <v>10784</v>
      </c>
      <c r="C732" s="50" t="s">
        <v>190</v>
      </c>
      <c r="D732" s="50" t="s">
        <v>303</v>
      </c>
      <c r="E732" s="51" t="s">
        <v>145</v>
      </c>
      <c r="F732" s="52" t="s">
        <v>147</v>
      </c>
      <c r="G732" s="53">
        <f>'Line List'!D1064</f>
        <v>10777</v>
      </c>
      <c r="H732" s="54">
        <f>'Line List'!E1064</f>
        <v>10780</v>
      </c>
      <c r="I732" s="69" t="str">
        <f>'Line List'!C1064</f>
        <v xml:space="preserve">PS07-35 </v>
      </c>
      <c r="J732" s="78" t="s">
        <v>304</v>
      </c>
      <c r="K732" s="71" t="s">
        <v>261</v>
      </c>
      <c r="L732" s="72"/>
      <c r="M732" s="71"/>
      <c r="N732" s="73"/>
      <c r="O732" s="74">
        <v>159</v>
      </c>
      <c r="P732" s="75">
        <v>0.5</v>
      </c>
      <c r="Q732" s="128" t="s">
        <v>305</v>
      </c>
      <c r="R732" s="101" t="s">
        <v>242</v>
      </c>
      <c r="S732" s="102"/>
      <c r="T732" s="103"/>
      <c r="U732" s="108"/>
      <c r="V732" s="109"/>
      <c r="W732" s="104"/>
      <c r="X732" s="105"/>
      <c r="Y732" s="108"/>
      <c r="Z732" s="100"/>
      <c r="AA732" s="115"/>
      <c r="AB732" s="105"/>
      <c r="AC732" s="100"/>
      <c r="AD732" s="116"/>
      <c r="AE732" s="117"/>
      <c r="AF732" s="116"/>
    </row>
    <row r="733" spans="1:32" x14ac:dyDescent="0.2">
      <c r="A733" s="49" t="str">
        <f>'Line List'!A1065</f>
        <v>LSC</v>
      </c>
      <c r="B733" s="50">
        <f>'Line List'!B1065</f>
        <v>10784</v>
      </c>
      <c r="C733" s="50" t="s">
        <v>190</v>
      </c>
      <c r="D733" s="50" t="s">
        <v>303</v>
      </c>
      <c r="E733" s="51" t="s">
        <v>145</v>
      </c>
      <c r="F733" s="52" t="s">
        <v>147</v>
      </c>
      <c r="G733" s="53">
        <f>'Line List'!D1065</f>
        <v>10777</v>
      </c>
      <c r="H733" s="54">
        <f>'Line List'!E1065</f>
        <v>10780</v>
      </c>
      <c r="I733" s="69" t="str">
        <f>'Line List'!C1065</f>
        <v xml:space="preserve">PS07-35 </v>
      </c>
      <c r="J733" s="78" t="s">
        <v>309</v>
      </c>
      <c r="K733" s="71" t="s">
        <v>142</v>
      </c>
      <c r="L733" s="72"/>
      <c r="M733" s="71"/>
      <c r="N733" s="73"/>
      <c r="O733" s="74">
        <v>159</v>
      </c>
      <c r="P733" s="75">
        <v>0.5</v>
      </c>
      <c r="Q733" s="128" t="s">
        <v>305</v>
      </c>
      <c r="R733" s="101" t="s">
        <v>242</v>
      </c>
      <c r="S733" s="102"/>
      <c r="T733" s="103"/>
      <c r="U733" s="100"/>
      <c r="V733" s="100"/>
      <c r="W733" s="104"/>
      <c r="X733" s="105"/>
      <c r="Y733" s="100"/>
      <c r="Z733" s="100"/>
      <c r="AA733" s="115"/>
      <c r="AB733" s="105"/>
      <c r="AC733" s="100"/>
      <c r="AD733" s="116"/>
      <c r="AE733" s="117"/>
      <c r="AF733" s="116"/>
    </row>
    <row r="734" spans="1:32" x14ac:dyDescent="0.2">
      <c r="A734" s="49" t="str">
        <f>'Line List'!A1066</f>
        <v>LS2</v>
      </c>
      <c r="B734" s="50" t="s">
        <v>310</v>
      </c>
      <c r="C734" s="50" t="s">
        <v>172</v>
      </c>
      <c r="D734" s="50" t="s">
        <v>303</v>
      </c>
      <c r="E734" s="51" t="s">
        <v>145</v>
      </c>
      <c r="F734" s="52"/>
      <c r="G734" s="53" t="s">
        <v>204</v>
      </c>
      <c r="H734" s="54" t="s">
        <v>213</v>
      </c>
      <c r="I734" s="69" t="s">
        <v>206</v>
      </c>
      <c r="J734" s="78" t="s">
        <v>309</v>
      </c>
      <c r="K734" s="71" t="s">
        <v>142</v>
      </c>
      <c r="L734" s="72"/>
      <c r="M734" s="71"/>
      <c r="N734" s="73"/>
      <c r="O734" s="74">
        <v>159</v>
      </c>
      <c r="P734" s="75">
        <v>0.5</v>
      </c>
      <c r="Q734" s="128" t="s">
        <v>305</v>
      </c>
      <c r="R734" s="101" t="s">
        <v>242</v>
      </c>
      <c r="S734" s="102"/>
      <c r="T734" s="103"/>
      <c r="U734" s="100"/>
      <c r="V734" s="100"/>
      <c r="W734" s="104"/>
      <c r="X734" s="105"/>
      <c r="Y734" s="100"/>
      <c r="Z734" s="100"/>
      <c r="AA734" s="115"/>
      <c r="AB734" s="105"/>
      <c r="AC734" s="100"/>
      <c r="AD734" s="116"/>
      <c r="AE734" s="117"/>
      <c r="AF734" s="116"/>
    </row>
    <row r="735" spans="1:32" x14ac:dyDescent="0.2">
      <c r="A735" s="49" t="str">
        <f>'Line List'!A1066</f>
        <v>LS2</v>
      </c>
      <c r="B735" s="50">
        <f>'Line List'!B1066</f>
        <v>10785</v>
      </c>
      <c r="C735" s="50" t="s">
        <v>139</v>
      </c>
      <c r="D735" s="50" t="s">
        <v>303</v>
      </c>
      <c r="E735" s="51" t="s">
        <v>145</v>
      </c>
      <c r="F735" s="52" t="s">
        <v>147</v>
      </c>
      <c r="G735" s="53" t="str">
        <f>'Line List'!D1066</f>
        <v xml:space="preserve">BL </v>
      </c>
      <c r="H735" s="127" t="s">
        <v>279</v>
      </c>
      <c r="I735" s="69" t="str">
        <f>'Line List'!C1066</f>
        <v xml:space="preserve">PS07-02 </v>
      </c>
      <c r="J735" s="78" t="s">
        <v>311</v>
      </c>
      <c r="K735" s="71" t="s">
        <v>261</v>
      </c>
      <c r="L735" s="72"/>
      <c r="M735" s="71"/>
      <c r="N735" s="73"/>
      <c r="O735" s="74">
        <v>175</v>
      </c>
      <c r="P735" s="75">
        <v>0.8</v>
      </c>
      <c r="Q735" s="128" t="s">
        <v>298</v>
      </c>
      <c r="R735" s="101" t="s">
        <v>312</v>
      </c>
      <c r="S735" s="102"/>
      <c r="T735" s="103"/>
      <c r="U735" s="108"/>
      <c r="V735" s="109"/>
      <c r="W735" s="104"/>
      <c r="X735" s="105"/>
      <c r="Y735" s="108"/>
      <c r="Z735" s="100"/>
      <c r="AA735" s="115"/>
      <c r="AB735" s="105"/>
      <c r="AC735" s="100"/>
      <c r="AD735" s="116"/>
      <c r="AE735" s="117"/>
      <c r="AF735" s="116"/>
    </row>
    <row r="736" spans="1:32" x14ac:dyDescent="0.2">
      <c r="A736" s="49" t="str">
        <f>'Line List'!A1067</f>
        <v>LS2</v>
      </c>
      <c r="B736" s="50">
        <f>'Line List'!B1067</f>
        <v>10785</v>
      </c>
      <c r="C736" s="50" t="s">
        <v>139</v>
      </c>
      <c r="D736" s="50" t="s">
        <v>303</v>
      </c>
      <c r="E736" s="51" t="s">
        <v>145</v>
      </c>
      <c r="F736" s="52" t="s">
        <v>147</v>
      </c>
      <c r="G736" s="53" t="str">
        <f>'Line List'!D1067</f>
        <v xml:space="preserve">BL </v>
      </c>
      <c r="H736" s="127" t="s">
        <v>279</v>
      </c>
      <c r="I736" s="69" t="str">
        <f>'Line List'!C1067</f>
        <v xml:space="preserve">PS07-57 </v>
      </c>
      <c r="J736" s="78" t="s">
        <v>311</v>
      </c>
      <c r="K736" s="71" t="s">
        <v>261</v>
      </c>
      <c r="L736" s="72"/>
      <c r="M736" s="71"/>
      <c r="N736" s="73"/>
      <c r="O736" s="74">
        <v>175</v>
      </c>
      <c r="P736" s="75">
        <v>0.8</v>
      </c>
      <c r="Q736" s="128" t="s">
        <v>298</v>
      </c>
      <c r="R736" s="101" t="s">
        <v>312</v>
      </c>
      <c r="S736" s="102"/>
      <c r="T736" s="103"/>
      <c r="U736" s="100"/>
      <c r="V736" s="100"/>
      <c r="W736" s="104"/>
      <c r="X736" s="105"/>
      <c r="Y736" s="100"/>
      <c r="Z736" s="100"/>
      <c r="AA736" s="115"/>
      <c r="AB736" s="105"/>
      <c r="AC736" s="100"/>
      <c r="AD736" s="116"/>
      <c r="AE736" s="117"/>
      <c r="AF736" s="116"/>
    </row>
    <row r="737" spans="1:32" x14ac:dyDescent="0.2">
      <c r="A737" s="49" t="str">
        <f>'Line List'!A1068</f>
        <v>LSC</v>
      </c>
      <c r="B737" s="50">
        <f>'Line List'!B1068</f>
        <v>10786</v>
      </c>
      <c r="C737" s="50" t="s">
        <v>188</v>
      </c>
      <c r="D737" s="50" t="s">
        <v>303</v>
      </c>
      <c r="E737" s="51" t="s">
        <v>145</v>
      </c>
      <c r="F737" s="52" t="s">
        <v>147</v>
      </c>
      <c r="G737" s="129" t="s">
        <v>279</v>
      </c>
      <c r="H737" s="54" t="str">
        <f>'Line List'!E1068</f>
        <v xml:space="preserve">BL </v>
      </c>
      <c r="I737" s="69" t="str">
        <f>'Line List'!C1068</f>
        <v xml:space="preserve">PS07-02 </v>
      </c>
      <c r="J737" s="78" t="s">
        <v>313</v>
      </c>
      <c r="K737" s="71" t="s">
        <v>142</v>
      </c>
      <c r="L737" s="72"/>
      <c r="M737" s="71"/>
      <c r="N737" s="73"/>
      <c r="O737" s="74">
        <v>162</v>
      </c>
      <c r="P737" s="75">
        <v>0.55000000000000004</v>
      </c>
      <c r="Q737" s="128" t="s">
        <v>298</v>
      </c>
      <c r="R737" s="101">
        <v>1</v>
      </c>
      <c r="S737" s="102"/>
      <c r="T737" s="103"/>
      <c r="U737" s="108"/>
      <c r="V737" s="109"/>
      <c r="W737" s="104"/>
      <c r="X737" s="105"/>
      <c r="Y737" s="108"/>
      <c r="Z737" s="100"/>
      <c r="AA737" s="115"/>
      <c r="AB737" s="105"/>
      <c r="AC737" s="100"/>
      <c r="AD737" s="116"/>
      <c r="AE737" s="117"/>
      <c r="AF737" s="116"/>
    </row>
    <row r="738" spans="1:32" x14ac:dyDescent="0.2">
      <c r="A738" s="49" t="str">
        <f>'Line List'!A1069</f>
        <v>LSC</v>
      </c>
      <c r="B738" s="50">
        <f>'Line List'!B1069</f>
        <v>10786</v>
      </c>
      <c r="C738" s="50" t="s">
        <v>188</v>
      </c>
      <c r="D738" s="50" t="s">
        <v>303</v>
      </c>
      <c r="E738" s="51" t="s">
        <v>145</v>
      </c>
      <c r="F738" s="52" t="s">
        <v>147</v>
      </c>
      <c r="G738" s="129" t="s">
        <v>279</v>
      </c>
      <c r="H738" s="54" t="str">
        <f>'Line List'!E1069</f>
        <v xml:space="preserve">BL </v>
      </c>
      <c r="I738" s="69" t="str">
        <f>'Line List'!C1069</f>
        <v xml:space="preserve">PS07-57 </v>
      </c>
      <c r="J738" s="78" t="s">
        <v>313</v>
      </c>
      <c r="K738" s="71" t="s">
        <v>142</v>
      </c>
      <c r="L738" s="72"/>
      <c r="M738" s="71"/>
      <c r="N738" s="73"/>
      <c r="O738" s="74">
        <v>162</v>
      </c>
      <c r="P738" s="75">
        <v>0.55000000000000004</v>
      </c>
      <c r="Q738" s="128" t="s">
        <v>298</v>
      </c>
      <c r="R738" s="101">
        <v>1</v>
      </c>
      <c r="S738" s="102"/>
      <c r="T738" s="103"/>
      <c r="U738" s="100"/>
      <c r="V738" s="100"/>
      <c r="W738" s="104"/>
      <c r="X738" s="105"/>
      <c r="Y738" s="100"/>
      <c r="Z738" s="100"/>
      <c r="AA738" s="115"/>
      <c r="AB738" s="105"/>
      <c r="AC738" s="100"/>
      <c r="AD738" s="116"/>
      <c r="AE738" s="117"/>
      <c r="AF738" s="116"/>
    </row>
    <row r="739" spans="1:32" x14ac:dyDescent="0.2">
      <c r="A739" s="49" t="str">
        <f>'Line List'!A1070</f>
        <v>LS2</v>
      </c>
      <c r="B739" s="50">
        <f>'Line List'!B1070</f>
        <v>10787</v>
      </c>
      <c r="C739" s="50" t="s">
        <v>172</v>
      </c>
      <c r="D739" s="50" t="s">
        <v>303</v>
      </c>
      <c r="E739" s="51" t="s">
        <v>145</v>
      </c>
      <c r="F739" s="52"/>
      <c r="G739" s="53">
        <f>'Line List'!D1070</f>
        <v>10785</v>
      </c>
      <c r="H739" s="54">
        <f>'Line List'!E1070</f>
        <v>10788</v>
      </c>
      <c r="I739" s="69" t="str">
        <f>'Line List'!C1070</f>
        <v xml:space="preserve">PS07-57 </v>
      </c>
      <c r="J739" s="78" t="s">
        <v>311</v>
      </c>
      <c r="K739" s="71" t="s">
        <v>261</v>
      </c>
      <c r="L739" s="72"/>
      <c r="M739" s="71"/>
      <c r="N739" s="73"/>
      <c r="O739" s="74">
        <v>175</v>
      </c>
      <c r="P739" s="75">
        <v>0.8</v>
      </c>
      <c r="Q739" s="128" t="s">
        <v>298</v>
      </c>
      <c r="R739" s="101" t="s">
        <v>312</v>
      </c>
      <c r="S739" s="102"/>
      <c r="T739" s="103"/>
      <c r="U739" s="108"/>
      <c r="V739" s="109"/>
      <c r="W739" s="104"/>
      <c r="X739" s="105"/>
      <c r="Y739" s="108"/>
      <c r="Z739" s="100"/>
      <c r="AA739" s="115"/>
      <c r="AB739" s="105"/>
      <c r="AC739" s="100"/>
      <c r="AD739" s="116"/>
      <c r="AE739" s="117"/>
      <c r="AF739" s="116"/>
    </row>
    <row r="740" spans="1:32" x14ac:dyDescent="0.2">
      <c r="A740" s="49" t="str">
        <f>'Line List'!A1072</f>
        <v>LSC</v>
      </c>
      <c r="B740" s="50">
        <f>'Line List'!B1072</f>
        <v>10788</v>
      </c>
      <c r="C740" s="50" t="s">
        <v>172</v>
      </c>
      <c r="D740" s="50" t="s">
        <v>303</v>
      </c>
      <c r="E740" s="51" t="s">
        <v>145</v>
      </c>
      <c r="F740" s="52"/>
      <c r="G740" s="53">
        <f>'Line List'!D1072</f>
        <v>10787</v>
      </c>
      <c r="H740" s="54">
        <f>'Line List'!E1072</f>
        <v>10786</v>
      </c>
      <c r="I740" s="69" t="str">
        <f>'Line List'!C1072</f>
        <v xml:space="preserve">PS07-57 </v>
      </c>
      <c r="J740" s="78" t="s">
        <v>313</v>
      </c>
      <c r="K740" s="71" t="s">
        <v>142</v>
      </c>
      <c r="L740" s="81"/>
      <c r="M740" s="71"/>
      <c r="N740" s="77"/>
      <c r="O740" s="74">
        <v>162</v>
      </c>
      <c r="P740" s="75">
        <v>0.55000000000000004</v>
      </c>
      <c r="Q740" s="128" t="s">
        <v>298</v>
      </c>
      <c r="R740" s="101">
        <v>1</v>
      </c>
      <c r="S740" s="102"/>
      <c r="T740" s="103"/>
      <c r="U740" s="108"/>
      <c r="V740" s="109"/>
      <c r="W740" s="104"/>
      <c r="X740" s="105"/>
      <c r="Y740" s="108"/>
      <c r="Z740" s="100"/>
      <c r="AA740" s="115"/>
      <c r="AB740" s="105"/>
      <c r="AC740" s="100"/>
      <c r="AD740" s="118"/>
      <c r="AE740" s="117"/>
      <c r="AF740" s="116"/>
    </row>
    <row r="741" spans="1:32" x14ac:dyDescent="0.2">
      <c r="A741" s="49" t="str">
        <f>'Line List'!A1074</f>
        <v>LS2</v>
      </c>
      <c r="B741" s="50">
        <f>'Line List'!B1074</f>
        <v>10791</v>
      </c>
      <c r="C741" s="50">
        <f>'Line List'!F1074</f>
        <v>200</v>
      </c>
      <c r="D741" s="50" t="s">
        <v>303</v>
      </c>
      <c r="E741" s="51" t="s">
        <v>145</v>
      </c>
      <c r="F741" s="52" t="s">
        <v>147</v>
      </c>
      <c r="G741" s="53">
        <f>'Line List'!D1074</f>
        <v>10785</v>
      </c>
      <c r="H741" s="54">
        <f>'Line List'!E1074</f>
        <v>10792</v>
      </c>
      <c r="I741" s="69" t="str">
        <f>'Line List'!C1074</f>
        <v xml:space="preserve">PS07-43 </v>
      </c>
      <c r="J741" s="78" t="s">
        <v>311</v>
      </c>
      <c r="K741" s="71" t="s">
        <v>261</v>
      </c>
      <c r="L741" s="72"/>
      <c r="M741" s="71"/>
      <c r="N741" s="73"/>
      <c r="O741" s="74">
        <v>175</v>
      </c>
      <c r="P741" s="75">
        <v>0.8</v>
      </c>
      <c r="Q741" s="128" t="s">
        <v>298</v>
      </c>
      <c r="R741" s="101" t="s">
        <v>312</v>
      </c>
      <c r="S741" s="102"/>
      <c r="T741" s="103"/>
      <c r="U741" s="108"/>
      <c r="V741" s="109"/>
      <c r="W741" s="104"/>
      <c r="X741" s="105"/>
      <c r="Y741" s="108"/>
      <c r="Z741" s="100"/>
      <c r="AA741" s="115"/>
      <c r="AB741" s="105"/>
      <c r="AC741" s="100"/>
      <c r="AD741" s="118"/>
      <c r="AE741" s="117"/>
      <c r="AF741" s="116"/>
    </row>
    <row r="742" spans="1:32" x14ac:dyDescent="0.2">
      <c r="A742" s="49" t="str">
        <f>'Line List'!A1075</f>
        <v>LS2</v>
      </c>
      <c r="B742" s="50">
        <f>'Line List'!B1075</f>
        <v>10791</v>
      </c>
      <c r="C742" s="50">
        <f>'Line List'!F1075</f>
        <v>150</v>
      </c>
      <c r="D742" s="50" t="s">
        <v>303</v>
      </c>
      <c r="E742" s="51" t="s">
        <v>145</v>
      </c>
      <c r="F742" s="52" t="s">
        <v>147</v>
      </c>
      <c r="G742" s="53">
        <f>'Line List'!D1075</f>
        <v>10785</v>
      </c>
      <c r="H742" s="54">
        <f>'Line List'!E1075</f>
        <v>10792</v>
      </c>
      <c r="I742" s="69" t="str">
        <f>'Line List'!C1075</f>
        <v xml:space="preserve">PS07-43 </v>
      </c>
      <c r="J742" s="78" t="s">
        <v>311</v>
      </c>
      <c r="K742" s="71" t="s">
        <v>261</v>
      </c>
      <c r="L742" s="72"/>
      <c r="M742" s="71"/>
      <c r="N742" s="73"/>
      <c r="O742" s="74">
        <v>175</v>
      </c>
      <c r="P742" s="75">
        <v>0.8</v>
      </c>
      <c r="Q742" s="128" t="s">
        <v>298</v>
      </c>
      <c r="R742" s="101" t="s">
        <v>312</v>
      </c>
      <c r="S742" s="102"/>
      <c r="T742" s="103"/>
      <c r="U742" s="100"/>
      <c r="V742" s="100"/>
      <c r="W742" s="104"/>
      <c r="X742" s="105"/>
      <c r="Y742" s="100"/>
      <c r="Z742" s="100"/>
      <c r="AA742" s="115"/>
      <c r="AB742" s="105"/>
      <c r="AC742" s="100"/>
      <c r="AD742" s="116"/>
      <c r="AE742" s="117"/>
      <c r="AF742" s="116"/>
    </row>
    <row r="743" spans="1:32" x14ac:dyDescent="0.2">
      <c r="A743" s="49" t="str">
        <f>'Line List'!A1076</f>
        <v>LS2</v>
      </c>
      <c r="B743" s="50">
        <f>'Line List'!B1076</f>
        <v>10791</v>
      </c>
      <c r="C743" s="50">
        <f>'Line List'!F1076</f>
        <v>150</v>
      </c>
      <c r="D743" s="50" t="s">
        <v>303</v>
      </c>
      <c r="E743" s="51" t="s">
        <v>145</v>
      </c>
      <c r="F743" s="52" t="s">
        <v>147</v>
      </c>
      <c r="G743" s="53">
        <f>'Line List'!D1076</f>
        <v>10785</v>
      </c>
      <c r="H743" s="54">
        <f>'Line List'!E1076</f>
        <v>10792</v>
      </c>
      <c r="I743" s="69" t="str">
        <f>'Line List'!C1076</f>
        <v xml:space="preserve">PS07-57 </v>
      </c>
      <c r="J743" s="78" t="s">
        <v>311</v>
      </c>
      <c r="K743" s="71" t="s">
        <v>261</v>
      </c>
      <c r="L743" s="72"/>
      <c r="M743" s="71"/>
      <c r="N743" s="73"/>
      <c r="O743" s="74">
        <v>175</v>
      </c>
      <c r="P743" s="75">
        <v>0.8</v>
      </c>
      <c r="Q743" s="128" t="s">
        <v>298</v>
      </c>
      <c r="R743" s="101" t="s">
        <v>312</v>
      </c>
      <c r="S743" s="102"/>
      <c r="T743" s="103"/>
      <c r="U743" s="108"/>
      <c r="V743" s="109"/>
      <c r="W743" s="104"/>
      <c r="X743" s="105"/>
      <c r="Y743" s="108"/>
      <c r="Z743" s="100"/>
      <c r="AA743" s="115"/>
      <c r="AB743" s="105"/>
      <c r="AC743" s="100"/>
      <c r="AD743" s="116"/>
      <c r="AE743" s="117"/>
      <c r="AF743" s="116"/>
    </row>
    <row r="744" spans="1:32" x14ac:dyDescent="0.2">
      <c r="A744" s="49" t="str">
        <f>'Line List'!A1078</f>
        <v>LS2</v>
      </c>
      <c r="B744" s="50">
        <f>'Line List'!B1078</f>
        <v>10792</v>
      </c>
      <c r="C744" s="50">
        <f>'Line List'!F1078</f>
        <v>80</v>
      </c>
      <c r="D744" s="50" t="s">
        <v>303</v>
      </c>
      <c r="E744" s="51" t="s">
        <v>145</v>
      </c>
      <c r="F744" s="52" t="s">
        <v>147</v>
      </c>
      <c r="G744" s="53">
        <f>'Line List'!D1078</f>
        <v>10791</v>
      </c>
      <c r="H744" s="54" t="str">
        <f>'Line List'!E1078</f>
        <v>131E1015</v>
      </c>
      <c r="I744" s="69" t="str">
        <f>'Line List'!C1078</f>
        <v xml:space="preserve">PS07-43 </v>
      </c>
      <c r="J744" s="78" t="s">
        <v>311</v>
      </c>
      <c r="K744" s="71" t="s">
        <v>261</v>
      </c>
      <c r="L744" s="72"/>
      <c r="M744" s="71"/>
      <c r="N744" s="73"/>
      <c r="O744" s="74">
        <v>175</v>
      </c>
      <c r="P744" s="75">
        <v>0.8</v>
      </c>
      <c r="Q744" s="128" t="s">
        <v>298</v>
      </c>
      <c r="R744" s="101" t="s">
        <v>312</v>
      </c>
      <c r="S744" s="102"/>
      <c r="T744" s="103"/>
      <c r="U744" s="100"/>
      <c r="V744" s="100"/>
      <c r="W744" s="104"/>
      <c r="X744" s="105"/>
      <c r="Y744" s="100"/>
      <c r="Z744" s="100"/>
      <c r="AA744" s="115"/>
      <c r="AB744" s="105"/>
      <c r="AC744" s="100"/>
      <c r="AD744" s="116"/>
      <c r="AE744" s="117"/>
      <c r="AF744" s="116"/>
    </row>
    <row r="745" spans="1:32" x14ac:dyDescent="0.2">
      <c r="A745" s="49" t="str">
        <f>'Line List'!A1079</f>
        <v>LS2</v>
      </c>
      <c r="B745" s="50">
        <f>'Line List'!B1079</f>
        <v>10792</v>
      </c>
      <c r="C745" s="50">
        <f>'Line List'!F1079</f>
        <v>200</v>
      </c>
      <c r="D745" s="50" t="s">
        <v>303</v>
      </c>
      <c r="E745" s="51" t="s">
        <v>145</v>
      </c>
      <c r="F745" s="52" t="s">
        <v>147</v>
      </c>
      <c r="G745" s="53">
        <f>'Line List'!D1079</f>
        <v>10791</v>
      </c>
      <c r="H745" s="54" t="str">
        <f>'Line List'!E1079</f>
        <v>131E1015</v>
      </c>
      <c r="I745" s="69" t="str">
        <f>'Line List'!C1079</f>
        <v xml:space="preserve">PS07-43 </v>
      </c>
      <c r="J745" s="78" t="s">
        <v>311</v>
      </c>
      <c r="K745" s="71" t="s">
        <v>261</v>
      </c>
      <c r="L745" s="72"/>
      <c r="M745" s="71"/>
      <c r="N745" s="73"/>
      <c r="O745" s="74">
        <v>175</v>
      </c>
      <c r="P745" s="75">
        <v>0.8</v>
      </c>
      <c r="Q745" s="128" t="s">
        <v>298</v>
      </c>
      <c r="R745" s="101" t="s">
        <v>312</v>
      </c>
      <c r="S745" s="102"/>
      <c r="T745" s="103"/>
      <c r="U745" s="108"/>
      <c r="V745" s="109"/>
      <c r="W745" s="104"/>
      <c r="X745" s="105"/>
      <c r="Y745" s="108"/>
      <c r="Z745" s="100"/>
      <c r="AA745" s="115"/>
      <c r="AB745" s="105"/>
      <c r="AC745" s="100"/>
      <c r="AD745" s="116"/>
      <c r="AE745" s="117"/>
      <c r="AF745" s="116"/>
    </row>
    <row r="746" spans="1:32" x14ac:dyDescent="0.2">
      <c r="A746" s="49" t="str">
        <f>'Line List'!A1081</f>
        <v>LSC</v>
      </c>
      <c r="B746" s="50">
        <f>'Line List'!B1081</f>
        <v>10793</v>
      </c>
      <c r="C746" s="50">
        <f>'Line List'!F1081</f>
        <v>100</v>
      </c>
      <c r="D746" s="50" t="s">
        <v>303</v>
      </c>
      <c r="E746" s="51" t="s">
        <v>145</v>
      </c>
      <c r="F746" s="52" t="s">
        <v>147</v>
      </c>
      <c r="G746" s="53" t="str">
        <f>'Line List'!D1081</f>
        <v>131E1015</v>
      </c>
      <c r="H746" s="54">
        <f>'Line List'!E1081</f>
        <v>10794</v>
      </c>
      <c r="I746" s="69" t="str">
        <f>'Line List'!C1081</f>
        <v xml:space="preserve">PS07-43 </v>
      </c>
      <c r="J746" s="78" t="s">
        <v>313</v>
      </c>
      <c r="K746" s="71" t="s">
        <v>142</v>
      </c>
      <c r="L746" s="81"/>
      <c r="M746" s="71"/>
      <c r="N746" s="77"/>
      <c r="O746" s="74">
        <v>162</v>
      </c>
      <c r="P746" s="75">
        <v>0.55000000000000004</v>
      </c>
      <c r="Q746" s="128" t="s">
        <v>298</v>
      </c>
      <c r="R746" s="101">
        <v>1</v>
      </c>
      <c r="S746" s="102"/>
      <c r="T746" s="103"/>
      <c r="U746" s="100"/>
      <c r="V746" s="100"/>
      <c r="W746" s="104"/>
      <c r="X746" s="105"/>
      <c r="Y746" s="100"/>
      <c r="Z746" s="100"/>
      <c r="AA746" s="115"/>
      <c r="AB746" s="105"/>
      <c r="AC746" s="100"/>
      <c r="AD746" s="116"/>
      <c r="AE746" s="117"/>
      <c r="AF746" s="116"/>
    </row>
    <row r="747" spans="1:32" x14ac:dyDescent="0.2">
      <c r="A747" s="49" t="str">
        <f>'Line List'!A1083</f>
        <v>LSC</v>
      </c>
      <c r="B747" s="50">
        <f>'Line List'!B1083</f>
        <v>10794</v>
      </c>
      <c r="C747" s="50">
        <f>'Line List'!F1083</f>
        <v>100</v>
      </c>
      <c r="D747" s="50" t="s">
        <v>303</v>
      </c>
      <c r="E747" s="51" t="s">
        <v>145</v>
      </c>
      <c r="F747" s="52" t="s">
        <v>147</v>
      </c>
      <c r="G747" s="53">
        <f>'Line List'!D1083</f>
        <v>10798</v>
      </c>
      <c r="H747" s="54">
        <f>'Line List'!E1083</f>
        <v>10786</v>
      </c>
      <c r="I747" s="69" t="str">
        <f>'Line List'!C1083</f>
        <v xml:space="preserve">PS07-43 </v>
      </c>
      <c r="J747" s="78" t="s">
        <v>313</v>
      </c>
      <c r="K747" s="71" t="s">
        <v>142</v>
      </c>
      <c r="L747" s="81"/>
      <c r="M747" s="71"/>
      <c r="N747" s="77"/>
      <c r="O747" s="74">
        <v>162</v>
      </c>
      <c r="P747" s="75">
        <v>0.55000000000000004</v>
      </c>
      <c r="Q747" s="128" t="s">
        <v>298</v>
      </c>
      <c r="R747" s="101">
        <v>1</v>
      </c>
      <c r="S747" s="102"/>
      <c r="T747" s="103"/>
      <c r="U747" s="100"/>
      <c r="V747" s="100"/>
      <c r="W747" s="104"/>
      <c r="X747" s="105"/>
      <c r="Y747" s="100"/>
      <c r="Z747" s="100"/>
      <c r="AA747" s="115"/>
      <c r="AB747" s="105"/>
      <c r="AC747" s="100"/>
      <c r="AD747" s="116"/>
      <c r="AE747" s="117"/>
      <c r="AF747" s="116"/>
    </row>
    <row r="748" spans="1:32" x14ac:dyDescent="0.2">
      <c r="A748" s="49" t="str">
        <f>'Line List'!A1084</f>
        <v>LSC</v>
      </c>
      <c r="B748" s="50">
        <f>'Line List'!B1084</f>
        <v>10794</v>
      </c>
      <c r="C748" s="50">
        <f>'Line List'!F1084</f>
        <v>100</v>
      </c>
      <c r="D748" s="50" t="s">
        <v>303</v>
      </c>
      <c r="E748" s="51" t="s">
        <v>145</v>
      </c>
      <c r="F748" s="52" t="s">
        <v>147</v>
      </c>
      <c r="G748" s="53">
        <f>'Line List'!D1084</f>
        <v>10798</v>
      </c>
      <c r="H748" s="54">
        <f>'Line List'!E1084</f>
        <v>10786</v>
      </c>
      <c r="I748" s="69" t="str">
        <f>'Line List'!C1084</f>
        <v xml:space="preserve">PS07-57 </v>
      </c>
      <c r="J748" s="78" t="s">
        <v>313</v>
      </c>
      <c r="K748" s="71" t="s">
        <v>142</v>
      </c>
      <c r="L748" s="81"/>
      <c r="M748" s="71"/>
      <c r="N748" s="77"/>
      <c r="O748" s="74">
        <v>162</v>
      </c>
      <c r="P748" s="75">
        <v>0.55000000000000004</v>
      </c>
      <c r="Q748" s="128" t="s">
        <v>298</v>
      </c>
      <c r="R748" s="101">
        <v>1</v>
      </c>
      <c r="S748" s="102"/>
      <c r="T748" s="103"/>
      <c r="U748" s="108"/>
      <c r="V748" s="109"/>
      <c r="W748" s="104"/>
      <c r="X748" s="105"/>
      <c r="Y748" s="108"/>
      <c r="Z748" s="100"/>
      <c r="AA748" s="115"/>
      <c r="AB748" s="105"/>
      <c r="AC748" s="100"/>
      <c r="AD748" s="116"/>
      <c r="AE748" s="117"/>
      <c r="AF748" s="116"/>
    </row>
    <row r="749" spans="1:32" x14ac:dyDescent="0.2">
      <c r="A749" s="49" t="str">
        <f>'Line List'!A1085</f>
        <v>LS2</v>
      </c>
      <c r="B749" s="50">
        <f>'Line List'!B1085</f>
        <v>10795</v>
      </c>
      <c r="C749" s="50" t="s">
        <v>190</v>
      </c>
      <c r="D749" s="50" t="s">
        <v>303</v>
      </c>
      <c r="E749" s="51" t="s">
        <v>145</v>
      </c>
      <c r="F749" s="52" t="s">
        <v>147</v>
      </c>
      <c r="G749" s="53">
        <f>'Line List'!D1085</f>
        <v>10792</v>
      </c>
      <c r="H749" s="54" t="str">
        <f>'Line List'!E1085</f>
        <v>131SV1046</v>
      </c>
      <c r="I749" s="69" t="str">
        <f>'Line List'!C1085</f>
        <v xml:space="preserve">PS07-43 </v>
      </c>
      <c r="J749" s="78" t="s">
        <v>311</v>
      </c>
      <c r="K749" s="71" t="s">
        <v>261</v>
      </c>
      <c r="L749" s="72"/>
      <c r="M749" s="71"/>
      <c r="N749" s="73"/>
      <c r="O749" s="74">
        <v>162</v>
      </c>
      <c r="P749" s="75">
        <v>0.55000000000000004</v>
      </c>
      <c r="Q749" s="128" t="s">
        <v>298</v>
      </c>
      <c r="R749" s="101" t="s">
        <v>312</v>
      </c>
      <c r="S749" s="102"/>
      <c r="T749" s="103"/>
      <c r="U749" s="100"/>
      <c r="V749" s="100"/>
      <c r="W749" s="104"/>
      <c r="X749" s="105"/>
      <c r="Y749" s="100"/>
      <c r="Z749" s="100"/>
      <c r="AA749" s="115"/>
      <c r="AB749" s="105"/>
      <c r="AC749" s="100"/>
      <c r="AD749" s="116"/>
      <c r="AE749" s="117"/>
      <c r="AF749" s="116"/>
    </row>
    <row r="750" spans="1:32" x14ac:dyDescent="0.2">
      <c r="A750" s="49" t="str">
        <f>'Line List'!A1086</f>
        <v>LS2</v>
      </c>
      <c r="B750" s="50">
        <f>'Line List'!B1086</f>
        <v>10796</v>
      </c>
      <c r="C750" s="50" t="s">
        <v>188</v>
      </c>
      <c r="D750" s="50" t="s">
        <v>303</v>
      </c>
      <c r="E750" s="51" t="s">
        <v>145</v>
      </c>
      <c r="F750" s="52" t="s">
        <v>147</v>
      </c>
      <c r="G750" s="53" t="str">
        <f>'Line List'!D1086</f>
        <v>131SV1046</v>
      </c>
      <c r="H750" s="54" t="str">
        <f>'Line List'!E1086</f>
        <v xml:space="preserve">EOP </v>
      </c>
      <c r="I750" s="69" t="str">
        <f>'Line List'!C1086</f>
        <v xml:space="preserve">PS07-43 </v>
      </c>
      <c r="J750" s="78" t="s">
        <v>311</v>
      </c>
      <c r="K750" s="71" t="s">
        <v>261</v>
      </c>
      <c r="L750" s="72"/>
      <c r="M750" s="71"/>
      <c r="N750" s="73"/>
      <c r="O750" s="74">
        <v>162</v>
      </c>
      <c r="P750" s="75">
        <v>0.01</v>
      </c>
      <c r="Q750" s="128" t="s">
        <v>298</v>
      </c>
      <c r="R750" s="101">
        <v>0.5</v>
      </c>
      <c r="S750" s="102"/>
      <c r="T750" s="103"/>
      <c r="U750" s="108"/>
      <c r="V750" s="109"/>
      <c r="W750" s="104"/>
      <c r="X750" s="105"/>
      <c r="Y750" s="108"/>
      <c r="Z750" s="100"/>
      <c r="AA750" s="115"/>
      <c r="AB750" s="105"/>
      <c r="AC750" s="100"/>
      <c r="AD750" s="116"/>
      <c r="AE750" s="117"/>
      <c r="AF750" s="116"/>
    </row>
    <row r="751" spans="1:32" x14ac:dyDescent="0.2">
      <c r="A751" s="49" t="str">
        <f>'Line List'!A1087</f>
        <v>LS2</v>
      </c>
      <c r="B751" s="50">
        <f>'Line List'!B1087</f>
        <v>10797</v>
      </c>
      <c r="C751" s="50" t="s">
        <v>190</v>
      </c>
      <c r="D751" s="50" t="s">
        <v>303</v>
      </c>
      <c r="E751" s="51" t="s">
        <v>145</v>
      </c>
      <c r="F751" s="52" t="s">
        <v>147</v>
      </c>
      <c r="G751" s="53">
        <f>'Line List'!D1087</f>
        <v>10791</v>
      </c>
      <c r="H751" s="54" t="str">
        <f>'Line List'!E1087</f>
        <v/>
      </c>
      <c r="I751" s="69" t="str">
        <f>'Line List'!C1087</f>
        <v xml:space="preserve">PS07-43 </v>
      </c>
      <c r="J751" s="78" t="s">
        <v>311</v>
      </c>
      <c r="K751" s="71" t="s">
        <v>261</v>
      </c>
      <c r="L751" s="72"/>
      <c r="M751" s="71"/>
      <c r="N751" s="73"/>
      <c r="O751" s="74">
        <v>175</v>
      </c>
      <c r="P751" s="75">
        <v>0.8</v>
      </c>
      <c r="Q751" s="128" t="s">
        <v>298</v>
      </c>
      <c r="R751" s="101" t="s">
        <v>312</v>
      </c>
      <c r="S751" s="102"/>
      <c r="T751" s="103"/>
      <c r="U751" s="100"/>
      <c r="V751" s="100"/>
      <c r="W751" s="104"/>
      <c r="X751" s="105"/>
      <c r="Y751" s="100"/>
      <c r="Z751" s="100"/>
      <c r="AA751" s="115"/>
      <c r="AB751" s="105"/>
      <c r="AC751" s="100"/>
      <c r="AD751" s="116"/>
      <c r="AE751" s="117"/>
      <c r="AF751" s="116"/>
    </row>
    <row r="752" spans="1:32" x14ac:dyDescent="0.2">
      <c r="A752" s="49" t="str">
        <f>'Line List'!A1088</f>
        <v>LS2</v>
      </c>
      <c r="B752" s="50">
        <f>'Line List'!B1088</f>
        <v>10798</v>
      </c>
      <c r="C752" s="50" t="s">
        <v>190</v>
      </c>
      <c r="D752" s="50" t="s">
        <v>303</v>
      </c>
      <c r="E752" s="51" t="s">
        <v>145</v>
      </c>
      <c r="F752" s="52" t="s">
        <v>147</v>
      </c>
      <c r="G752" s="53">
        <f>'Line List'!D1088</f>
        <v>10791</v>
      </c>
      <c r="H752" s="54">
        <f>'Line List'!E1088</f>
        <v>10794</v>
      </c>
      <c r="I752" s="69" t="str">
        <f>'Line List'!C1088</f>
        <v xml:space="preserve">PS07-43 </v>
      </c>
      <c r="J752" s="78" t="s">
        <v>311</v>
      </c>
      <c r="K752" s="71" t="s">
        <v>261</v>
      </c>
      <c r="L752" s="72"/>
      <c r="M752" s="71"/>
      <c r="N752" s="73"/>
      <c r="O752" s="74">
        <v>175</v>
      </c>
      <c r="P752" s="75">
        <v>0.8</v>
      </c>
      <c r="Q752" s="128" t="s">
        <v>298</v>
      </c>
      <c r="R752" s="101" t="s">
        <v>312</v>
      </c>
      <c r="S752" s="102"/>
      <c r="T752" s="103"/>
      <c r="U752" s="108"/>
      <c r="V752" s="109"/>
      <c r="W752" s="104"/>
      <c r="X752" s="105"/>
      <c r="Y752" s="108"/>
      <c r="Z752" s="100"/>
      <c r="AA752" s="115"/>
      <c r="AB752" s="105"/>
      <c r="AC752" s="100"/>
      <c r="AD752" s="116"/>
      <c r="AE752" s="117"/>
      <c r="AF752" s="116"/>
    </row>
    <row r="753" spans="1:32" x14ac:dyDescent="0.2">
      <c r="A753" s="49" t="str">
        <f>'Line List'!A1090</f>
        <v>LS3</v>
      </c>
      <c r="B753" s="50">
        <f>'Line List'!B1090</f>
        <v>10811</v>
      </c>
      <c r="C753" s="50">
        <f>'Line List'!F1090</f>
        <v>250</v>
      </c>
      <c r="D753" s="50" t="s">
        <v>303</v>
      </c>
      <c r="E753" s="51" t="s">
        <v>145</v>
      </c>
      <c r="F753" s="52" t="s">
        <v>147</v>
      </c>
      <c r="G753" s="53">
        <f>'Line List'!D1090</f>
        <v>10770</v>
      </c>
      <c r="H753" s="54">
        <f>'Line List'!E1090</f>
        <v>10813</v>
      </c>
      <c r="I753" s="69" t="str">
        <f>'Line List'!C1090</f>
        <v xml:space="preserve">PS07-57 </v>
      </c>
      <c r="J753" s="78" t="s">
        <v>304</v>
      </c>
      <c r="K753" s="71" t="s">
        <v>261</v>
      </c>
      <c r="L753" s="72"/>
      <c r="M753" s="71"/>
      <c r="N753" s="73"/>
      <c r="O753" s="74">
        <v>159</v>
      </c>
      <c r="P753" s="75">
        <v>0.5</v>
      </c>
      <c r="Q753" s="128" t="s">
        <v>305</v>
      </c>
      <c r="R753" s="101" t="s">
        <v>242</v>
      </c>
      <c r="S753" s="102"/>
      <c r="T753" s="103"/>
      <c r="U753" s="108"/>
      <c r="V753" s="109"/>
      <c r="W753" s="104"/>
      <c r="X753" s="105"/>
      <c r="Y753" s="108"/>
      <c r="Z753" s="100"/>
      <c r="AA753" s="115"/>
      <c r="AB753" s="105"/>
      <c r="AC753" s="100"/>
      <c r="AD753" s="116"/>
      <c r="AE753" s="117"/>
      <c r="AF753" s="116"/>
    </row>
    <row r="754" spans="1:32" x14ac:dyDescent="0.2">
      <c r="A754" s="49" t="str">
        <f>'Line List'!A1092</f>
        <v>LS3</v>
      </c>
      <c r="B754" s="50">
        <f>'Line List'!B1092</f>
        <v>10811</v>
      </c>
      <c r="C754" s="50">
        <f>'Line List'!F1092</f>
        <v>250</v>
      </c>
      <c r="D754" s="50" t="s">
        <v>303</v>
      </c>
      <c r="E754" s="51" t="s">
        <v>145</v>
      </c>
      <c r="F754" s="52" t="s">
        <v>147</v>
      </c>
      <c r="G754" s="53">
        <f>'Line List'!D1092</f>
        <v>10770</v>
      </c>
      <c r="H754" s="54">
        <f>'Line List'!E1092</f>
        <v>10813</v>
      </c>
      <c r="I754" s="69" t="str">
        <f>'Line List'!C1092</f>
        <v xml:space="preserve">PS07-62 </v>
      </c>
      <c r="J754" s="78" t="s">
        <v>304</v>
      </c>
      <c r="K754" s="71" t="s">
        <v>261</v>
      </c>
      <c r="L754" s="72"/>
      <c r="M754" s="71"/>
      <c r="N754" s="73"/>
      <c r="O754" s="74">
        <v>159</v>
      </c>
      <c r="P754" s="75">
        <v>0.5</v>
      </c>
      <c r="Q754" s="128" t="s">
        <v>305</v>
      </c>
      <c r="R754" s="101" t="s">
        <v>242</v>
      </c>
      <c r="S754" s="102"/>
      <c r="T754" s="103"/>
      <c r="U754" s="108"/>
      <c r="V754" s="109"/>
      <c r="W754" s="104"/>
      <c r="X754" s="105"/>
      <c r="Y754" s="108"/>
      <c r="Z754" s="100"/>
      <c r="AA754" s="115"/>
      <c r="AB754" s="105"/>
      <c r="AC754" s="100"/>
      <c r="AD754" s="116"/>
      <c r="AE754" s="117"/>
      <c r="AF754" s="116"/>
    </row>
    <row r="755" spans="1:32" x14ac:dyDescent="0.2">
      <c r="A755" s="49" t="str">
        <f>'Line List'!A1093</f>
        <v>LS3</v>
      </c>
      <c r="B755" s="50">
        <f>'Line List'!B1093</f>
        <v>10812</v>
      </c>
      <c r="C755" s="50" t="s">
        <v>189</v>
      </c>
      <c r="D755" s="50" t="s">
        <v>151</v>
      </c>
      <c r="E755" s="51" t="s">
        <v>145</v>
      </c>
      <c r="F755" s="52" t="s">
        <v>147</v>
      </c>
      <c r="G755" s="53">
        <f>'Line List'!D1093</f>
        <v>10818</v>
      </c>
      <c r="H755" s="54">
        <f>'Line List'!E1093</f>
        <v>10884</v>
      </c>
      <c r="I755" s="69" t="str">
        <f>'Line List'!C1093</f>
        <v xml:space="preserve">PS07-62 </v>
      </c>
      <c r="J755" s="78" t="s">
        <v>304</v>
      </c>
      <c r="K755" s="71" t="s">
        <v>261</v>
      </c>
      <c r="L755" s="72"/>
      <c r="M755" s="71"/>
      <c r="N755" s="73"/>
      <c r="O755" s="74">
        <v>159</v>
      </c>
      <c r="P755" s="75">
        <v>0.5</v>
      </c>
      <c r="Q755" s="128" t="s">
        <v>305</v>
      </c>
      <c r="R755" s="101" t="s">
        <v>242</v>
      </c>
      <c r="S755" s="102"/>
      <c r="T755" s="103"/>
      <c r="U755" s="100"/>
      <c r="V755" s="100"/>
      <c r="W755" s="104"/>
      <c r="X755" s="105"/>
      <c r="Y755" s="100"/>
      <c r="Z755" s="100"/>
      <c r="AA755" s="115"/>
      <c r="AB755" s="105"/>
      <c r="AC755" s="100"/>
      <c r="AD755" s="116"/>
      <c r="AE755" s="117"/>
      <c r="AF755" s="118"/>
    </row>
    <row r="756" spans="1:32" x14ac:dyDescent="0.2">
      <c r="A756" s="49" t="str">
        <f>'Line List'!A1094</f>
        <v>LS3</v>
      </c>
      <c r="B756" s="50">
        <f>'Line List'!B1094</f>
        <v>10812</v>
      </c>
      <c r="C756" s="50" t="s">
        <v>189</v>
      </c>
      <c r="D756" s="50" t="s">
        <v>151</v>
      </c>
      <c r="E756" s="51" t="s">
        <v>145</v>
      </c>
      <c r="F756" s="52" t="s">
        <v>147</v>
      </c>
      <c r="G756" s="53">
        <f>'Line List'!D1094</f>
        <v>10818</v>
      </c>
      <c r="H756" s="54">
        <f>'Line List'!E1094</f>
        <v>10884</v>
      </c>
      <c r="I756" s="69" t="str">
        <f>'Line List'!C1094</f>
        <v xml:space="preserve">PS07-62 </v>
      </c>
      <c r="J756" s="78" t="s">
        <v>304</v>
      </c>
      <c r="K756" s="71" t="s">
        <v>261</v>
      </c>
      <c r="L756" s="72"/>
      <c r="M756" s="71"/>
      <c r="N756" s="73"/>
      <c r="O756" s="74">
        <v>159</v>
      </c>
      <c r="P756" s="75">
        <v>0.5</v>
      </c>
      <c r="Q756" s="128" t="s">
        <v>305</v>
      </c>
      <c r="R756" s="101" t="s">
        <v>242</v>
      </c>
      <c r="S756" s="102"/>
      <c r="T756" s="103"/>
      <c r="U756" s="108"/>
      <c r="V756" s="109"/>
      <c r="W756" s="104"/>
      <c r="X756" s="105"/>
      <c r="Y756" s="108"/>
      <c r="Z756" s="100"/>
      <c r="AA756" s="115"/>
      <c r="AB756" s="105"/>
      <c r="AC756" s="100"/>
      <c r="AD756" s="116"/>
      <c r="AE756" s="117"/>
      <c r="AF756" s="116"/>
    </row>
    <row r="757" spans="1:32" x14ac:dyDescent="0.2">
      <c r="A757" s="49" t="str">
        <f>'Line List'!A1095</f>
        <v>LS3</v>
      </c>
      <c r="B757" s="50">
        <f>'Line List'!B1095</f>
        <v>10813</v>
      </c>
      <c r="C757" s="50" t="s">
        <v>172</v>
      </c>
      <c r="D757" s="50" t="s">
        <v>303</v>
      </c>
      <c r="E757" s="51" t="s">
        <v>145</v>
      </c>
      <c r="F757" s="52"/>
      <c r="G757" s="53">
        <f>'Line List'!D1095</f>
        <v>10811</v>
      </c>
      <c r="H757" s="54">
        <f>'Line List'!E1095</f>
        <v>10814</v>
      </c>
      <c r="I757" s="69" t="str">
        <f>'Line List'!C1095</f>
        <v xml:space="preserve">PS07-62 </v>
      </c>
      <c r="J757" s="78" t="s">
        <v>304</v>
      </c>
      <c r="K757" s="71" t="s">
        <v>261</v>
      </c>
      <c r="L757" s="72"/>
      <c r="M757" s="71"/>
      <c r="N757" s="73"/>
      <c r="O757" s="74">
        <v>159</v>
      </c>
      <c r="P757" s="75">
        <v>0.5</v>
      </c>
      <c r="Q757" s="128" t="s">
        <v>305</v>
      </c>
      <c r="R757" s="101" t="s">
        <v>242</v>
      </c>
      <c r="S757" s="102"/>
      <c r="T757" s="103"/>
      <c r="U757" s="100"/>
      <c r="V757" s="100"/>
      <c r="W757" s="104"/>
      <c r="X757" s="105"/>
      <c r="Y757" s="100"/>
      <c r="Z757" s="100"/>
      <c r="AA757" s="115"/>
      <c r="AB757" s="105"/>
      <c r="AC757" s="100"/>
      <c r="AD757" s="116"/>
      <c r="AE757" s="117"/>
      <c r="AF757" s="116"/>
    </row>
    <row r="758" spans="1:32" x14ac:dyDescent="0.2">
      <c r="A758" s="49" t="str">
        <f>'Line List'!A1096</f>
        <v>LS3</v>
      </c>
      <c r="B758" s="50">
        <f>'Line List'!B1096</f>
        <v>10814</v>
      </c>
      <c r="C758" s="50" t="s">
        <v>172</v>
      </c>
      <c r="D758" s="50" t="s">
        <v>303</v>
      </c>
      <c r="E758" s="51" t="s">
        <v>145</v>
      </c>
      <c r="F758" s="52"/>
      <c r="G758" s="53">
        <f>'Line List'!D1096</f>
        <v>10813</v>
      </c>
      <c r="H758" s="54" t="str">
        <f>'Line List'!E1096</f>
        <v xml:space="preserve">EOP </v>
      </c>
      <c r="I758" s="69" t="str">
        <f>'Line List'!C1096</f>
        <v xml:space="preserve">PS07-62 </v>
      </c>
      <c r="J758" s="78" t="s">
        <v>304</v>
      </c>
      <c r="K758" s="71" t="s">
        <v>261</v>
      </c>
      <c r="L758" s="72"/>
      <c r="M758" s="71"/>
      <c r="N758" s="73"/>
      <c r="O758" s="74">
        <v>159</v>
      </c>
      <c r="P758" s="75">
        <v>0.01</v>
      </c>
      <c r="Q758" s="128" t="s">
        <v>305</v>
      </c>
      <c r="R758" s="101">
        <v>0.5</v>
      </c>
      <c r="S758" s="102"/>
      <c r="T758" s="103"/>
      <c r="U758" s="108"/>
      <c r="V758" s="109"/>
      <c r="W758" s="104"/>
      <c r="X758" s="105"/>
      <c r="Y758" s="108"/>
      <c r="Z758" s="100"/>
      <c r="AA758" s="115"/>
      <c r="AB758" s="105"/>
      <c r="AC758" s="100"/>
      <c r="AD758" s="116"/>
      <c r="AE758" s="117"/>
      <c r="AF758" s="116"/>
    </row>
    <row r="759" spans="1:32" x14ac:dyDescent="0.2">
      <c r="A759" s="49" t="str">
        <f>'Line List'!A1097</f>
        <v>LS3</v>
      </c>
      <c r="B759" s="50">
        <f>'Line List'!B1097</f>
        <v>10815</v>
      </c>
      <c r="C759" s="50" t="s">
        <v>188</v>
      </c>
      <c r="D759" s="50" t="s">
        <v>303</v>
      </c>
      <c r="E759" s="51" t="s">
        <v>145</v>
      </c>
      <c r="F759" s="52" t="s">
        <v>147</v>
      </c>
      <c r="G759" s="53">
        <f>'Line List'!D1097</f>
        <v>10811</v>
      </c>
      <c r="H759" s="54">
        <f>'Line List'!E1097</f>
        <v>10816</v>
      </c>
      <c r="I759" s="69" t="str">
        <f>'Line List'!C1097</f>
        <v xml:space="preserve">PS07-62 </v>
      </c>
      <c r="J759" s="78" t="s">
        <v>304</v>
      </c>
      <c r="K759" s="71" t="s">
        <v>261</v>
      </c>
      <c r="L759" s="72"/>
      <c r="M759" s="71"/>
      <c r="N759" s="73"/>
      <c r="O759" s="74">
        <v>159</v>
      </c>
      <c r="P759" s="75">
        <v>0.5</v>
      </c>
      <c r="Q759" s="128" t="s">
        <v>305</v>
      </c>
      <c r="R759" s="101" t="s">
        <v>242</v>
      </c>
      <c r="S759" s="102"/>
      <c r="T759" s="103"/>
      <c r="U759" s="100"/>
      <c r="V759" s="100"/>
      <c r="W759" s="104"/>
      <c r="X759" s="105"/>
      <c r="Y759" s="100"/>
      <c r="Z759" s="100"/>
      <c r="AA759" s="115"/>
      <c r="AB759" s="105"/>
      <c r="AC759" s="100"/>
      <c r="AD759" s="116"/>
      <c r="AE759" s="117"/>
      <c r="AF759" s="118"/>
    </row>
    <row r="760" spans="1:32" x14ac:dyDescent="0.2">
      <c r="A760" s="49" t="str">
        <f>'Line List'!A1099</f>
        <v>LSC</v>
      </c>
      <c r="B760" s="50">
        <f>'Line List'!B1099</f>
        <v>10816</v>
      </c>
      <c r="C760" s="50" t="s">
        <v>188</v>
      </c>
      <c r="D760" s="50" t="s">
        <v>303</v>
      </c>
      <c r="E760" s="51" t="s">
        <v>145</v>
      </c>
      <c r="F760" s="52" t="s">
        <v>147</v>
      </c>
      <c r="G760" s="53">
        <f>'Line List'!D1099</f>
        <v>10815</v>
      </c>
      <c r="H760" s="54">
        <f>'Line List'!E1099</f>
        <v>10771</v>
      </c>
      <c r="I760" s="69" t="str">
        <f>'Line List'!C1099</f>
        <v xml:space="preserve">PS07-57 </v>
      </c>
      <c r="J760" s="78" t="s">
        <v>309</v>
      </c>
      <c r="K760" s="71" t="s">
        <v>142</v>
      </c>
      <c r="L760" s="72"/>
      <c r="M760" s="71"/>
      <c r="N760" s="73"/>
      <c r="O760" s="74">
        <v>159</v>
      </c>
      <c r="P760" s="75">
        <v>0.5</v>
      </c>
      <c r="Q760" s="128" t="s">
        <v>305</v>
      </c>
      <c r="R760" s="101" t="s">
        <v>242</v>
      </c>
      <c r="S760" s="102"/>
      <c r="T760" s="103"/>
      <c r="U760" s="100"/>
      <c r="V760" s="100"/>
      <c r="W760" s="104"/>
      <c r="X760" s="105"/>
      <c r="Y760" s="100"/>
      <c r="Z760" s="100"/>
      <c r="AA760" s="115"/>
      <c r="AB760" s="105"/>
      <c r="AC760" s="100"/>
      <c r="AD760" s="116"/>
      <c r="AE760" s="117"/>
      <c r="AF760" s="118"/>
    </row>
    <row r="761" spans="1:32" x14ac:dyDescent="0.2">
      <c r="A761" s="49" t="str">
        <f>'Line List'!A1100</f>
        <v>LSC</v>
      </c>
      <c r="B761" s="50">
        <f>'Line List'!B1100</f>
        <v>10816</v>
      </c>
      <c r="C761" s="50" t="s">
        <v>188</v>
      </c>
      <c r="D761" s="50" t="s">
        <v>303</v>
      </c>
      <c r="E761" s="51" t="s">
        <v>145</v>
      </c>
      <c r="F761" s="52" t="s">
        <v>147</v>
      </c>
      <c r="G761" s="53">
        <f>'Line List'!D1100</f>
        <v>10815</v>
      </c>
      <c r="H761" s="54">
        <f>'Line List'!E1100</f>
        <v>10771</v>
      </c>
      <c r="I761" s="69" t="str">
        <f>'Line List'!C1100</f>
        <v xml:space="preserve">PS07-62 </v>
      </c>
      <c r="J761" s="78" t="s">
        <v>309</v>
      </c>
      <c r="K761" s="71" t="s">
        <v>142</v>
      </c>
      <c r="L761" s="72"/>
      <c r="M761" s="71"/>
      <c r="N761" s="73"/>
      <c r="O761" s="74">
        <v>159</v>
      </c>
      <c r="P761" s="75">
        <v>0.5</v>
      </c>
      <c r="Q761" s="128" t="s">
        <v>305</v>
      </c>
      <c r="R761" s="101" t="s">
        <v>242</v>
      </c>
      <c r="S761" s="102"/>
      <c r="T761" s="103"/>
      <c r="U761" s="108"/>
      <c r="V761" s="109"/>
      <c r="W761" s="104"/>
      <c r="X761" s="105"/>
      <c r="Y761" s="108"/>
      <c r="Z761" s="100"/>
      <c r="AA761" s="115"/>
      <c r="AB761" s="105"/>
      <c r="AC761" s="100"/>
      <c r="AD761" s="118"/>
      <c r="AE761" s="117"/>
      <c r="AF761" s="118"/>
    </row>
    <row r="762" spans="1:32" x14ac:dyDescent="0.2">
      <c r="A762" s="49" t="str">
        <f>'Line List'!A1101</f>
        <v>LS2</v>
      </c>
      <c r="B762" s="50">
        <f>'Line List'!B1101</f>
        <v>10817</v>
      </c>
      <c r="C762" s="50">
        <f>'Line List'!F1101</f>
        <v>200</v>
      </c>
      <c r="D762" s="50" t="s">
        <v>303</v>
      </c>
      <c r="E762" s="51" t="s">
        <v>145</v>
      </c>
      <c r="F762" s="52" t="s">
        <v>147</v>
      </c>
      <c r="G762" s="53">
        <f>'Line List'!D1101</f>
        <v>10785</v>
      </c>
      <c r="H762" s="54">
        <f>'Line List'!E1101</f>
        <v>10818</v>
      </c>
      <c r="I762" s="69" t="str">
        <f>'Line List'!C1101</f>
        <v xml:space="preserve">PS07-57 </v>
      </c>
      <c r="J762" s="78" t="s">
        <v>311</v>
      </c>
      <c r="K762" s="71" t="s">
        <v>261</v>
      </c>
      <c r="L762" s="72"/>
      <c r="M762" s="71"/>
      <c r="N762" s="73"/>
      <c r="O762" s="74">
        <v>175</v>
      </c>
      <c r="P762" s="75">
        <v>0.8</v>
      </c>
      <c r="Q762" s="128" t="s">
        <v>298</v>
      </c>
      <c r="R762" s="101" t="s">
        <v>312</v>
      </c>
      <c r="S762" s="102"/>
      <c r="T762" s="103"/>
      <c r="U762" s="100"/>
      <c r="V762" s="100"/>
      <c r="W762" s="104"/>
      <c r="X762" s="105"/>
      <c r="Y762" s="100"/>
      <c r="Z762" s="100"/>
      <c r="AA762" s="115"/>
      <c r="AB762" s="105"/>
      <c r="AC762" s="100"/>
      <c r="AD762" s="116"/>
      <c r="AE762" s="117"/>
      <c r="AF762" s="118"/>
    </row>
    <row r="763" spans="1:32" x14ac:dyDescent="0.2">
      <c r="A763" s="49" t="str">
        <f>'Line List'!A1103</f>
        <v>LS2</v>
      </c>
      <c r="B763" s="50">
        <f>'Line List'!B1103</f>
        <v>10817</v>
      </c>
      <c r="C763" s="50">
        <f>'Line List'!F1103</f>
        <v>200</v>
      </c>
      <c r="D763" s="50" t="s">
        <v>303</v>
      </c>
      <c r="E763" s="51" t="s">
        <v>145</v>
      </c>
      <c r="F763" s="52" t="s">
        <v>147</v>
      </c>
      <c r="G763" s="53">
        <f>'Line List'!D1103</f>
        <v>10785</v>
      </c>
      <c r="H763" s="54">
        <f>'Line List'!E1103</f>
        <v>10818</v>
      </c>
      <c r="I763" s="69" t="str">
        <f>'Line List'!C1103</f>
        <v xml:space="preserve">PS07-62 </v>
      </c>
      <c r="J763" s="78" t="s">
        <v>311</v>
      </c>
      <c r="K763" s="71" t="s">
        <v>261</v>
      </c>
      <c r="L763" s="72"/>
      <c r="M763" s="71"/>
      <c r="N763" s="73"/>
      <c r="O763" s="74">
        <v>175</v>
      </c>
      <c r="P763" s="75">
        <v>0.8</v>
      </c>
      <c r="Q763" s="128" t="s">
        <v>298</v>
      </c>
      <c r="R763" s="101" t="s">
        <v>312</v>
      </c>
      <c r="S763" s="102"/>
      <c r="T763" s="103"/>
      <c r="U763" s="100"/>
      <c r="V763" s="100"/>
      <c r="W763" s="104"/>
      <c r="X763" s="105"/>
      <c r="Y763" s="100"/>
      <c r="Z763" s="100"/>
      <c r="AA763" s="115"/>
      <c r="AB763" s="105"/>
      <c r="AC763" s="100"/>
      <c r="AD763" s="116"/>
      <c r="AE763" s="117"/>
      <c r="AF763" s="116"/>
    </row>
    <row r="764" spans="1:32" x14ac:dyDescent="0.2">
      <c r="A764" s="49" t="str">
        <f>'Line List'!A1104</f>
        <v>LS2</v>
      </c>
      <c r="B764" s="50">
        <f>'Line List'!B1104</f>
        <v>10818</v>
      </c>
      <c r="C764" s="50" t="s">
        <v>172</v>
      </c>
      <c r="D764" s="50" t="s">
        <v>303</v>
      </c>
      <c r="E764" s="51" t="s">
        <v>145</v>
      </c>
      <c r="F764" s="52"/>
      <c r="G764" s="53">
        <f>'Line List'!D1104</f>
        <v>10817</v>
      </c>
      <c r="H764" s="54">
        <f>'Line List'!E1104</f>
        <v>10812</v>
      </c>
      <c r="I764" s="69" t="str">
        <f>'Line List'!C1104</f>
        <v xml:space="preserve">PS07-62 </v>
      </c>
      <c r="J764" s="78" t="s">
        <v>311</v>
      </c>
      <c r="K764" s="71" t="s">
        <v>261</v>
      </c>
      <c r="L764" s="72"/>
      <c r="M764" s="71"/>
      <c r="N764" s="73"/>
      <c r="O764" s="74">
        <v>175</v>
      </c>
      <c r="P764" s="75">
        <v>0.8</v>
      </c>
      <c r="Q764" s="128" t="s">
        <v>298</v>
      </c>
      <c r="R764" s="101" t="s">
        <v>312</v>
      </c>
      <c r="S764" s="102"/>
      <c r="T764" s="103"/>
      <c r="U764" s="108"/>
      <c r="V764" s="109"/>
      <c r="W764" s="104"/>
      <c r="X764" s="105"/>
      <c r="Y764" s="108"/>
      <c r="Z764" s="100"/>
      <c r="AA764" s="115"/>
      <c r="AB764" s="105"/>
      <c r="AC764" s="100"/>
      <c r="AD764" s="116"/>
      <c r="AE764" s="117"/>
      <c r="AF764" s="116"/>
    </row>
    <row r="765" spans="1:32" x14ac:dyDescent="0.2">
      <c r="A765" s="49" t="str">
        <f>'Line List'!A1105</f>
        <v>LS2</v>
      </c>
      <c r="B765" s="50">
        <f>'Line List'!B1105</f>
        <v>10819</v>
      </c>
      <c r="C765" s="50" t="s">
        <v>172</v>
      </c>
      <c r="D765" s="50" t="s">
        <v>303</v>
      </c>
      <c r="E765" s="51" t="s">
        <v>145</v>
      </c>
      <c r="F765" s="52"/>
      <c r="G765" s="53">
        <f>'Line List'!D1105</f>
        <v>10818</v>
      </c>
      <c r="H765" s="54" t="str">
        <f>'Line List'!E1105</f>
        <v xml:space="preserve">EOP </v>
      </c>
      <c r="I765" s="69" t="str">
        <f>'Line List'!C1105</f>
        <v xml:space="preserve">PS07-62 </v>
      </c>
      <c r="J765" s="78" t="s">
        <v>311</v>
      </c>
      <c r="K765" s="71" t="s">
        <v>261</v>
      </c>
      <c r="L765" s="72"/>
      <c r="M765" s="71"/>
      <c r="N765" s="73"/>
      <c r="O765" s="74">
        <v>175</v>
      </c>
      <c r="P765" s="75">
        <v>0.8</v>
      </c>
      <c r="Q765" s="128" t="s">
        <v>298</v>
      </c>
      <c r="R765" s="101" t="s">
        <v>312</v>
      </c>
      <c r="S765" s="102"/>
      <c r="T765" s="103"/>
      <c r="U765" s="100"/>
      <c r="V765" s="100"/>
      <c r="W765" s="104"/>
      <c r="X765" s="105"/>
      <c r="Y765" s="100"/>
      <c r="Z765" s="100"/>
      <c r="AA765" s="115"/>
      <c r="AB765" s="105"/>
      <c r="AC765" s="100"/>
      <c r="AD765" s="116"/>
      <c r="AE765" s="117"/>
      <c r="AF765" s="116"/>
    </row>
    <row r="766" spans="1:32" x14ac:dyDescent="0.2">
      <c r="A766" s="49" t="str">
        <f>'Line List'!A1106</f>
        <v>LS2</v>
      </c>
      <c r="B766" s="50">
        <f>'Line List'!B1106</f>
        <v>10820</v>
      </c>
      <c r="C766" s="50" t="s">
        <v>188</v>
      </c>
      <c r="D766" s="50" t="s">
        <v>303</v>
      </c>
      <c r="E766" s="51" t="s">
        <v>145</v>
      </c>
      <c r="F766" s="52" t="s">
        <v>147</v>
      </c>
      <c r="G766" s="53">
        <f>'Line List'!D1106</f>
        <v>10817</v>
      </c>
      <c r="H766" s="54">
        <f>'Line List'!E1106</f>
        <v>10821</v>
      </c>
      <c r="I766" s="69" t="str">
        <f>'Line List'!C1106</f>
        <v xml:space="preserve">PS07-62 </v>
      </c>
      <c r="J766" s="78" t="s">
        <v>311</v>
      </c>
      <c r="K766" s="71" t="s">
        <v>261</v>
      </c>
      <c r="L766" s="81"/>
      <c r="M766" s="71"/>
      <c r="N766" s="77"/>
      <c r="O766" s="74">
        <v>175</v>
      </c>
      <c r="P766" s="75">
        <v>0.8</v>
      </c>
      <c r="Q766" s="128" t="s">
        <v>298</v>
      </c>
      <c r="R766" s="101" t="s">
        <v>312</v>
      </c>
      <c r="S766" s="102"/>
      <c r="T766" s="103"/>
      <c r="U766" s="108"/>
      <c r="V766" s="109"/>
      <c r="W766" s="104"/>
      <c r="X766" s="105"/>
      <c r="Y766" s="108"/>
      <c r="Z766" s="100"/>
      <c r="AA766" s="115"/>
      <c r="AB766" s="105"/>
      <c r="AC766" s="100"/>
      <c r="AD766" s="116"/>
      <c r="AE766" s="117"/>
      <c r="AF766" s="116"/>
    </row>
    <row r="767" spans="1:32" x14ac:dyDescent="0.2">
      <c r="A767" s="49" t="str">
        <f>'Line List'!A1107</f>
        <v>LSC</v>
      </c>
      <c r="B767" s="50">
        <f>'Line List'!B1107</f>
        <v>10820</v>
      </c>
      <c r="C767" s="50" t="s">
        <v>188</v>
      </c>
      <c r="D767" s="50" t="s">
        <v>303</v>
      </c>
      <c r="E767" s="51" t="s">
        <v>145</v>
      </c>
      <c r="F767" s="52" t="s">
        <v>147</v>
      </c>
      <c r="G767" s="53">
        <f>'Line List'!D1107</f>
        <v>10817</v>
      </c>
      <c r="H767" s="54">
        <f>'Line List'!E1107</f>
        <v>10821</v>
      </c>
      <c r="I767" s="69" t="str">
        <f>'Line List'!C1107</f>
        <v xml:space="preserve">PS07-62 </v>
      </c>
      <c r="J767" s="78" t="s">
        <v>311</v>
      </c>
      <c r="K767" s="71" t="s">
        <v>261</v>
      </c>
      <c r="L767" s="81"/>
      <c r="M767" s="71"/>
      <c r="N767" s="77"/>
      <c r="O767" s="74">
        <v>175</v>
      </c>
      <c r="P767" s="75">
        <v>0.8</v>
      </c>
      <c r="Q767" s="128" t="s">
        <v>298</v>
      </c>
      <c r="R767" s="101" t="s">
        <v>312</v>
      </c>
      <c r="S767" s="102"/>
      <c r="T767" s="103"/>
      <c r="U767" s="100"/>
      <c r="V767" s="100"/>
      <c r="W767" s="104"/>
      <c r="X767" s="105"/>
      <c r="Y767" s="100"/>
      <c r="Z767" s="100"/>
      <c r="AA767" s="115"/>
      <c r="AB767" s="105"/>
      <c r="AC767" s="100"/>
      <c r="AD767" s="116"/>
      <c r="AE767" s="117"/>
      <c r="AF767" s="116"/>
    </row>
    <row r="768" spans="1:32" x14ac:dyDescent="0.2">
      <c r="A768" s="49" t="str">
        <f>'Line List'!A1108</f>
        <v>LSC</v>
      </c>
      <c r="B768" s="50">
        <f>'Line List'!B1108</f>
        <v>10821</v>
      </c>
      <c r="C768" s="50" t="s">
        <v>188</v>
      </c>
      <c r="D768" s="50" t="s">
        <v>303</v>
      </c>
      <c r="E768" s="51" t="s">
        <v>145</v>
      </c>
      <c r="F768" s="52" t="s">
        <v>147</v>
      </c>
      <c r="G768" s="53">
        <f>'Line List'!D1108</f>
        <v>10820</v>
      </c>
      <c r="H768" s="54">
        <f>'Line List'!E1108</f>
        <v>10786</v>
      </c>
      <c r="I768" s="69" t="str">
        <f>'Line List'!C1108</f>
        <v xml:space="preserve">PS07-57 </v>
      </c>
      <c r="J768" s="78" t="s">
        <v>313</v>
      </c>
      <c r="K768" s="71" t="s">
        <v>142</v>
      </c>
      <c r="L768" s="81"/>
      <c r="M768" s="71"/>
      <c r="N768" s="77"/>
      <c r="O768" s="74">
        <v>175</v>
      </c>
      <c r="P768" s="75">
        <v>0.8</v>
      </c>
      <c r="Q768" s="128" t="s">
        <v>298</v>
      </c>
      <c r="R768" s="101">
        <v>1</v>
      </c>
      <c r="S768" s="102"/>
      <c r="T768" s="103"/>
      <c r="U768" s="108"/>
      <c r="V768" s="109"/>
      <c r="W768" s="104"/>
      <c r="X768" s="105"/>
      <c r="Y768" s="108"/>
      <c r="Z768" s="100"/>
      <c r="AA768" s="115"/>
      <c r="AB768" s="105"/>
      <c r="AC768" s="100"/>
      <c r="AD768" s="116"/>
      <c r="AE768" s="117"/>
      <c r="AF768" s="116"/>
    </row>
    <row r="769" spans="1:32" x14ac:dyDescent="0.2">
      <c r="A769" s="49" t="str">
        <f>'Line List'!A1109</f>
        <v>LSC</v>
      </c>
      <c r="B769" s="50">
        <f>'Line List'!B1109</f>
        <v>10821</v>
      </c>
      <c r="C769" s="50" t="s">
        <v>188</v>
      </c>
      <c r="D769" s="50" t="s">
        <v>303</v>
      </c>
      <c r="E769" s="51" t="s">
        <v>145</v>
      </c>
      <c r="F769" s="52" t="s">
        <v>147</v>
      </c>
      <c r="G769" s="53">
        <f>'Line List'!D1109</f>
        <v>10820</v>
      </c>
      <c r="H769" s="54">
        <f>'Line List'!E1109</f>
        <v>10786</v>
      </c>
      <c r="I769" s="69" t="str">
        <f>'Line List'!C1109</f>
        <v xml:space="preserve">PS07-62 </v>
      </c>
      <c r="J769" s="78" t="s">
        <v>313</v>
      </c>
      <c r="K769" s="71" t="s">
        <v>142</v>
      </c>
      <c r="L769" s="81"/>
      <c r="M769" s="71"/>
      <c r="N769" s="77"/>
      <c r="O769" s="74">
        <v>175</v>
      </c>
      <c r="P769" s="75">
        <v>0.8</v>
      </c>
      <c r="Q769" s="128" t="s">
        <v>298</v>
      </c>
      <c r="R769" s="101">
        <v>1</v>
      </c>
      <c r="S769" s="102"/>
      <c r="T769" s="103"/>
      <c r="U769" s="100"/>
      <c r="V769" s="100"/>
      <c r="W769" s="104"/>
      <c r="X769" s="105"/>
      <c r="Y769" s="100"/>
      <c r="Z769" s="100"/>
      <c r="AA769" s="115"/>
      <c r="AB769" s="105"/>
      <c r="AC769" s="100"/>
      <c r="AD769" s="116"/>
      <c r="AE769" s="117"/>
      <c r="AF769" s="116"/>
    </row>
    <row r="770" spans="1:32" x14ac:dyDescent="0.2">
      <c r="A770" s="49" t="str">
        <f>'Line List'!A1110</f>
        <v>CWS</v>
      </c>
      <c r="B770" s="50">
        <f>'Line List'!B1110</f>
        <v>10830</v>
      </c>
      <c r="C770" s="50" t="s">
        <v>140</v>
      </c>
      <c r="D770" s="50" t="str">
        <f>'Line List'!G1110</f>
        <v>C1A</v>
      </c>
      <c r="E770" s="51"/>
      <c r="F770" s="52"/>
      <c r="G770" s="53" t="str">
        <f>'Line List'!D1110</f>
        <v xml:space="preserve">BL </v>
      </c>
      <c r="H770" s="54">
        <f>'Line List'!E1110</f>
        <v>10831</v>
      </c>
      <c r="I770" s="69" t="str">
        <f>'Line List'!C1110</f>
        <v xml:space="preserve">PS07-02 </v>
      </c>
      <c r="J770" s="80" t="s">
        <v>314</v>
      </c>
      <c r="K770" s="71" t="s">
        <v>142</v>
      </c>
      <c r="L770" s="72"/>
      <c r="M770" s="71"/>
      <c r="N770" s="73"/>
      <c r="O770" s="74">
        <v>33.5</v>
      </c>
      <c r="P770" s="75">
        <v>0.45</v>
      </c>
      <c r="Q770" s="128" t="s">
        <v>125</v>
      </c>
      <c r="R770" s="101">
        <v>0.6</v>
      </c>
      <c r="S770" s="102"/>
      <c r="T770" s="103"/>
      <c r="U770" s="108"/>
      <c r="V770" s="109"/>
      <c r="W770" s="104"/>
      <c r="X770" s="105"/>
      <c r="Y770" s="108"/>
      <c r="Z770" s="100"/>
      <c r="AA770" s="115"/>
      <c r="AB770" s="105"/>
      <c r="AC770" s="100"/>
      <c r="AD770" s="116"/>
      <c r="AE770" s="117"/>
      <c r="AF770" s="116"/>
    </row>
    <row r="771" spans="1:32" x14ac:dyDescent="0.2">
      <c r="A771" s="49" t="str">
        <f>'Line List'!A1111</f>
        <v>CWS</v>
      </c>
      <c r="B771" s="50">
        <f>'Line List'!B1111</f>
        <v>10830</v>
      </c>
      <c r="C771" s="50" t="s">
        <v>140</v>
      </c>
      <c r="D771" s="50" t="str">
        <f>'Line List'!G1111</f>
        <v>C1A</v>
      </c>
      <c r="E771" s="51"/>
      <c r="F771" s="52"/>
      <c r="G771" s="53" t="str">
        <f>'Line List'!D1111</f>
        <v xml:space="preserve">BL </v>
      </c>
      <c r="H771" s="54">
        <f>'Line List'!E1111</f>
        <v>10831</v>
      </c>
      <c r="I771" s="69" t="str">
        <f>'Line List'!C1111</f>
        <v xml:space="preserve">PS07-58 </v>
      </c>
      <c r="J771" s="80" t="s">
        <v>314</v>
      </c>
      <c r="K771" s="71" t="s">
        <v>142</v>
      </c>
      <c r="L771" s="72"/>
      <c r="M771" s="71"/>
      <c r="N771" s="73"/>
      <c r="O771" s="74">
        <v>33.5</v>
      </c>
      <c r="P771" s="75">
        <v>0.45</v>
      </c>
      <c r="Q771" s="128" t="s">
        <v>125</v>
      </c>
      <c r="R771" s="101">
        <v>0.6</v>
      </c>
      <c r="S771" s="102"/>
      <c r="T771" s="103"/>
      <c r="U771" s="100"/>
      <c r="V771" s="100"/>
      <c r="W771" s="104"/>
      <c r="X771" s="105"/>
      <c r="Y771" s="100"/>
      <c r="Z771" s="100"/>
      <c r="AA771" s="115"/>
      <c r="AB771" s="105"/>
      <c r="AC771" s="100"/>
      <c r="AD771" s="116"/>
      <c r="AE771" s="117"/>
      <c r="AF771" s="116"/>
    </row>
    <row r="772" spans="1:32" x14ac:dyDescent="0.2">
      <c r="A772" s="49" t="str">
        <f>'Line List'!A1112</f>
        <v>CWR</v>
      </c>
      <c r="B772" s="50">
        <f>'Line List'!B1112</f>
        <v>10831</v>
      </c>
      <c r="C772" s="50" t="s">
        <v>140</v>
      </c>
      <c r="D772" s="50" t="str">
        <f>'Line List'!G1112</f>
        <v>C1A</v>
      </c>
      <c r="E772" s="51"/>
      <c r="F772" s="52"/>
      <c r="G772" s="53">
        <f>'Line List'!D1112</f>
        <v>10830</v>
      </c>
      <c r="H772" s="54" t="str">
        <f>'Line List'!E1112</f>
        <v xml:space="preserve">BL </v>
      </c>
      <c r="I772" s="69" t="str">
        <f>'Line List'!C1112</f>
        <v xml:space="preserve">PS07-02 </v>
      </c>
      <c r="J772" s="80" t="s">
        <v>315</v>
      </c>
      <c r="K772" s="71" t="s">
        <v>142</v>
      </c>
      <c r="L772" s="72"/>
      <c r="M772" s="71"/>
      <c r="N772" s="73"/>
      <c r="O772" s="74">
        <v>43.5</v>
      </c>
      <c r="P772" s="75">
        <v>0.25</v>
      </c>
      <c r="Q772" s="128" t="s">
        <v>125</v>
      </c>
      <c r="R772" s="101">
        <v>0.6</v>
      </c>
      <c r="S772" s="102"/>
      <c r="T772" s="103"/>
      <c r="U772" s="108"/>
      <c r="V772" s="109"/>
      <c r="W772" s="104"/>
      <c r="X772" s="105"/>
      <c r="Y772" s="108"/>
      <c r="Z772" s="100"/>
      <c r="AA772" s="115"/>
      <c r="AB772" s="105"/>
      <c r="AC772" s="100"/>
      <c r="AD772" s="116"/>
      <c r="AE772" s="117"/>
      <c r="AF772" s="116"/>
    </row>
    <row r="773" spans="1:32" x14ac:dyDescent="0.2">
      <c r="A773" s="49" t="str">
        <f>'Line List'!A1113</f>
        <v>CWR</v>
      </c>
      <c r="B773" s="50">
        <f>'Line List'!B1113</f>
        <v>10831</v>
      </c>
      <c r="C773" s="50" t="s">
        <v>140</v>
      </c>
      <c r="D773" s="50" t="str">
        <f>'Line List'!G1113</f>
        <v>C1A</v>
      </c>
      <c r="E773" s="51"/>
      <c r="F773" s="52"/>
      <c r="G773" s="53">
        <f>'Line List'!D1113</f>
        <v>10830</v>
      </c>
      <c r="H773" s="54" t="str">
        <f>'Line List'!E1113</f>
        <v xml:space="preserve">BL </v>
      </c>
      <c r="I773" s="69" t="str">
        <f>'Line List'!C1113</f>
        <v xml:space="preserve">PS07-58 </v>
      </c>
      <c r="J773" s="80" t="s">
        <v>315</v>
      </c>
      <c r="K773" s="71" t="s">
        <v>142</v>
      </c>
      <c r="L773" s="72"/>
      <c r="M773" s="71"/>
      <c r="N773" s="73"/>
      <c r="O773" s="74">
        <v>43.5</v>
      </c>
      <c r="P773" s="75">
        <v>0.25</v>
      </c>
      <c r="Q773" s="128" t="s">
        <v>125</v>
      </c>
      <c r="R773" s="101">
        <v>0.6</v>
      </c>
      <c r="S773" s="102"/>
      <c r="T773" s="103"/>
      <c r="U773" s="100"/>
      <c r="V773" s="100"/>
      <c r="W773" s="104"/>
      <c r="X773" s="105"/>
      <c r="Y773" s="100"/>
      <c r="Z773" s="100"/>
      <c r="AA773" s="115"/>
      <c r="AB773" s="105"/>
      <c r="AC773" s="100"/>
      <c r="AD773" s="116"/>
      <c r="AE773" s="117"/>
      <c r="AF773" s="116"/>
    </row>
    <row r="774" spans="1:32" x14ac:dyDescent="0.2">
      <c r="A774" s="49" t="str">
        <f>'Line List'!A1114</f>
        <v>CWS</v>
      </c>
      <c r="B774" s="50">
        <f>'Line List'!B1114</f>
        <v>10832</v>
      </c>
      <c r="C774" s="50">
        <f>'Line List'!F1114</f>
        <v>200</v>
      </c>
      <c r="D774" s="50" t="str">
        <f>'Line List'!G1114</f>
        <v>C1A</v>
      </c>
      <c r="E774" s="51"/>
      <c r="F774" s="52"/>
      <c r="G774" s="53">
        <f>'Line List'!D1114</f>
        <v>10830</v>
      </c>
      <c r="H774" s="54" t="str">
        <f>'Line List'!E1114</f>
        <v/>
      </c>
      <c r="I774" s="69" t="str">
        <f>'Line List'!C1114</f>
        <v xml:space="preserve">PS07-29 </v>
      </c>
      <c r="J774" s="80" t="s">
        <v>314</v>
      </c>
      <c r="K774" s="71" t="s">
        <v>142</v>
      </c>
      <c r="L774" s="72"/>
      <c r="M774" s="71"/>
      <c r="N774" s="73"/>
      <c r="O774" s="74">
        <v>33.5</v>
      </c>
      <c r="P774" s="75">
        <v>0.45</v>
      </c>
      <c r="Q774" s="128" t="s">
        <v>125</v>
      </c>
      <c r="R774" s="101">
        <v>0.6</v>
      </c>
      <c r="S774" s="102"/>
      <c r="T774" s="103"/>
      <c r="U774" s="108"/>
      <c r="V774" s="109"/>
      <c r="W774" s="104"/>
      <c r="X774" s="105"/>
      <c r="Y774" s="108"/>
      <c r="Z774" s="100"/>
      <c r="AA774" s="115"/>
      <c r="AB774" s="105"/>
      <c r="AC774" s="100"/>
      <c r="AD774" s="116"/>
      <c r="AE774" s="117"/>
      <c r="AF774" s="116"/>
    </row>
    <row r="775" spans="1:32" x14ac:dyDescent="0.2">
      <c r="A775" s="49" t="str">
        <f>'Line List'!A1115</f>
        <v>CWS</v>
      </c>
      <c r="B775" s="50">
        <f>'Line List'!B1115</f>
        <v>10832</v>
      </c>
      <c r="C775" s="50">
        <f>'Line List'!F1115</f>
        <v>200</v>
      </c>
      <c r="D775" s="50" t="str">
        <f>'Line List'!G1115</f>
        <v>C1A</v>
      </c>
      <c r="E775" s="51"/>
      <c r="F775" s="52"/>
      <c r="G775" s="53">
        <f>'Line List'!D1115</f>
        <v>10830</v>
      </c>
      <c r="H775" s="54" t="str">
        <f>'Line List'!E1115</f>
        <v/>
      </c>
      <c r="I775" s="69" t="str">
        <f>'Line List'!C1115</f>
        <v xml:space="preserve">PS07-58 </v>
      </c>
      <c r="J775" s="80" t="s">
        <v>314</v>
      </c>
      <c r="K775" s="71" t="s">
        <v>142</v>
      </c>
      <c r="L775" s="72"/>
      <c r="M775" s="71"/>
      <c r="N775" s="73"/>
      <c r="O775" s="74">
        <v>33.5</v>
      </c>
      <c r="P775" s="75">
        <v>0.45</v>
      </c>
      <c r="Q775" s="128" t="s">
        <v>125</v>
      </c>
      <c r="R775" s="101">
        <v>0.6</v>
      </c>
      <c r="S775" s="102"/>
      <c r="T775" s="103"/>
      <c r="U775" s="100"/>
      <c r="V775" s="100"/>
      <c r="W775" s="104"/>
      <c r="X775" s="105"/>
      <c r="Y775" s="100"/>
      <c r="Z775" s="100"/>
      <c r="AA775" s="115"/>
      <c r="AB775" s="105"/>
      <c r="AC775" s="100"/>
      <c r="AD775" s="116"/>
      <c r="AE775" s="117"/>
      <c r="AF775" s="116"/>
    </row>
    <row r="776" spans="1:32" x14ac:dyDescent="0.2">
      <c r="A776" s="49" t="str">
        <f>'Line List'!A1116</f>
        <v>CWS</v>
      </c>
      <c r="B776" s="50">
        <f>'Line List'!B1116</f>
        <v>10833</v>
      </c>
      <c r="C776" s="50" t="s">
        <v>133</v>
      </c>
      <c r="D776" s="50" t="str">
        <f>'Line List'!G1116</f>
        <v>C1A</v>
      </c>
      <c r="E776" s="51"/>
      <c r="F776" s="52"/>
      <c r="G776" s="53">
        <f>'Line List'!D1116</f>
        <v>10832</v>
      </c>
      <c r="H776" s="54">
        <f>'Line List'!E1116</f>
        <v>10834</v>
      </c>
      <c r="I776" s="69" t="str">
        <f>'Line List'!C1116</f>
        <v xml:space="preserve">PS07-29 </v>
      </c>
      <c r="J776" s="80" t="s">
        <v>314</v>
      </c>
      <c r="K776" s="71" t="s">
        <v>142</v>
      </c>
      <c r="L776" s="72"/>
      <c r="M776" s="71"/>
      <c r="N776" s="73"/>
      <c r="O776" s="74">
        <v>33.5</v>
      </c>
      <c r="P776" s="75">
        <v>0.45</v>
      </c>
      <c r="Q776" s="128" t="s">
        <v>125</v>
      </c>
      <c r="R776" s="101">
        <v>0.6</v>
      </c>
      <c r="S776" s="102"/>
      <c r="T776" s="103"/>
      <c r="U776" s="108"/>
      <c r="V776" s="109"/>
      <c r="W776" s="104"/>
      <c r="X776" s="105"/>
      <c r="Y776" s="108"/>
      <c r="Z776" s="100"/>
      <c r="AA776" s="115"/>
      <c r="AB776" s="105"/>
      <c r="AC776" s="100"/>
      <c r="AD776" s="116"/>
      <c r="AE776" s="117"/>
      <c r="AF776" s="116"/>
    </row>
    <row r="777" spans="1:32" x14ac:dyDescent="0.2">
      <c r="A777" s="49" t="str">
        <f>'Line List'!A1117</f>
        <v>CWS</v>
      </c>
      <c r="B777" s="50">
        <f>'Line List'!B1117</f>
        <v>10833</v>
      </c>
      <c r="C777" s="50">
        <f>'Line List'!F1117</f>
        <v>200</v>
      </c>
      <c r="D777" s="50" t="str">
        <f>'Line List'!G1117</f>
        <v>C1A</v>
      </c>
      <c r="E777" s="51"/>
      <c r="F777" s="52"/>
      <c r="G777" s="53">
        <f>'Line List'!D1117</f>
        <v>10832</v>
      </c>
      <c r="H777" s="54">
        <f>'Line List'!E1117</f>
        <v>10834</v>
      </c>
      <c r="I777" s="69" t="str">
        <f>'Line List'!C1117</f>
        <v xml:space="preserve">PS07-29 </v>
      </c>
      <c r="J777" s="80" t="s">
        <v>314</v>
      </c>
      <c r="K777" s="71" t="s">
        <v>142</v>
      </c>
      <c r="L777" s="72"/>
      <c r="M777" s="71"/>
      <c r="N777" s="73"/>
      <c r="O777" s="74">
        <v>33.5</v>
      </c>
      <c r="P777" s="75">
        <v>0.45</v>
      </c>
      <c r="Q777" s="128" t="s">
        <v>125</v>
      </c>
      <c r="R777" s="101">
        <v>0.6</v>
      </c>
      <c r="S777" s="102"/>
      <c r="T777" s="103"/>
      <c r="U777" s="100"/>
      <c r="V777" s="100"/>
      <c r="W777" s="104"/>
      <c r="X777" s="105"/>
      <c r="Y777" s="100"/>
      <c r="Z777" s="100"/>
      <c r="AA777" s="115"/>
      <c r="AB777" s="105"/>
      <c r="AC777" s="100"/>
      <c r="AD777" s="116"/>
      <c r="AE777" s="117"/>
      <c r="AF777" s="116"/>
    </row>
    <row r="778" spans="1:32" x14ac:dyDescent="0.2">
      <c r="A778" s="49" t="str">
        <f>'Line List'!A1118</f>
        <v>CWS</v>
      </c>
      <c r="B778" s="50">
        <f>'Line List'!B1118</f>
        <v>10834</v>
      </c>
      <c r="C778" s="50">
        <f>'Line List'!F1118</f>
        <v>200</v>
      </c>
      <c r="D778" s="50" t="str">
        <f>'Line List'!G1118</f>
        <v>S9A</v>
      </c>
      <c r="E778" s="51"/>
      <c r="F778" s="52"/>
      <c r="G778" s="53">
        <f>'Line List'!D1118</f>
        <v>10833</v>
      </c>
      <c r="H778" s="54" t="str">
        <f>'Line List'!E1118</f>
        <v>131E1011</v>
      </c>
      <c r="I778" s="69" t="str">
        <f>'Line List'!C1118</f>
        <v xml:space="preserve">PS07-29 </v>
      </c>
      <c r="J778" s="80" t="s">
        <v>314</v>
      </c>
      <c r="K778" s="71" t="s">
        <v>142</v>
      </c>
      <c r="L778" s="72"/>
      <c r="M778" s="71"/>
      <c r="N778" s="73"/>
      <c r="O778" s="74">
        <v>33.5</v>
      </c>
      <c r="P778" s="75">
        <v>0.45</v>
      </c>
      <c r="Q778" s="128" t="s">
        <v>125</v>
      </c>
      <c r="R778" s="101">
        <v>0.6</v>
      </c>
      <c r="S778" s="102"/>
      <c r="T778" s="103"/>
      <c r="U778" s="108"/>
      <c r="V778" s="109"/>
      <c r="W778" s="104"/>
      <c r="X778" s="105"/>
      <c r="Y778" s="108"/>
      <c r="Z778" s="100"/>
      <c r="AA778" s="115"/>
      <c r="AB778" s="105"/>
      <c r="AC778" s="100"/>
      <c r="AD778" s="116"/>
      <c r="AE778" s="117"/>
      <c r="AF778" s="116"/>
    </row>
    <row r="779" spans="1:32" x14ac:dyDescent="0.2">
      <c r="A779" s="49" t="str">
        <f>'Line List'!A1119</f>
        <v>CWR</v>
      </c>
      <c r="B779" s="50">
        <f>'Line List'!B1119</f>
        <v>10835</v>
      </c>
      <c r="C779" s="50">
        <f>'Line List'!F1119</f>
        <v>200</v>
      </c>
      <c r="D779" s="50" t="str">
        <f>'Line List'!G1119</f>
        <v>S9A</v>
      </c>
      <c r="E779" s="51"/>
      <c r="F779" s="52"/>
      <c r="G779" s="53" t="str">
        <f>'Line List'!D1119</f>
        <v>131E1011</v>
      </c>
      <c r="H779" s="54">
        <f>'Line List'!E1119</f>
        <v>10836</v>
      </c>
      <c r="I779" s="69" t="str">
        <f>'Line List'!C1119</f>
        <v xml:space="preserve">PS07-29 </v>
      </c>
      <c r="J779" s="80" t="s">
        <v>315</v>
      </c>
      <c r="K779" s="71" t="s">
        <v>142</v>
      </c>
      <c r="L779" s="72"/>
      <c r="M779" s="71"/>
      <c r="N779" s="73"/>
      <c r="O779" s="74">
        <v>43.5</v>
      </c>
      <c r="P779" s="75">
        <v>0.25</v>
      </c>
      <c r="Q779" s="128" t="s">
        <v>125</v>
      </c>
      <c r="R779" s="101">
        <v>0.6</v>
      </c>
      <c r="S779" s="102"/>
      <c r="T779" s="103"/>
      <c r="U779" s="100"/>
      <c r="V779" s="100"/>
      <c r="W779" s="104"/>
      <c r="X779" s="105"/>
      <c r="Y779" s="100"/>
      <c r="Z779" s="100"/>
      <c r="AA779" s="115"/>
      <c r="AB779" s="105"/>
      <c r="AC779" s="100"/>
      <c r="AD779" s="116"/>
      <c r="AE779" s="117"/>
      <c r="AF779" s="116"/>
    </row>
    <row r="780" spans="1:32" x14ac:dyDescent="0.2">
      <c r="A780" s="49" t="str">
        <f>'Line List'!A1120</f>
        <v>CWR</v>
      </c>
      <c r="B780" s="50">
        <f>'Line List'!B1120</f>
        <v>10836</v>
      </c>
      <c r="C780" s="50" t="s">
        <v>133</v>
      </c>
      <c r="D780" s="50" t="str">
        <f>'Line List'!G1120</f>
        <v>C1A</v>
      </c>
      <c r="E780" s="51"/>
      <c r="F780" s="52"/>
      <c r="G780" s="53">
        <f>'Line List'!D1120</f>
        <v>10833</v>
      </c>
      <c r="H780" s="54">
        <f>'Line List'!E1120</f>
        <v>10837</v>
      </c>
      <c r="I780" s="69" t="str">
        <f>'Line List'!C1120</f>
        <v xml:space="preserve">PS07-29 </v>
      </c>
      <c r="J780" s="80" t="s">
        <v>315</v>
      </c>
      <c r="K780" s="71" t="s">
        <v>142</v>
      </c>
      <c r="L780" s="72"/>
      <c r="M780" s="71"/>
      <c r="N780" s="73"/>
      <c r="O780" s="74">
        <v>43.5</v>
      </c>
      <c r="P780" s="75">
        <v>0.25</v>
      </c>
      <c r="Q780" s="128" t="s">
        <v>125</v>
      </c>
      <c r="R780" s="101">
        <v>0.6</v>
      </c>
      <c r="S780" s="102"/>
      <c r="T780" s="103"/>
      <c r="U780" s="108"/>
      <c r="V780" s="109"/>
      <c r="W780" s="104"/>
      <c r="X780" s="105"/>
      <c r="Y780" s="108"/>
      <c r="Z780" s="100"/>
      <c r="AA780" s="115"/>
      <c r="AB780" s="105"/>
      <c r="AC780" s="100"/>
      <c r="AD780" s="116"/>
      <c r="AE780" s="117"/>
      <c r="AF780" s="116"/>
    </row>
    <row r="781" spans="1:32" x14ac:dyDescent="0.2">
      <c r="A781" s="49" t="str">
        <f>'Line List'!A1121</f>
        <v>CWR</v>
      </c>
      <c r="B781" s="50">
        <f>'Line List'!B1121</f>
        <v>10836</v>
      </c>
      <c r="C781" s="50">
        <f>'Line List'!F1121</f>
        <v>200</v>
      </c>
      <c r="D781" s="50" t="str">
        <f>'Line List'!G1121</f>
        <v>C1A</v>
      </c>
      <c r="E781" s="51"/>
      <c r="F781" s="52"/>
      <c r="G781" s="53">
        <f>'Line List'!D1121</f>
        <v>10833</v>
      </c>
      <c r="H781" s="54">
        <f>'Line List'!E1121</f>
        <v>10837</v>
      </c>
      <c r="I781" s="69" t="str">
        <f>'Line List'!C1121</f>
        <v xml:space="preserve">PS07-29 </v>
      </c>
      <c r="J781" s="80" t="s">
        <v>315</v>
      </c>
      <c r="K781" s="71" t="s">
        <v>142</v>
      </c>
      <c r="L781" s="72"/>
      <c r="M781" s="71"/>
      <c r="N781" s="73"/>
      <c r="O781" s="74">
        <v>43.5</v>
      </c>
      <c r="P781" s="75">
        <v>0.25</v>
      </c>
      <c r="Q781" s="128" t="s">
        <v>125</v>
      </c>
      <c r="R781" s="101">
        <v>0.6</v>
      </c>
      <c r="S781" s="102"/>
      <c r="T781" s="103"/>
      <c r="U781" s="100"/>
      <c r="V781" s="100"/>
      <c r="W781" s="104"/>
      <c r="X781" s="105"/>
      <c r="Y781" s="100"/>
      <c r="Z781" s="100"/>
      <c r="AA781" s="115"/>
      <c r="AB781" s="105"/>
      <c r="AC781" s="100"/>
      <c r="AD781" s="116"/>
      <c r="AE781" s="117"/>
      <c r="AF781" s="116"/>
    </row>
    <row r="782" spans="1:32" x14ac:dyDescent="0.2">
      <c r="A782" s="49" t="str">
        <f>'Line List'!A1122</f>
        <v>CWR</v>
      </c>
      <c r="B782" s="50">
        <f>'Line List'!B1122</f>
        <v>10837</v>
      </c>
      <c r="C782" s="50">
        <f>'Line List'!F1122</f>
        <v>200</v>
      </c>
      <c r="D782" s="50" t="str">
        <f>'Line List'!G1122</f>
        <v>C1A</v>
      </c>
      <c r="E782" s="51"/>
      <c r="F782" s="52"/>
      <c r="G782" s="53" t="str">
        <f>'Line List'!D1122</f>
        <v/>
      </c>
      <c r="H782" s="54">
        <f>'Line List'!E1122</f>
        <v>10831</v>
      </c>
      <c r="I782" s="69" t="str">
        <f>'Line List'!C1122</f>
        <v xml:space="preserve">PS07-29 </v>
      </c>
      <c r="J782" s="80" t="s">
        <v>315</v>
      </c>
      <c r="K782" s="71" t="s">
        <v>142</v>
      </c>
      <c r="L782" s="72"/>
      <c r="M782" s="71"/>
      <c r="N782" s="73"/>
      <c r="O782" s="74">
        <v>43.5</v>
      </c>
      <c r="P782" s="75">
        <v>0.25</v>
      </c>
      <c r="Q782" s="128" t="s">
        <v>125</v>
      </c>
      <c r="R782" s="101">
        <v>0.6</v>
      </c>
      <c r="S782" s="102"/>
      <c r="T782" s="103"/>
      <c r="U782" s="108"/>
      <c r="V782" s="109"/>
      <c r="W782" s="104"/>
      <c r="X782" s="105"/>
      <c r="Y782" s="108"/>
      <c r="Z782" s="100"/>
      <c r="AA782" s="115"/>
      <c r="AB782" s="105"/>
      <c r="AC782" s="100"/>
      <c r="AD782" s="116"/>
      <c r="AE782" s="117"/>
      <c r="AF782" s="116"/>
    </row>
    <row r="783" spans="1:32" x14ac:dyDescent="0.2">
      <c r="A783" s="49" t="str">
        <f>'Line List'!A1123</f>
        <v>CWR</v>
      </c>
      <c r="B783" s="50">
        <f>'Line List'!B1123</f>
        <v>10837</v>
      </c>
      <c r="C783" s="50">
        <f>'Line List'!F1123</f>
        <v>200</v>
      </c>
      <c r="D783" s="50" t="str">
        <f>'Line List'!G1123</f>
        <v>C1A</v>
      </c>
      <c r="E783" s="51"/>
      <c r="F783" s="52"/>
      <c r="G783" s="53" t="str">
        <f>'Line List'!D1123</f>
        <v/>
      </c>
      <c r="H783" s="54">
        <f>'Line List'!E1123</f>
        <v>10831</v>
      </c>
      <c r="I783" s="69" t="str">
        <f>'Line List'!C1123</f>
        <v xml:space="preserve">PS07-58 </v>
      </c>
      <c r="J783" s="80" t="s">
        <v>315</v>
      </c>
      <c r="K783" s="71" t="s">
        <v>142</v>
      </c>
      <c r="L783" s="72"/>
      <c r="M783" s="71"/>
      <c r="N783" s="73"/>
      <c r="O783" s="74">
        <v>43.5</v>
      </c>
      <c r="P783" s="75">
        <v>0.25</v>
      </c>
      <c r="Q783" s="128" t="s">
        <v>125</v>
      </c>
      <c r="R783" s="101">
        <v>0.6</v>
      </c>
      <c r="S783" s="102"/>
      <c r="T783" s="103"/>
      <c r="U783" s="100"/>
      <c r="V783" s="100"/>
      <c r="W783" s="104"/>
      <c r="X783" s="105"/>
      <c r="Y783" s="100"/>
      <c r="Z783" s="100"/>
      <c r="AA783" s="115"/>
      <c r="AB783" s="105"/>
      <c r="AC783" s="100"/>
      <c r="AD783" s="116"/>
      <c r="AE783" s="117"/>
      <c r="AF783" s="116"/>
    </row>
    <row r="784" spans="1:32" x14ac:dyDescent="0.2">
      <c r="A784" s="49" t="str">
        <f>'Line List'!A1124</f>
        <v>CWS</v>
      </c>
      <c r="B784" s="50">
        <f>'Line List'!B1124</f>
        <v>10838</v>
      </c>
      <c r="C784" s="50">
        <f>'Line List'!F1124</f>
        <v>400</v>
      </c>
      <c r="D784" s="50" t="str">
        <f>'Line List'!G1124</f>
        <v>C1A</v>
      </c>
      <c r="E784" s="51"/>
      <c r="F784" s="52"/>
      <c r="G784" s="53">
        <f>'Line List'!D1124</f>
        <v>10830</v>
      </c>
      <c r="H784" s="54" t="str">
        <f>'Line List'!E1124</f>
        <v/>
      </c>
      <c r="I784" s="69" t="str">
        <f>'Line List'!C1124</f>
        <v xml:space="preserve">PS07-38 </v>
      </c>
      <c r="J784" s="80" t="s">
        <v>314</v>
      </c>
      <c r="K784" s="71" t="s">
        <v>142</v>
      </c>
      <c r="L784" s="72"/>
      <c r="M784" s="71"/>
      <c r="N784" s="73"/>
      <c r="O784" s="126">
        <v>33.5</v>
      </c>
      <c r="P784" s="75">
        <v>0.45</v>
      </c>
      <c r="Q784" s="128" t="s">
        <v>125</v>
      </c>
      <c r="R784" s="101">
        <v>0.6</v>
      </c>
      <c r="S784" s="102"/>
      <c r="T784" s="103"/>
      <c r="U784" s="108"/>
      <c r="V784" s="109"/>
      <c r="W784" s="104"/>
      <c r="X784" s="105"/>
      <c r="Y784" s="108"/>
      <c r="Z784" s="100"/>
      <c r="AA784" s="115"/>
      <c r="AB784" s="105"/>
      <c r="AC784" s="100"/>
      <c r="AD784" s="116"/>
      <c r="AE784" s="117"/>
      <c r="AF784" s="116"/>
    </row>
    <row r="785" spans="1:32" x14ac:dyDescent="0.2">
      <c r="A785" s="49" t="str">
        <f>'Line List'!A1125</f>
        <v>CWS</v>
      </c>
      <c r="B785" s="50">
        <f>'Line List'!B1125</f>
        <v>10838</v>
      </c>
      <c r="C785" s="50">
        <f>'Line List'!F1125</f>
        <v>400</v>
      </c>
      <c r="D785" s="50" t="str">
        <f>'Line List'!G1125</f>
        <v>C1A</v>
      </c>
      <c r="E785" s="51"/>
      <c r="F785" s="52"/>
      <c r="G785" s="53">
        <f>'Line List'!D1125</f>
        <v>10830</v>
      </c>
      <c r="H785" s="54" t="str">
        <f>'Line List'!E1125</f>
        <v/>
      </c>
      <c r="I785" s="69" t="str">
        <f>'Line List'!C1125</f>
        <v xml:space="preserve">PS07-58 </v>
      </c>
      <c r="J785" s="80" t="s">
        <v>314</v>
      </c>
      <c r="K785" s="71" t="s">
        <v>142</v>
      </c>
      <c r="L785" s="72"/>
      <c r="M785" s="71"/>
      <c r="N785" s="73"/>
      <c r="O785" s="126">
        <v>33.5</v>
      </c>
      <c r="P785" s="75">
        <v>0.45</v>
      </c>
      <c r="Q785" s="128" t="s">
        <v>125</v>
      </c>
      <c r="R785" s="101">
        <v>0.6</v>
      </c>
      <c r="S785" s="102"/>
      <c r="T785" s="103"/>
      <c r="U785" s="100"/>
      <c r="V785" s="100"/>
      <c r="W785" s="104"/>
      <c r="X785" s="105"/>
      <c r="Y785" s="100"/>
      <c r="Z785" s="100"/>
      <c r="AA785" s="115"/>
      <c r="AB785" s="105"/>
      <c r="AC785" s="100"/>
      <c r="AD785" s="116"/>
      <c r="AE785" s="117"/>
      <c r="AF785" s="116"/>
    </row>
    <row r="786" spans="1:32" x14ac:dyDescent="0.2">
      <c r="A786" s="49" t="str">
        <f>'Line List'!A1126</f>
        <v>CWS</v>
      </c>
      <c r="B786" s="50">
        <f>'Line List'!B1126</f>
        <v>10839</v>
      </c>
      <c r="C786" s="50" t="s">
        <v>189</v>
      </c>
      <c r="D786" s="50" t="str">
        <f>'Line List'!G1126</f>
        <v>C1A</v>
      </c>
      <c r="E786" s="51"/>
      <c r="F786" s="52"/>
      <c r="G786" s="53">
        <f>'Line List'!D1126</f>
        <v>10838</v>
      </c>
      <c r="H786" s="54">
        <f>'Line List'!E1126</f>
        <v>10842</v>
      </c>
      <c r="I786" s="69" t="str">
        <f>'Line List'!C1126</f>
        <v xml:space="preserve">PS07-38 </v>
      </c>
      <c r="J786" s="80" t="s">
        <v>314</v>
      </c>
      <c r="K786" s="71" t="s">
        <v>142</v>
      </c>
      <c r="L786" s="72"/>
      <c r="M786" s="71"/>
      <c r="N786" s="73"/>
      <c r="O786" s="126">
        <v>33.5</v>
      </c>
      <c r="P786" s="75">
        <v>0.45</v>
      </c>
      <c r="Q786" s="128" t="s">
        <v>125</v>
      </c>
      <c r="R786" s="101">
        <v>0.6</v>
      </c>
      <c r="S786" s="102"/>
      <c r="T786" s="103"/>
      <c r="U786" s="108"/>
      <c r="V786" s="109"/>
      <c r="W786" s="104"/>
      <c r="X786" s="105"/>
      <c r="Y786" s="108"/>
      <c r="Z786" s="100"/>
      <c r="AA786" s="115"/>
      <c r="AB786" s="105"/>
      <c r="AC786" s="100"/>
      <c r="AD786" s="116"/>
      <c r="AE786" s="117"/>
      <c r="AF786" s="116"/>
    </row>
    <row r="787" spans="1:32" x14ac:dyDescent="0.2">
      <c r="A787" s="49" t="str">
        <f>'Line List'!A1127</f>
        <v>CWS</v>
      </c>
      <c r="B787" s="50">
        <f>'Line List'!B1127</f>
        <v>10839</v>
      </c>
      <c r="C787" s="50">
        <f>'Line List'!F1127</f>
        <v>400</v>
      </c>
      <c r="D787" s="50" t="str">
        <f>'Line List'!G1127</f>
        <v>C1A</v>
      </c>
      <c r="E787" s="51"/>
      <c r="F787" s="52"/>
      <c r="G787" s="53">
        <f>'Line List'!D1127</f>
        <v>10838</v>
      </c>
      <c r="H787" s="54">
        <f>'Line List'!E1127</f>
        <v>10842</v>
      </c>
      <c r="I787" s="69" t="str">
        <f>'Line List'!C1127</f>
        <v xml:space="preserve">PS07-38 </v>
      </c>
      <c r="J787" s="80" t="s">
        <v>314</v>
      </c>
      <c r="K787" s="71" t="s">
        <v>142</v>
      </c>
      <c r="L787" s="72"/>
      <c r="M787" s="71"/>
      <c r="N787" s="73"/>
      <c r="O787" s="126">
        <v>33.5</v>
      </c>
      <c r="P787" s="75">
        <v>0.45</v>
      </c>
      <c r="Q787" s="128" t="s">
        <v>125</v>
      </c>
      <c r="R787" s="101">
        <v>0.6</v>
      </c>
      <c r="S787" s="102"/>
      <c r="T787" s="103"/>
      <c r="U787" s="108"/>
      <c r="V787" s="109"/>
      <c r="W787" s="104"/>
      <c r="X787" s="105"/>
      <c r="Y787" s="108"/>
      <c r="Z787" s="100"/>
      <c r="AA787" s="115"/>
      <c r="AB787" s="105"/>
      <c r="AC787" s="100"/>
      <c r="AD787" s="118"/>
      <c r="AE787" s="117"/>
      <c r="AF787" s="116"/>
    </row>
    <row r="788" spans="1:32" x14ac:dyDescent="0.2">
      <c r="A788" s="49" t="str">
        <f>'Line List'!A1128</f>
        <v>CWS</v>
      </c>
      <c r="B788" s="50">
        <f>'Line List'!B1128</f>
        <v>10840</v>
      </c>
      <c r="C788" s="50">
        <f>'Line List'!F1128</f>
        <v>400</v>
      </c>
      <c r="D788" s="50" t="str">
        <f>'Line List'!G1128</f>
        <v>C1A</v>
      </c>
      <c r="E788" s="51"/>
      <c r="F788" s="52"/>
      <c r="G788" s="53">
        <f>'Line List'!D1128</f>
        <v>10839</v>
      </c>
      <c r="H788" s="54" t="str">
        <f>'Line List'!E1128</f>
        <v>131E1013</v>
      </c>
      <c r="I788" s="69" t="str">
        <f>'Line List'!C1128</f>
        <v xml:space="preserve">PS07-38 </v>
      </c>
      <c r="J788" s="80" t="s">
        <v>314</v>
      </c>
      <c r="K788" s="71" t="s">
        <v>142</v>
      </c>
      <c r="L788" s="72"/>
      <c r="M788" s="71"/>
      <c r="N788" s="73"/>
      <c r="O788" s="126">
        <v>33.5</v>
      </c>
      <c r="P788" s="75">
        <v>0.45</v>
      </c>
      <c r="Q788" s="128" t="s">
        <v>125</v>
      </c>
      <c r="R788" s="101">
        <v>0.6</v>
      </c>
      <c r="S788" s="102"/>
      <c r="T788" s="103"/>
      <c r="U788" s="100"/>
      <c r="V788" s="100"/>
      <c r="W788" s="104"/>
      <c r="X788" s="105"/>
      <c r="Y788" s="100"/>
      <c r="Z788" s="100"/>
      <c r="AA788" s="115"/>
      <c r="AB788" s="105"/>
      <c r="AC788" s="100"/>
      <c r="AD788" s="116"/>
      <c r="AE788" s="117"/>
      <c r="AF788" s="116"/>
    </row>
    <row r="789" spans="1:32" x14ac:dyDescent="0.2">
      <c r="A789" s="49" t="str">
        <f>'Line List'!A1129</f>
        <v>CWR</v>
      </c>
      <c r="B789" s="50">
        <f>'Line List'!B1129</f>
        <v>10841</v>
      </c>
      <c r="C789" s="50">
        <f>'Line List'!F1129</f>
        <v>400</v>
      </c>
      <c r="D789" s="50" t="str">
        <f>'Line List'!G1129</f>
        <v>C1A</v>
      </c>
      <c r="E789" s="51"/>
      <c r="F789" s="52"/>
      <c r="G789" s="53" t="str">
        <f>'Line List'!D1129</f>
        <v>131E1013</v>
      </c>
      <c r="H789" s="54">
        <f>'Line List'!E1129</f>
        <v>10842</v>
      </c>
      <c r="I789" s="69" t="str">
        <f>'Line List'!C1129</f>
        <v xml:space="preserve">PS07-38 </v>
      </c>
      <c r="J789" s="80" t="s">
        <v>315</v>
      </c>
      <c r="K789" s="71" t="s">
        <v>142</v>
      </c>
      <c r="L789" s="72"/>
      <c r="M789" s="71"/>
      <c r="N789" s="73"/>
      <c r="O789" s="74">
        <v>43.5</v>
      </c>
      <c r="P789" s="75">
        <v>0.25</v>
      </c>
      <c r="Q789" s="128" t="s">
        <v>125</v>
      </c>
      <c r="R789" s="101">
        <v>0.6</v>
      </c>
      <c r="S789" s="102"/>
      <c r="T789" s="103"/>
      <c r="U789" s="100"/>
      <c r="V789" s="100"/>
      <c r="W789" s="104"/>
      <c r="X789" s="105"/>
      <c r="Y789" s="100"/>
      <c r="Z789" s="100"/>
      <c r="AA789" s="115"/>
      <c r="AB789" s="105"/>
      <c r="AC789" s="100"/>
      <c r="AD789" s="116"/>
      <c r="AE789" s="117"/>
      <c r="AF789" s="118"/>
    </row>
    <row r="790" spans="1:32" x14ac:dyDescent="0.2">
      <c r="A790" s="49" t="str">
        <f>'Line List'!A1130</f>
        <v>CWR</v>
      </c>
      <c r="B790" s="50">
        <f>'Line List'!B1130</f>
        <v>10842</v>
      </c>
      <c r="C790" s="50" t="s">
        <v>189</v>
      </c>
      <c r="D790" s="50" t="str">
        <f>'Line List'!G1130</f>
        <v>C1A</v>
      </c>
      <c r="E790" s="51"/>
      <c r="F790" s="52"/>
      <c r="G790" s="53">
        <f>'Line List'!D1130</f>
        <v>10839</v>
      </c>
      <c r="H790" s="54">
        <f>'Line List'!E1130</f>
        <v>10843</v>
      </c>
      <c r="I790" s="69" t="str">
        <f>'Line List'!C1130</f>
        <v xml:space="preserve">PS07-38 </v>
      </c>
      <c r="J790" s="80" t="s">
        <v>315</v>
      </c>
      <c r="K790" s="71" t="s">
        <v>142</v>
      </c>
      <c r="L790" s="72"/>
      <c r="M790" s="71"/>
      <c r="N790" s="73"/>
      <c r="O790" s="74">
        <v>43.5</v>
      </c>
      <c r="P790" s="75">
        <v>0.25</v>
      </c>
      <c r="Q790" s="128" t="s">
        <v>125</v>
      </c>
      <c r="R790" s="101">
        <v>0.6</v>
      </c>
      <c r="S790" s="102"/>
      <c r="T790" s="103"/>
      <c r="U790" s="108"/>
      <c r="V790" s="109"/>
      <c r="W790" s="104"/>
      <c r="X790" s="105"/>
      <c r="Y790" s="108"/>
      <c r="Z790" s="100"/>
      <c r="AA790" s="115"/>
      <c r="AB790" s="105"/>
      <c r="AC790" s="100"/>
      <c r="AD790" s="118"/>
      <c r="AE790" s="117"/>
      <c r="AF790" s="116"/>
    </row>
    <row r="791" spans="1:32" x14ac:dyDescent="0.2">
      <c r="A791" s="49" t="str">
        <f>'Line List'!A1131</f>
        <v>CWR</v>
      </c>
      <c r="B791" s="50">
        <f>'Line List'!B1131</f>
        <v>10842</v>
      </c>
      <c r="C791" s="50">
        <f>'Line List'!F1131</f>
        <v>400</v>
      </c>
      <c r="D791" s="50" t="str">
        <f>'Line List'!G1131</f>
        <v>C1A</v>
      </c>
      <c r="E791" s="51"/>
      <c r="F791" s="52"/>
      <c r="G791" s="53">
        <f>'Line List'!D1131</f>
        <v>10839</v>
      </c>
      <c r="H791" s="54">
        <f>'Line List'!E1131</f>
        <v>10843</v>
      </c>
      <c r="I791" s="69" t="str">
        <f>'Line List'!C1131</f>
        <v xml:space="preserve">PS07-38 </v>
      </c>
      <c r="J791" s="80" t="s">
        <v>315</v>
      </c>
      <c r="K791" s="71" t="s">
        <v>142</v>
      </c>
      <c r="L791" s="72"/>
      <c r="M791" s="71"/>
      <c r="N791" s="73"/>
      <c r="O791" s="74">
        <v>43.5</v>
      </c>
      <c r="P791" s="75">
        <v>0.25</v>
      </c>
      <c r="Q791" s="128" t="s">
        <v>125</v>
      </c>
      <c r="R791" s="101">
        <v>0.6</v>
      </c>
      <c r="S791" s="102"/>
      <c r="T791" s="103"/>
      <c r="U791" s="100"/>
      <c r="V791" s="100"/>
      <c r="W791" s="104"/>
      <c r="X791" s="105"/>
      <c r="Y791" s="100"/>
      <c r="Z791" s="100"/>
      <c r="AA791" s="115"/>
      <c r="AB791" s="105"/>
      <c r="AC791" s="100"/>
      <c r="AD791" s="116"/>
      <c r="AE791" s="117"/>
      <c r="AF791" s="118"/>
    </row>
    <row r="792" spans="1:32" x14ac:dyDescent="0.2">
      <c r="A792" s="49" t="str">
        <f>'Line List'!A1132</f>
        <v>CWR</v>
      </c>
      <c r="B792" s="50">
        <f>'Line List'!B1132</f>
        <v>10843</v>
      </c>
      <c r="C792" s="50">
        <f>'Line List'!F1132</f>
        <v>400</v>
      </c>
      <c r="D792" s="50" t="str">
        <f>'Line List'!G1132</f>
        <v>C1A</v>
      </c>
      <c r="E792" s="51"/>
      <c r="F792" s="52"/>
      <c r="G792" s="53" t="str">
        <f>'Line List'!D1132</f>
        <v/>
      </c>
      <c r="H792" s="54">
        <f>'Line List'!E1132</f>
        <v>10831</v>
      </c>
      <c r="I792" s="69" t="str">
        <f>'Line List'!C1132</f>
        <v xml:space="preserve">PS07-38 </v>
      </c>
      <c r="J792" s="80" t="s">
        <v>315</v>
      </c>
      <c r="K792" s="71" t="s">
        <v>142</v>
      </c>
      <c r="L792" s="72"/>
      <c r="M792" s="71"/>
      <c r="N792" s="73"/>
      <c r="O792" s="74">
        <v>43.5</v>
      </c>
      <c r="P792" s="75">
        <v>0.25</v>
      </c>
      <c r="Q792" s="128" t="s">
        <v>125</v>
      </c>
      <c r="R792" s="101">
        <v>0.6</v>
      </c>
      <c r="S792" s="102"/>
      <c r="T792" s="103"/>
      <c r="U792" s="108"/>
      <c r="V792" s="109"/>
      <c r="W792" s="104"/>
      <c r="X792" s="105"/>
      <c r="Y792" s="108"/>
      <c r="Z792" s="100"/>
      <c r="AA792" s="115"/>
      <c r="AB792" s="105"/>
      <c r="AC792" s="100"/>
      <c r="AD792" s="118"/>
      <c r="AE792" s="117"/>
      <c r="AF792" s="116"/>
    </row>
    <row r="793" spans="1:32" x14ac:dyDescent="0.2">
      <c r="A793" s="49" t="str">
        <f>'Line List'!A1133</f>
        <v>CWR</v>
      </c>
      <c r="B793" s="50">
        <f>'Line List'!B1133</f>
        <v>10843</v>
      </c>
      <c r="C793" s="50">
        <f>'Line List'!F1133</f>
        <v>400</v>
      </c>
      <c r="D793" s="50" t="str">
        <f>'Line List'!G1133</f>
        <v>C1A</v>
      </c>
      <c r="E793" s="51"/>
      <c r="F793" s="52"/>
      <c r="G793" s="53" t="str">
        <f>'Line List'!D1133</f>
        <v/>
      </c>
      <c r="H793" s="54">
        <f>'Line List'!E1133</f>
        <v>10831</v>
      </c>
      <c r="I793" s="69" t="str">
        <f>'Line List'!C1133</f>
        <v xml:space="preserve">PS07-58 </v>
      </c>
      <c r="J793" s="80" t="s">
        <v>315</v>
      </c>
      <c r="K793" s="71" t="s">
        <v>142</v>
      </c>
      <c r="L793" s="72"/>
      <c r="M793" s="71"/>
      <c r="N793" s="73"/>
      <c r="O793" s="74">
        <v>43.5</v>
      </c>
      <c r="P793" s="75">
        <v>0.25</v>
      </c>
      <c r="Q793" s="128" t="s">
        <v>125</v>
      </c>
      <c r="R793" s="101">
        <v>0.6</v>
      </c>
      <c r="S793" s="102"/>
      <c r="T793" s="103"/>
      <c r="U793" s="100"/>
      <c r="V793" s="100"/>
      <c r="W793" s="104"/>
      <c r="X793" s="105"/>
      <c r="Y793" s="100"/>
      <c r="Z793" s="100"/>
      <c r="AA793" s="115"/>
      <c r="AB793" s="105"/>
      <c r="AC793" s="100"/>
      <c r="AD793" s="116"/>
      <c r="AE793" s="117"/>
      <c r="AF793" s="118"/>
    </row>
    <row r="794" spans="1:32" x14ac:dyDescent="0.2">
      <c r="A794" s="49" t="str">
        <f>'Line List'!A1134</f>
        <v>CWS</v>
      </c>
      <c r="B794" s="50">
        <f>'Line List'!B1134</f>
        <v>10844</v>
      </c>
      <c r="C794" s="50" t="s">
        <v>133</v>
      </c>
      <c r="D794" s="50" t="str">
        <f>'Line List'!G1134</f>
        <v>C1A</v>
      </c>
      <c r="E794" s="51"/>
      <c r="F794" s="52"/>
      <c r="G794" s="53">
        <f>'Line List'!D1134</f>
        <v>10830</v>
      </c>
      <c r="H794" s="54" t="str">
        <f>'Line List'!E1134</f>
        <v/>
      </c>
      <c r="I794" s="69" t="str">
        <f>'Line List'!C1134</f>
        <v xml:space="preserve">PS07-20 </v>
      </c>
      <c r="J794" s="80" t="s">
        <v>314</v>
      </c>
      <c r="K794" s="71" t="s">
        <v>142</v>
      </c>
      <c r="L794" s="72"/>
      <c r="M794" s="71"/>
      <c r="N794" s="73"/>
      <c r="O794" s="126">
        <v>33.5</v>
      </c>
      <c r="P794" s="75">
        <v>0.45</v>
      </c>
      <c r="Q794" s="128" t="s">
        <v>125</v>
      </c>
      <c r="R794" s="101">
        <v>0.6</v>
      </c>
      <c r="S794" s="102"/>
      <c r="T794" s="103"/>
      <c r="U794" s="108"/>
      <c r="V794" s="109"/>
      <c r="W794" s="104"/>
      <c r="X794" s="105"/>
      <c r="Y794" s="108"/>
      <c r="Z794" s="100"/>
      <c r="AA794" s="115"/>
      <c r="AB794" s="105"/>
      <c r="AC794" s="100"/>
      <c r="AD794" s="118"/>
      <c r="AE794" s="117"/>
      <c r="AF794" s="116"/>
    </row>
    <row r="795" spans="1:32" x14ac:dyDescent="0.2">
      <c r="A795" s="49" t="str">
        <f>'Line List'!A1135</f>
        <v>CWS</v>
      </c>
      <c r="B795" s="50">
        <f>'Line List'!B1135</f>
        <v>10844</v>
      </c>
      <c r="C795" s="50" t="s">
        <v>133</v>
      </c>
      <c r="D795" s="50" t="str">
        <f>'Line List'!G1135</f>
        <v>C1A</v>
      </c>
      <c r="E795" s="51"/>
      <c r="F795" s="52"/>
      <c r="G795" s="53">
        <f>'Line List'!D1135</f>
        <v>10830</v>
      </c>
      <c r="H795" s="54" t="str">
        <f>'Line List'!E1135</f>
        <v/>
      </c>
      <c r="I795" s="69" t="str">
        <f>'Line List'!C1135</f>
        <v xml:space="preserve">PS07-58 </v>
      </c>
      <c r="J795" s="80" t="s">
        <v>314</v>
      </c>
      <c r="K795" s="71" t="s">
        <v>142</v>
      </c>
      <c r="L795" s="72"/>
      <c r="M795" s="71"/>
      <c r="N795" s="73"/>
      <c r="O795" s="126">
        <v>33.5</v>
      </c>
      <c r="P795" s="75">
        <v>0.45</v>
      </c>
      <c r="Q795" s="128" t="s">
        <v>125</v>
      </c>
      <c r="R795" s="101">
        <v>0.6</v>
      </c>
      <c r="S795" s="102"/>
      <c r="T795" s="103"/>
      <c r="U795" s="100"/>
      <c r="V795" s="100"/>
      <c r="W795" s="104"/>
      <c r="X795" s="105"/>
      <c r="Y795" s="100"/>
      <c r="Z795" s="100"/>
      <c r="AA795" s="115"/>
      <c r="AB795" s="105"/>
      <c r="AC795" s="100"/>
      <c r="AD795" s="116"/>
      <c r="AE795" s="117"/>
      <c r="AF795" s="118"/>
    </row>
    <row r="796" spans="1:32" x14ac:dyDescent="0.2">
      <c r="A796" s="49" t="str">
        <f>'Line List'!A1136</f>
        <v>CWS</v>
      </c>
      <c r="B796" s="50">
        <f>'Line List'!B1136</f>
        <v>10845</v>
      </c>
      <c r="C796" s="50" t="s">
        <v>133</v>
      </c>
      <c r="D796" s="50" t="str">
        <f>'Line List'!G1136</f>
        <v>C1A</v>
      </c>
      <c r="E796" s="51"/>
      <c r="F796" s="52"/>
      <c r="G796" s="53">
        <f>'Line List'!D1136</f>
        <v>10844</v>
      </c>
      <c r="H796" s="54">
        <f>'Line List'!E1136</f>
        <v>10848</v>
      </c>
      <c r="I796" s="69" t="str">
        <f>'Line List'!C1136</f>
        <v xml:space="preserve">PS07-20 </v>
      </c>
      <c r="J796" s="80" t="s">
        <v>314</v>
      </c>
      <c r="K796" s="71" t="s">
        <v>142</v>
      </c>
      <c r="L796" s="72"/>
      <c r="M796" s="71"/>
      <c r="N796" s="73"/>
      <c r="O796" s="126">
        <v>33.5</v>
      </c>
      <c r="P796" s="75">
        <v>0.45</v>
      </c>
      <c r="Q796" s="128" t="s">
        <v>125</v>
      </c>
      <c r="R796" s="101">
        <v>0.6</v>
      </c>
      <c r="S796" s="102"/>
      <c r="T796" s="103"/>
      <c r="U796" s="108"/>
      <c r="V796" s="109"/>
      <c r="W796" s="104"/>
      <c r="X796" s="105"/>
      <c r="Y796" s="108"/>
      <c r="Z796" s="100"/>
      <c r="AA796" s="115"/>
      <c r="AB796" s="105"/>
      <c r="AC796" s="100"/>
      <c r="AD796" s="118"/>
      <c r="AE796" s="117"/>
      <c r="AF796" s="116"/>
    </row>
    <row r="797" spans="1:32" x14ac:dyDescent="0.2">
      <c r="A797" s="49" t="str">
        <f>'Line List'!A1137</f>
        <v>CWS</v>
      </c>
      <c r="B797" s="50">
        <f>'Line List'!B1137</f>
        <v>10846</v>
      </c>
      <c r="C797" s="50" t="s">
        <v>133</v>
      </c>
      <c r="D797" s="50" t="str">
        <f>'Line List'!G1137</f>
        <v>C3A</v>
      </c>
      <c r="E797" s="51"/>
      <c r="F797" s="52"/>
      <c r="G797" s="53">
        <f>'Line List'!D1137</f>
        <v>10845</v>
      </c>
      <c r="H797" s="54" t="str">
        <f>'Line List'!E1137</f>
        <v>131Y1001</v>
      </c>
      <c r="I797" s="69" t="str">
        <f>'Line List'!C1137</f>
        <v xml:space="preserve">PS07-20 </v>
      </c>
      <c r="J797" s="80" t="s">
        <v>314</v>
      </c>
      <c r="K797" s="71" t="s">
        <v>142</v>
      </c>
      <c r="L797" s="72"/>
      <c r="M797" s="71"/>
      <c r="N797" s="73"/>
      <c r="O797" s="126">
        <v>33.5</v>
      </c>
      <c r="P797" s="75">
        <v>0.45</v>
      </c>
      <c r="Q797" s="128" t="s">
        <v>226</v>
      </c>
      <c r="R797" s="101">
        <v>3.2</v>
      </c>
      <c r="S797" s="102"/>
      <c r="T797" s="103"/>
      <c r="U797" s="100"/>
      <c r="V797" s="100"/>
      <c r="W797" s="104"/>
      <c r="X797" s="105"/>
      <c r="Y797" s="100"/>
      <c r="Z797" s="100"/>
      <c r="AA797" s="115"/>
      <c r="AB797" s="105"/>
      <c r="AC797" s="100"/>
      <c r="AD797" s="116"/>
      <c r="AE797" s="117"/>
      <c r="AF797" s="116"/>
    </row>
    <row r="798" spans="1:32" x14ac:dyDescent="0.2">
      <c r="A798" s="49" t="str">
        <f>'Line List'!A1138</f>
        <v>CWR</v>
      </c>
      <c r="B798" s="50">
        <f>'Line List'!B1138</f>
        <v>10847</v>
      </c>
      <c r="C798" s="50" t="s">
        <v>133</v>
      </c>
      <c r="D798" s="50" t="str">
        <f>'Line List'!G1138</f>
        <v>C3A</v>
      </c>
      <c r="E798" s="51"/>
      <c r="F798" s="52"/>
      <c r="G798" s="53" t="str">
        <f>'Line List'!D1138</f>
        <v>131Y1001</v>
      </c>
      <c r="H798" s="54">
        <f>'Line List'!E1138</f>
        <v>10848</v>
      </c>
      <c r="I798" s="69" t="str">
        <f>'Line List'!C1138</f>
        <v xml:space="preserve">PS07-20 </v>
      </c>
      <c r="J798" s="80" t="s">
        <v>315</v>
      </c>
      <c r="K798" s="71" t="s">
        <v>142</v>
      </c>
      <c r="L798" s="72"/>
      <c r="M798" s="71"/>
      <c r="N798" s="73"/>
      <c r="O798" s="74">
        <v>43.5</v>
      </c>
      <c r="P798" s="75">
        <v>0.25</v>
      </c>
      <c r="Q798" s="128" t="s">
        <v>226</v>
      </c>
      <c r="R798" s="101">
        <v>3.2</v>
      </c>
      <c r="S798" s="102"/>
      <c r="T798" s="103"/>
      <c r="U798" s="108"/>
      <c r="V798" s="109"/>
      <c r="W798" s="104"/>
      <c r="X798" s="105"/>
      <c r="Y798" s="108"/>
      <c r="Z798" s="100"/>
      <c r="AA798" s="115"/>
      <c r="AB798" s="105"/>
      <c r="AC798" s="100"/>
      <c r="AD798" s="118"/>
      <c r="AE798" s="117"/>
      <c r="AF798" s="116"/>
    </row>
    <row r="799" spans="1:32" x14ac:dyDescent="0.2">
      <c r="A799" s="49" t="str">
        <f>'Line List'!A1139</f>
        <v>CWR</v>
      </c>
      <c r="B799" s="50">
        <f>'Line List'!B1139</f>
        <v>10848</v>
      </c>
      <c r="C799" s="50" t="s">
        <v>133</v>
      </c>
      <c r="D799" s="50" t="str">
        <f>'Line List'!G1139</f>
        <v>C1A</v>
      </c>
      <c r="E799" s="51"/>
      <c r="F799" s="52"/>
      <c r="G799" s="53">
        <f>'Line List'!D1139</f>
        <v>10847</v>
      </c>
      <c r="H799" s="54">
        <f>'Line List'!E1139</f>
        <v>10849</v>
      </c>
      <c r="I799" s="69" t="str">
        <f>'Line List'!C1139</f>
        <v xml:space="preserve">PS07-20 </v>
      </c>
      <c r="J799" s="80" t="s">
        <v>315</v>
      </c>
      <c r="K799" s="71" t="s">
        <v>142</v>
      </c>
      <c r="L799" s="72"/>
      <c r="M799" s="71"/>
      <c r="N799" s="73"/>
      <c r="O799" s="74">
        <v>43.5</v>
      </c>
      <c r="P799" s="75">
        <v>0.25</v>
      </c>
      <c r="Q799" s="128" t="s">
        <v>125</v>
      </c>
      <c r="R799" s="101">
        <v>0.6</v>
      </c>
      <c r="S799" s="102"/>
      <c r="T799" s="103"/>
      <c r="U799" s="100"/>
      <c r="V799" s="100"/>
      <c r="W799" s="104"/>
      <c r="X799" s="105"/>
      <c r="Y799" s="100"/>
      <c r="Z799" s="100"/>
      <c r="AA799" s="115"/>
      <c r="AB799" s="105"/>
      <c r="AC799" s="100"/>
      <c r="AD799" s="116"/>
      <c r="AE799" s="117"/>
      <c r="AF799" s="116"/>
    </row>
    <row r="800" spans="1:32" x14ac:dyDescent="0.2">
      <c r="A800" s="49" t="str">
        <f>'Line List'!A1140</f>
        <v>CWR</v>
      </c>
      <c r="B800" s="50">
        <f>'Line List'!B1140</f>
        <v>10849</v>
      </c>
      <c r="C800" s="50" t="s">
        <v>133</v>
      </c>
      <c r="D800" s="50" t="str">
        <f>'Line List'!G1140</f>
        <v>C1A</v>
      </c>
      <c r="E800" s="51"/>
      <c r="F800" s="52"/>
      <c r="G800" s="53" t="str">
        <f>'Line List'!D1140</f>
        <v/>
      </c>
      <c r="H800" s="54">
        <f>'Line List'!E1140</f>
        <v>10831</v>
      </c>
      <c r="I800" s="69" t="str">
        <f>'Line List'!C1140</f>
        <v xml:space="preserve">PS07-20 </v>
      </c>
      <c r="J800" s="80" t="s">
        <v>315</v>
      </c>
      <c r="K800" s="71" t="s">
        <v>142</v>
      </c>
      <c r="L800" s="72"/>
      <c r="M800" s="71"/>
      <c r="N800" s="73"/>
      <c r="O800" s="74">
        <v>43.5</v>
      </c>
      <c r="P800" s="75">
        <v>0.25</v>
      </c>
      <c r="Q800" s="128" t="s">
        <v>125</v>
      </c>
      <c r="R800" s="101">
        <v>0.6</v>
      </c>
      <c r="S800" s="102"/>
      <c r="T800" s="103"/>
      <c r="U800" s="108"/>
      <c r="V800" s="109"/>
      <c r="W800" s="104"/>
      <c r="X800" s="105"/>
      <c r="Y800" s="108"/>
      <c r="Z800" s="100"/>
      <c r="AA800" s="115"/>
      <c r="AB800" s="105"/>
      <c r="AC800" s="100"/>
      <c r="AD800" s="118"/>
      <c r="AE800" s="117"/>
      <c r="AF800" s="116"/>
    </row>
    <row r="801" spans="1:32" x14ac:dyDescent="0.2">
      <c r="A801" s="49" t="str">
        <f>'Line List'!A1141</f>
        <v>CWR</v>
      </c>
      <c r="B801" s="50">
        <f>'Line List'!B1141</f>
        <v>10849</v>
      </c>
      <c r="C801" s="50" t="s">
        <v>133</v>
      </c>
      <c r="D801" s="50" t="str">
        <f>'Line List'!G1141</f>
        <v>C1A</v>
      </c>
      <c r="E801" s="51"/>
      <c r="F801" s="52"/>
      <c r="G801" s="53" t="str">
        <f>'Line List'!D1141</f>
        <v/>
      </c>
      <c r="H801" s="54">
        <f>'Line List'!E1141</f>
        <v>10831</v>
      </c>
      <c r="I801" s="69" t="str">
        <f>'Line List'!C1141</f>
        <v xml:space="preserve">PS07-58 </v>
      </c>
      <c r="J801" s="80" t="s">
        <v>315</v>
      </c>
      <c r="K801" s="71" t="s">
        <v>142</v>
      </c>
      <c r="L801" s="72"/>
      <c r="M801" s="71"/>
      <c r="N801" s="73"/>
      <c r="O801" s="74">
        <v>43.5</v>
      </c>
      <c r="P801" s="75">
        <v>0.25</v>
      </c>
      <c r="Q801" s="128" t="s">
        <v>125</v>
      </c>
      <c r="R801" s="101">
        <v>0.6</v>
      </c>
      <c r="S801" s="102"/>
      <c r="T801" s="103"/>
      <c r="U801" s="100"/>
      <c r="V801" s="100"/>
      <c r="W801" s="104"/>
      <c r="X801" s="105"/>
      <c r="Y801" s="100"/>
      <c r="Z801" s="100"/>
      <c r="AA801" s="115"/>
      <c r="AB801" s="105"/>
      <c r="AC801" s="100"/>
      <c r="AD801" s="116"/>
      <c r="AE801" s="117"/>
      <c r="AF801" s="116"/>
    </row>
    <row r="802" spans="1:32" s="32" customFormat="1" ht="15" x14ac:dyDescent="0.2">
      <c r="A802" s="49" t="str">
        <f>'Line List'!A1142</f>
        <v>CWS</v>
      </c>
      <c r="B802" s="50">
        <f>'Line List'!B1142</f>
        <v>10850</v>
      </c>
      <c r="C802" s="50" t="s">
        <v>190</v>
      </c>
      <c r="D802" s="50" t="str">
        <f>'Line List'!G1142</f>
        <v>C1A</v>
      </c>
      <c r="E802" s="51"/>
      <c r="F802" s="52"/>
      <c r="G802" s="53">
        <f>'Line List'!D1142</f>
        <v>10845</v>
      </c>
      <c r="H802" s="54" t="str">
        <f>'Line List'!E1142</f>
        <v>131Y1001</v>
      </c>
      <c r="I802" s="69" t="str">
        <f>'Line List'!C1142</f>
        <v xml:space="preserve">PS07-20 </v>
      </c>
      <c r="J802" s="80" t="s">
        <v>314</v>
      </c>
      <c r="K802" s="71" t="s">
        <v>142</v>
      </c>
      <c r="L802" s="72"/>
      <c r="M802" s="71"/>
      <c r="N802" s="73"/>
      <c r="O802" s="126">
        <v>33.5</v>
      </c>
      <c r="P802" s="75">
        <v>0.45</v>
      </c>
      <c r="Q802" s="128" t="s">
        <v>125</v>
      </c>
      <c r="R802" s="101">
        <v>0.6</v>
      </c>
      <c r="S802" s="107"/>
      <c r="T802" s="106"/>
      <c r="U802" s="108"/>
      <c r="V802" s="109"/>
      <c r="W802" s="134"/>
      <c r="X802" s="105"/>
      <c r="Y802" s="108"/>
      <c r="Z802" s="100"/>
      <c r="AA802" s="139"/>
      <c r="AB802" s="105"/>
      <c r="AC802" s="100"/>
      <c r="AD802" s="118"/>
      <c r="AE802" s="140"/>
      <c r="AF802" s="141"/>
    </row>
    <row r="803" spans="1:32" s="32" customFormat="1" ht="15" x14ac:dyDescent="0.2">
      <c r="A803" s="49" t="str">
        <f>'Line List'!A1143</f>
        <v>CWS</v>
      </c>
      <c r="B803" s="50">
        <f>'Line List'!B1143</f>
        <v>10851</v>
      </c>
      <c r="C803" s="50">
        <f>'Line List'!F1143</f>
        <v>25</v>
      </c>
      <c r="D803" s="50" t="str">
        <f>'Line List'!G1143</f>
        <v>C1A</v>
      </c>
      <c r="E803" s="51"/>
      <c r="F803" s="52"/>
      <c r="G803" s="53">
        <f>'Line List'!D1143</f>
        <v>10830</v>
      </c>
      <c r="H803" s="54" t="str">
        <f>'Line List'!E1143</f>
        <v/>
      </c>
      <c r="I803" s="69" t="str">
        <f>'Line List'!C1143</f>
        <v xml:space="preserve">PS07-54 </v>
      </c>
      <c r="J803" s="80" t="s">
        <v>314</v>
      </c>
      <c r="K803" s="71" t="s">
        <v>142</v>
      </c>
      <c r="L803" s="72"/>
      <c r="M803" s="71"/>
      <c r="N803" s="73"/>
      <c r="O803" s="126">
        <v>33.5</v>
      </c>
      <c r="P803" s="75">
        <v>0.45</v>
      </c>
      <c r="Q803" s="128" t="s">
        <v>125</v>
      </c>
      <c r="R803" s="101">
        <v>0.6</v>
      </c>
      <c r="S803" s="135"/>
      <c r="T803" s="136"/>
      <c r="U803" s="137"/>
      <c r="V803" s="137"/>
      <c r="W803" s="134"/>
      <c r="X803" s="138"/>
      <c r="Y803" s="137"/>
      <c r="Z803" s="137"/>
      <c r="AA803" s="139"/>
      <c r="AB803" s="138"/>
      <c r="AC803" s="137"/>
      <c r="AD803" s="141"/>
      <c r="AE803" s="140"/>
      <c r="AF803" s="141"/>
    </row>
    <row r="804" spans="1:32" s="32" customFormat="1" ht="15" x14ac:dyDescent="0.2">
      <c r="A804" s="49" t="str">
        <f>'Line List'!A1144</f>
        <v>CWS</v>
      </c>
      <c r="B804" s="50">
        <f>'Line List'!B1144</f>
        <v>10851</v>
      </c>
      <c r="C804" s="50">
        <f>'Line List'!F1144</f>
        <v>25</v>
      </c>
      <c r="D804" s="50" t="str">
        <f>'Line List'!G1144</f>
        <v>C1A</v>
      </c>
      <c r="E804" s="51"/>
      <c r="F804" s="52"/>
      <c r="G804" s="53">
        <f>'Line List'!D1144</f>
        <v>10830</v>
      </c>
      <c r="H804" s="54" t="str">
        <f>'Line List'!E1144</f>
        <v/>
      </c>
      <c r="I804" s="69" t="str">
        <f>'Line List'!C1144</f>
        <v xml:space="preserve">PS07-58 </v>
      </c>
      <c r="J804" s="80" t="s">
        <v>314</v>
      </c>
      <c r="K804" s="71" t="s">
        <v>142</v>
      </c>
      <c r="L804" s="72"/>
      <c r="M804" s="71"/>
      <c r="N804" s="73"/>
      <c r="O804" s="126">
        <v>33.5</v>
      </c>
      <c r="P804" s="75">
        <v>0.45</v>
      </c>
      <c r="Q804" s="128" t="s">
        <v>125</v>
      </c>
      <c r="R804" s="101">
        <v>0.6</v>
      </c>
      <c r="S804" s="107"/>
      <c r="T804" s="106"/>
      <c r="U804" s="108"/>
      <c r="V804" s="109"/>
      <c r="W804" s="134"/>
      <c r="X804" s="105"/>
      <c r="Y804" s="108"/>
      <c r="Z804" s="100"/>
      <c r="AA804" s="139"/>
      <c r="AB804" s="105"/>
      <c r="AC804" s="100"/>
      <c r="AD804" s="118"/>
      <c r="AE804" s="140"/>
      <c r="AF804" s="141"/>
    </row>
    <row r="805" spans="1:32" s="33" customFormat="1" ht="14.45" customHeight="1" x14ac:dyDescent="0.3">
      <c r="A805" s="49" t="str">
        <f>'Line List'!A1145</f>
        <v>CWS</v>
      </c>
      <c r="B805" s="50">
        <f>'Line List'!B1145</f>
        <v>10852</v>
      </c>
      <c r="C805" s="50">
        <f>'Line List'!F1145</f>
        <v>25</v>
      </c>
      <c r="D805" s="50" t="str">
        <f>'Line List'!G1145</f>
        <v>C1A</v>
      </c>
      <c r="E805" s="51"/>
      <c r="F805" s="52"/>
      <c r="G805" s="53">
        <f>'Line List'!D1145</f>
        <v>10851</v>
      </c>
      <c r="H805" s="54">
        <f>'Line List'!E1145</f>
        <v>10855</v>
      </c>
      <c r="I805" s="69" t="str">
        <f>'Line List'!C1145</f>
        <v xml:space="preserve">PS07-54 </v>
      </c>
      <c r="J805" s="80" t="s">
        <v>314</v>
      </c>
      <c r="K805" s="71" t="s">
        <v>142</v>
      </c>
      <c r="L805" s="72"/>
      <c r="M805" s="71"/>
      <c r="N805" s="73"/>
      <c r="O805" s="126">
        <v>33.5</v>
      </c>
      <c r="P805" s="75">
        <v>0.45</v>
      </c>
      <c r="Q805" s="128" t="s">
        <v>125</v>
      </c>
      <c r="R805" s="101">
        <v>0.6</v>
      </c>
      <c r="S805" s="135"/>
      <c r="T805" s="136"/>
      <c r="U805" s="137"/>
      <c r="V805" s="137"/>
      <c r="W805" s="134"/>
      <c r="X805" s="138"/>
      <c r="Y805" s="137"/>
      <c r="Z805" s="137"/>
      <c r="AA805" s="139"/>
      <c r="AB805" s="138"/>
      <c r="AC805" s="137"/>
      <c r="AD805" s="141"/>
      <c r="AE805" s="140"/>
      <c r="AF805" s="141"/>
    </row>
    <row r="806" spans="1:32" s="32" customFormat="1" ht="15" x14ac:dyDescent="0.2">
      <c r="A806" s="49" t="str">
        <f>'Line List'!A1146</f>
        <v>CWS</v>
      </c>
      <c r="B806" s="50">
        <f>'Line List'!B1146</f>
        <v>10853</v>
      </c>
      <c r="C806" s="50">
        <f>'Line List'!F1146</f>
        <v>25</v>
      </c>
      <c r="D806" s="50" t="str">
        <f>'Line List'!G1146</f>
        <v>C1A</v>
      </c>
      <c r="E806" s="51"/>
      <c r="F806" s="52"/>
      <c r="G806" s="53">
        <f>'Line List'!D1146</f>
        <v>10852</v>
      </c>
      <c r="H806" s="54" t="str">
        <f>'Line List'!E1146</f>
        <v/>
      </c>
      <c r="I806" s="69" t="str">
        <f>'Line List'!C1146</f>
        <v xml:space="preserve">PS07-54 </v>
      </c>
      <c r="J806" s="80" t="s">
        <v>314</v>
      </c>
      <c r="K806" s="71" t="s">
        <v>142</v>
      </c>
      <c r="L806" s="72"/>
      <c r="M806" s="71"/>
      <c r="N806" s="73"/>
      <c r="O806" s="126">
        <v>33.5</v>
      </c>
      <c r="P806" s="75">
        <v>0.45</v>
      </c>
      <c r="Q806" s="128" t="s">
        <v>125</v>
      </c>
      <c r="R806" s="101">
        <v>0.6</v>
      </c>
      <c r="S806" s="107"/>
      <c r="T806" s="106"/>
      <c r="U806" s="108"/>
      <c r="V806" s="109"/>
      <c r="W806" s="134"/>
      <c r="X806" s="105"/>
      <c r="Y806" s="108"/>
      <c r="Z806" s="100"/>
      <c r="AA806" s="139"/>
      <c r="AB806" s="105"/>
      <c r="AC806" s="100"/>
      <c r="AD806" s="118"/>
      <c r="AE806" s="140"/>
      <c r="AF806" s="141"/>
    </row>
    <row r="807" spans="1:32" s="33" customFormat="1" ht="14.45" customHeight="1" x14ac:dyDescent="0.3">
      <c r="A807" s="49" t="str">
        <f>'Line List'!A1147</f>
        <v>CWR</v>
      </c>
      <c r="B807" s="50">
        <f>'Line List'!B1147</f>
        <v>10854</v>
      </c>
      <c r="C807" s="50">
        <f>'Line List'!F1147</f>
        <v>25</v>
      </c>
      <c r="D807" s="50" t="str">
        <f>'Line List'!G1147</f>
        <v>C1A</v>
      </c>
      <c r="E807" s="51"/>
      <c r="F807" s="52"/>
      <c r="G807" s="53" t="str">
        <f>'Line List'!D1147</f>
        <v/>
      </c>
      <c r="H807" s="54">
        <f>'Line List'!E1147</f>
        <v>10855</v>
      </c>
      <c r="I807" s="69" t="str">
        <f>'Line List'!C1147</f>
        <v xml:space="preserve">PS07-54 </v>
      </c>
      <c r="J807" s="80" t="s">
        <v>315</v>
      </c>
      <c r="K807" s="71" t="s">
        <v>142</v>
      </c>
      <c r="L807" s="72"/>
      <c r="M807" s="71"/>
      <c r="N807" s="73"/>
      <c r="O807" s="74">
        <v>43.5</v>
      </c>
      <c r="P807" s="75">
        <v>0.25</v>
      </c>
      <c r="Q807" s="128" t="s">
        <v>125</v>
      </c>
      <c r="R807" s="101">
        <v>0.6</v>
      </c>
      <c r="S807" s="135"/>
      <c r="T807" s="136"/>
      <c r="U807" s="137"/>
      <c r="V807" s="137"/>
      <c r="W807" s="134"/>
      <c r="X807" s="138"/>
      <c r="Y807" s="137"/>
      <c r="Z807" s="137"/>
      <c r="AA807" s="139"/>
      <c r="AB807" s="138"/>
      <c r="AC807" s="137"/>
      <c r="AD807" s="141"/>
      <c r="AE807" s="140"/>
      <c r="AF807" s="141"/>
    </row>
    <row r="808" spans="1:32" s="33" customFormat="1" ht="14.45" customHeight="1" x14ac:dyDescent="0.3">
      <c r="A808" s="49" t="str">
        <f>'Line List'!A1148</f>
        <v>CWR</v>
      </c>
      <c r="B808" s="50">
        <f>'Line List'!B1148</f>
        <v>10855</v>
      </c>
      <c r="C808" s="50">
        <f>'Line List'!F1148</f>
        <v>25</v>
      </c>
      <c r="D808" s="50" t="str">
        <f>'Line List'!G1148</f>
        <v>C1A</v>
      </c>
      <c r="E808" s="51"/>
      <c r="F808" s="52"/>
      <c r="G808" s="53">
        <f>'Line List'!D1148</f>
        <v>10852</v>
      </c>
      <c r="H808" s="54">
        <f>'Line List'!E1148</f>
        <v>10856</v>
      </c>
      <c r="I808" s="69" t="str">
        <f>'Line List'!C1148</f>
        <v xml:space="preserve">PS07-54 </v>
      </c>
      <c r="J808" s="80" t="s">
        <v>315</v>
      </c>
      <c r="K808" s="71" t="s">
        <v>142</v>
      </c>
      <c r="L808" s="72"/>
      <c r="M808" s="71"/>
      <c r="N808" s="73"/>
      <c r="O808" s="74">
        <v>43.5</v>
      </c>
      <c r="P808" s="75">
        <v>0.25</v>
      </c>
      <c r="Q808" s="128" t="s">
        <v>125</v>
      </c>
      <c r="R808" s="101">
        <v>0.6</v>
      </c>
      <c r="S808" s="135"/>
      <c r="T808" s="136"/>
      <c r="U808" s="137"/>
      <c r="V808" s="137"/>
      <c r="W808" s="134"/>
      <c r="X808" s="138"/>
      <c r="Y808" s="137"/>
      <c r="Z808" s="137"/>
      <c r="AA808" s="139"/>
      <c r="AB808" s="138"/>
      <c r="AC808" s="137"/>
      <c r="AD808" s="141"/>
      <c r="AE808" s="140"/>
      <c r="AF808" s="141"/>
    </row>
    <row r="809" spans="1:32" s="32" customFormat="1" ht="15" x14ac:dyDescent="0.2">
      <c r="A809" s="49" t="str">
        <f>'Line List'!A1149</f>
        <v>CWR</v>
      </c>
      <c r="B809" s="50">
        <f>'Line List'!B1149</f>
        <v>10856</v>
      </c>
      <c r="C809" s="50">
        <f>'Line List'!F1149</f>
        <v>25</v>
      </c>
      <c r="D809" s="50" t="str">
        <f>'Line List'!G1149</f>
        <v>C1A</v>
      </c>
      <c r="E809" s="51"/>
      <c r="F809" s="52"/>
      <c r="G809" s="53" t="str">
        <f>'Line List'!D1149</f>
        <v/>
      </c>
      <c r="H809" s="54">
        <f>'Line List'!E1149</f>
        <v>10831</v>
      </c>
      <c r="I809" s="69" t="str">
        <f>'Line List'!C1149</f>
        <v xml:space="preserve">PS07-54 </v>
      </c>
      <c r="J809" s="80" t="s">
        <v>315</v>
      </c>
      <c r="K809" s="71" t="s">
        <v>142</v>
      </c>
      <c r="L809" s="72"/>
      <c r="M809" s="71"/>
      <c r="N809" s="73"/>
      <c r="O809" s="74">
        <v>43.5</v>
      </c>
      <c r="P809" s="75">
        <v>0.25</v>
      </c>
      <c r="Q809" s="128" t="s">
        <v>125</v>
      </c>
      <c r="R809" s="101">
        <v>0.6</v>
      </c>
      <c r="S809" s="107"/>
      <c r="T809" s="106"/>
      <c r="U809" s="108"/>
      <c r="V809" s="109"/>
      <c r="W809" s="134"/>
      <c r="X809" s="105"/>
      <c r="Y809" s="108"/>
      <c r="Z809" s="100"/>
      <c r="AA809" s="139"/>
      <c r="AB809" s="105"/>
      <c r="AC809" s="100"/>
      <c r="AD809" s="118"/>
      <c r="AE809" s="140"/>
      <c r="AF809" s="141"/>
    </row>
    <row r="810" spans="1:32" s="33" customFormat="1" ht="14.45" customHeight="1" x14ac:dyDescent="0.3">
      <c r="A810" s="49" t="str">
        <f>'Line List'!A1150</f>
        <v>CWR</v>
      </c>
      <c r="B810" s="50">
        <f>'Line List'!B1150</f>
        <v>10856</v>
      </c>
      <c r="C810" s="50">
        <f>'Line List'!F1150</f>
        <v>25</v>
      </c>
      <c r="D810" s="50" t="str">
        <f>'Line List'!G1150</f>
        <v>C1A</v>
      </c>
      <c r="E810" s="51"/>
      <c r="F810" s="52"/>
      <c r="G810" s="53" t="str">
        <f>'Line List'!D1150</f>
        <v/>
      </c>
      <c r="H810" s="54">
        <f>'Line List'!E1150</f>
        <v>10831</v>
      </c>
      <c r="I810" s="69" t="str">
        <f>'Line List'!C1150</f>
        <v xml:space="preserve">PS07-58 </v>
      </c>
      <c r="J810" s="80" t="s">
        <v>315</v>
      </c>
      <c r="K810" s="71" t="s">
        <v>142</v>
      </c>
      <c r="L810" s="72"/>
      <c r="M810" s="71"/>
      <c r="N810" s="73"/>
      <c r="O810" s="74">
        <v>43.5</v>
      </c>
      <c r="P810" s="75">
        <v>0.25</v>
      </c>
      <c r="Q810" s="128" t="s">
        <v>125</v>
      </c>
      <c r="R810" s="101">
        <v>0.6</v>
      </c>
      <c r="S810" s="135"/>
      <c r="T810" s="136"/>
      <c r="U810" s="137"/>
      <c r="V810" s="137"/>
      <c r="W810" s="134"/>
      <c r="X810" s="138"/>
      <c r="Y810" s="137"/>
      <c r="Z810" s="137"/>
      <c r="AA810" s="139"/>
      <c r="AB810" s="138"/>
      <c r="AC810" s="137"/>
      <c r="AD810" s="141"/>
      <c r="AE810" s="140"/>
      <c r="AF810" s="141"/>
    </row>
    <row r="811" spans="1:32" s="32" customFormat="1" ht="15" x14ac:dyDescent="0.2">
      <c r="A811" s="49" t="str">
        <f>'Line List'!A1151</f>
        <v>CWS</v>
      </c>
      <c r="B811" s="50">
        <f>'Line List'!B1151</f>
        <v>10857</v>
      </c>
      <c r="C811" s="50" t="s">
        <v>139</v>
      </c>
      <c r="D811" s="50" t="str">
        <f>'Line List'!G1151</f>
        <v>C1A</v>
      </c>
      <c r="E811" s="51"/>
      <c r="F811" s="52"/>
      <c r="G811" s="53" t="str">
        <f>'Line List'!D1151</f>
        <v xml:space="preserve">BL </v>
      </c>
      <c r="H811" s="54" t="str">
        <f>'Line List'!E1151</f>
        <v/>
      </c>
      <c r="I811" s="69" t="str">
        <f>'Line List'!C1151</f>
        <v xml:space="preserve">PS07-50 </v>
      </c>
      <c r="J811" s="80" t="s">
        <v>314</v>
      </c>
      <c r="K811" s="71" t="s">
        <v>142</v>
      </c>
      <c r="L811" s="72"/>
      <c r="M811" s="71"/>
      <c r="N811" s="73"/>
      <c r="O811" s="126">
        <v>33.5</v>
      </c>
      <c r="P811" s="75">
        <v>0.45</v>
      </c>
      <c r="Q811" s="128" t="s">
        <v>125</v>
      </c>
      <c r="R811" s="101">
        <v>0.6</v>
      </c>
      <c r="S811" s="107"/>
      <c r="T811" s="106"/>
      <c r="U811" s="108"/>
      <c r="V811" s="109"/>
      <c r="W811" s="134"/>
      <c r="X811" s="105"/>
      <c r="Y811" s="108"/>
      <c r="Z811" s="100"/>
      <c r="AA811" s="139"/>
      <c r="AB811" s="105"/>
      <c r="AC811" s="100"/>
      <c r="AD811" s="118"/>
      <c r="AE811" s="140"/>
      <c r="AF811" s="141"/>
    </row>
    <row r="812" spans="1:32" s="33" customFormat="1" ht="14.45" customHeight="1" x14ac:dyDescent="0.3">
      <c r="A812" s="49" t="str">
        <f>'Line List'!A1152</f>
        <v>CWS</v>
      </c>
      <c r="B812" s="50">
        <f>'Line List'!B1152</f>
        <v>10858</v>
      </c>
      <c r="C812" s="50" t="s">
        <v>139</v>
      </c>
      <c r="D812" s="50" t="str">
        <f>'Line List'!G1152</f>
        <v>C1A</v>
      </c>
      <c r="E812" s="51"/>
      <c r="F812" s="52"/>
      <c r="G812" s="53">
        <f>'Line List'!D1152</f>
        <v>10857</v>
      </c>
      <c r="H812" s="54">
        <f>'Line List'!E1152</f>
        <v>10861</v>
      </c>
      <c r="I812" s="69" t="str">
        <f>'Line List'!C1152</f>
        <v xml:space="preserve">PS07-50 </v>
      </c>
      <c r="J812" s="80" t="s">
        <v>314</v>
      </c>
      <c r="K812" s="71" t="s">
        <v>142</v>
      </c>
      <c r="L812" s="72"/>
      <c r="M812" s="71"/>
      <c r="N812" s="73"/>
      <c r="O812" s="126">
        <v>33.5</v>
      </c>
      <c r="P812" s="75">
        <v>0.45</v>
      </c>
      <c r="Q812" s="128" t="s">
        <v>125</v>
      </c>
      <c r="R812" s="101">
        <v>0.6</v>
      </c>
      <c r="S812" s="135"/>
      <c r="T812" s="136"/>
      <c r="U812" s="137"/>
      <c r="V812" s="137"/>
      <c r="W812" s="134"/>
      <c r="X812" s="138"/>
      <c r="Y812" s="137"/>
      <c r="Z812" s="137"/>
      <c r="AA812" s="139"/>
      <c r="AB812" s="138"/>
      <c r="AC812" s="137"/>
      <c r="AD812" s="141"/>
      <c r="AE812" s="140"/>
      <c r="AF812" s="141"/>
    </row>
    <row r="813" spans="1:32" s="32" customFormat="1" ht="15" x14ac:dyDescent="0.2">
      <c r="A813" s="49" t="str">
        <f>'Line List'!A1155</f>
        <v>CWR</v>
      </c>
      <c r="B813" s="50">
        <f>'Line List'!B1155</f>
        <v>10861</v>
      </c>
      <c r="C813" s="50" t="s">
        <v>139</v>
      </c>
      <c r="D813" s="50" t="str">
        <f>'Line List'!G1155</f>
        <v>C1A</v>
      </c>
      <c r="E813" s="51"/>
      <c r="F813" s="52"/>
      <c r="G813" s="53">
        <f>'Line List'!D1155</f>
        <v>10860</v>
      </c>
      <c r="H813" s="54">
        <f>'Line List'!E1155</f>
        <v>10862</v>
      </c>
      <c r="I813" s="69" t="str">
        <f>'Line List'!C1155</f>
        <v xml:space="preserve">PS07-50 </v>
      </c>
      <c r="J813" s="80" t="s">
        <v>315</v>
      </c>
      <c r="K813" s="71" t="s">
        <v>142</v>
      </c>
      <c r="L813" s="72"/>
      <c r="M813" s="71"/>
      <c r="N813" s="73"/>
      <c r="O813" s="74">
        <v>43.5</v>
      </c>
      <c r="P813" s="75">
        <v>0.25</v>
      </c>
      <c r="Q813" s="128" t="s">
        <v>125</v>
      </c>
      <c r="R813" s="101">
        <v>0.6</v>
      </c>
      <c r="S813" s="107"/>
      <c r="T813" s="106"/>
      <c r="U813" s="108"/>
      <c r="V813" s="109"/>
      <c r="W813" s="134"/>
      <c r="X813" s="105"/>
      <c r="Y813" s="108"/>
      <c r="Z813" s="100"/>
      <c r="AA813" s="139"/>
      <c r="AB813" s="105"/>
      <c r="AC813" s="100"/>
      <c r="AD813" s="118"/>
      <c r="AE813" s="140"/>
      <c r="AF813" s="141"/>
    </row>
    <row r="814" spans="1:32" s="33" customFormat="1" ht="14.45" customHeight="1" x14ac:dyDescent="0.3">
      <c r="A814" s="49" t="str">
        <f>'Line List'!A1156</f>
        <v>CWR</v>
      </c>
      <c r="B814" s="50">
        <f>'Line List'!B1156</f>
        <v>10862</v>
      </c>
      <c r="C814" s="50" t="s">
        <v>139</v>
      </c>
      <c r="D814" s="50" t="str">
        <f>'Line List'!G1156</f>
        <v>C1A</v>
      </c>
      <c r="E814" s="51"/>
      <c r="F814" s="52"/>
      <c r="G814" s="53" t="str">
        <f>'Line List'!D1156</f>
        <v/>
      </c>
      <c r="H814" s="54" t="str">
        <f>'Line List'!E1156</f>
        <v xml:space="preserve">BL </v>
      </c>
      <c r="I814" s="69" t="str">
        <f>'Line List'!C1156</f>
        <v xml:space="preserve">PS07-50 </v>
      </c>
      <c r="J814" s="80" t="s">
        <v>315</v>
      </c>
      <c r="K814" s="71" t="s">
        <v>142</v>
      </c>
      <c r="L814" s="72"/>
      <c r="M814" s="71"/>
      <c r="N814" s="73"/>
      <c r="O814" s="74">
        <v>43.5</v>
      </c>
      <c r="P814" s="75">
        <v>0.25</v>
      </c>
      <c r="Q814" s="128" t="s">
        <v>125</v>
      </c>
      <c r="R814" s="101">
        <v>0.6</v>
      </c>
      <c r="S814" s="135"/>
      <c r="T814" s="136"/>
      <c r="U814" s="137"/>
      <c r="V814" s="137"/>
      <c r="W814" s="134"/>
      <c r="X814" s="138"/>
      <c r="Y814" s="137"/>
      <c r="Z814" s="137"/>
      <c r="AA814" s="139"/>
      <c r="AB814" s="138"/>
      <c r="AC814" s="137"/>
      <c r="AD814" s="141"/>
      <c r="AE814" s="140"/>
      <c r="AF814" s="141"/>
    </row>
    <row r="815" spans="1:32" s="32" customFormat="1" ht="15" x14ac:dyDescent="0.2">
      <c r="A815" s="49" t="str">
        <f>'Line List'!A1157</f>
        <v>CWS</v>
      </c>
      <c r="B815" s="50">
        <f>'Line List'!B1157</f>
        <v>10863</v>
      </c>
      <c r="C815" s="50" t="s">
        <v>188</v>
      </c>
      <c r="D815" s="50" t="str">
        <f>'Line List'!G1157</f>
        <v>C1A</v>
      </c>
      <c r="E815" s="51"/>
      <c r="F815" s="52"/>
      <c r="G815" s="53">
        <f>'Line List'!D1157</f>
        <v>10830</v>
      </c>
      <c r="H815" s="54" t="str">
        <f>'Line List'!E1157</f>
        <v xml:space="preserve">BL </v>
      </c>
      <c r="I815" s="69" t="str">
        <f>'Line List'!C1157</f>
        <v xml:space="preserve">PS07-58 </v>
      </c>
      <c r="J815" s="80" t="s">
        <v>314</v>
      </c>
      <c r="K815" s="71" t="s">
        <v>142</v>
      </c>
      <c r="L815" s="72"/>
      <c r="M815" s="71"/>
      <c r="N815" s="73"/>
      <c r="O815" s="126">
        <v>33.5</v>
      </c>
      <c r="P815" s="75">
        <v>0.45</v>
      </c>
      <c r="Q815" s="128" t="s">
        <v>125</v>
      </c>
      <c r="R815" s="101">
        <v>0.6</v>
      </c>
      <c r="S815" s="107"/>
      <c r="T815" s="106"/>
      <c r="U815" s="108"/>
      <c r="V815" s="109"/>
      <c r="W815" s="134"/>
      <c r="X815" s="105"/>
      <c r="Y815" s="108"/>
      <c r="Z815" s="100"/>
      <c r="AA815" s="139"/>
      <c r="AB815" s="105"/>
      <c r="AC815" s="100"/>
      <c r="AD815" s="118"/>
      <c r="AE815" s="140"/>
      <c r="AF815" s="141"/>
    </row>
    <row r="816" spans="1:32" s="33" customFormat="1" ht="14.45" customHeight="1" x14ac:dyDescent="0.3">
      <c r="A816" s="49" t="str">
        <f>'Line List'!A1158</f>
        <v>CWR</v>
      </c>
      <c r="B816" s="50">
        <f>'Line List'!B1158</f>
        <v>10864</v>
      </c>
      <c r="C816" s="50" t="s">
        <v>139</v>
      </c>
      <c r="D816" s="50" t="str">
        <f>'Line List'!G1158</f>
        <v>C1A</v>
      </c>
      <c r="E816" s="51"/>
      <c r="F816" s="52"/>
      <c r="G816" s="53" t="str">
        <f>'Line List'!D1158</f>
        <v xml:space="preserve">BL </v>
      </c>
      <c r="H816" s="54">
        <f>'Line List'!E1158</f>
        <v>10831</v>
      </c>
      <c r="I816" s="69" t="str">
        <f>'Line List'!C1158</f>
        <v xml:space="preserve">PS07-58 </v>
      </c>
      <c r="J816" s="80" t="s">
        <v>315</v>
      </c>
      <c r="K816" s="71" t="s">
        <v>142</v>
      </c>
      <c r="L816" s="72"/>
      <c r="M816" s="71"/>
      <c r="N816" s="73"/>
      <c r="O816" s="74">
        <v>43.5</v>
      </c>
      <c r="P816" s="75">
        <v>0.25</v>
      </c>
      <c r="Q816" s="128" t="s">
        <v>125</v>
      </c>
      <c r="R816" s="101">
        <v>0.6</v>
      </c>
      <c r="S816" s="135"/>
      <c r="T816" s="136"/>
      <c r="U816" s="137"/>
      <c r="V816" s="137"/>
      <c r="W816" s="134"/>
      <c r="X816" s="138"/>
      <c r="Y816" s="137"/>
      <c r="Z816" s="137"/>
      <c r="AA816" s="139"/>
      <c r="AB816" s="138"/>
      <c r="AC816" s="137"/>
      <c r="AD816" s="141"/>
      <c r="AE816" s="140"/>
      <c r="AF816" s="141"/>
    </row>
    <row r="817" spans="1:32" s="32" customFormat="1" ht="15" x14ac:dyDescent="0.2">
      <c r="A817" s="49" t="str">
        <f>'Line List'!A1159</f>
        <v>IA</v>
      </c>
      <c r="B817" s="50">
        <f>'Line List'!B1159</f>
        <v>10870</v>
      </c>
      <c r="C817" s="50" t="s">
        <v>159</v>
      </c>
      <c r="D817" s="50" t="str">
        <f>'Line List'!G1159</f>
        <v>S1A</v>
      </c>
      <c r="E817" s="51"/>
      <c r="F817" s="52"/>
      <c r="G817" s="53" t="str">
        <f>'Line List'!D1159</f>
        <v xml:space="preserve">BL </v>
      </c>
      <c r="H817" s="54" t="str">
        <f>'Line List'!E1159</f>
        <v/>
      </c>
      <c r="I817" s="69" t="str">
        <f>'Line List'!C1159</f>
        <v xml:space="preserve">PS07-02 </v>
      </c>
      <c r="J817" s="79" t="s">
        <v>316</v>
      </c>
      <c r="K817" s="71" t="s">
        <v>124</v>
      </c>
      <c r="L817" s="130"/>
      <c r="M817" s="71"/>
      <c r="N817" s="131"/>
      <c r="O817" s="132">
        <v>35</v>
      </c>
      <c r="P817" s="133">
        <v>0.8</v>
      </c>
      <c r="Q817" s="128" t="s">
        <v>125</v>
      </c>
      <c r="R817" s="122">
        <v>0.9</v>
      </c>
      <c r="S817" s="107"/>
      <c r="T817" s="106"/>
      <c r="U817" s="108"/>
      <c r="V817" s="109"/>
      <c r="W817" s="134"/>
      <c r="X817" s="105"/>
      <c r="Y817" s="108"/>
      <c r="Z817" s="100"/>
      <c r="AA817" s="139"/>
      <c r="AB817" s="105"/>
      <c r="AC817" s="100"/>
      <c r="AD817" s="118"/>
      <c r="AE817" s="140"/>
      <c r="AF817" s="141"/>
    </row>
    <row r="818" spans="1:32" s="33" customFormat="1" ht="14.45" customHeight="1" x14ac:dyDescent="0.3">
      <c r="A818" s="49" t="str">
        <f>'Line List'!A1160</f>
        <v>IA</v>
      </c>
      <c r="B818" s="50">
        <f>'Line List'!B1160</f>
        <v>10870</v>
      </c>
      <c r="C818" s="50" t="s">
        <v>159</v>
      </c>
      <c r="D818" s="50" t="str">
        <f>'Line List'!G1160</f>
        <v>S1A</v>
      </c>
      <c r="E818" s="51"/>
      <c r="F818" s="52"/>
      <c r="G818" s="53" t="str">
        <f>'Line List'!D1160</f>
        <v xml:space="preserve">BL </v>
      </c>
      <c r="H818" s="54" t="str">
        <f>'Line List'!E1160</f>
        <v/>
      </c>
      <c r="I818" s="69" t="str">
        <f>'Line List'!C1160</f>
        <v xml:space="preserve">PS07-59 </v>
      </c>
      <c r="J818" s="79" t="s">
        <v>316</v>
      </c>
      <c r="K818" s="71" t="s">
        <v>124</v>
      </c>
      <c r="L818" s="130"/>
      <c r="M818" s="71"/>
      <c r="N818" s="131"/>
      <c r="O818" s="132">
        <v>35</v>
      </c>
      <c r="P818" s="133">
        <v>0.8</v>
      </c>
      <c r="Q818" s="128" t="s">
        <v>125</v>
      </c>
      <c r="R818" s="122">
        <v>0.9</v>
      </c>
      <c r="S818" s="135"/>
      <c r="T818" s="136"/>
      <c r="U818" s="137"/>
      <c r="V818" s="137"/>
      <c r="W818" s="134"/>
      <c r="X818" s="138"/>
      <c r="Y818" s="137"/>
      <c r="Z818" s="137"/>
      <c r="AA818" s="139"/>
      <c r="AB818" s="138"/>
      <c r="AC818" s="137"/>
      <c r="AD818" s="141"/>
      <c r="AE818" s="140"/>
      <c r="AF818" s="141"/>
    </row>
    <row r="819" spans="1:32" s="32" customFormat="1" ht="15" x14ac:dyDescent="0.2">
      <c r="A819" s="49" t="str">
        <f>'Line List'!A1161</f>
        <v>IA</v>
      </c>
      <c r="B819" s="50">
        <f>'Line List'!B1161</f>
        <v>10871</v>
      </c>
      <c r="C819" s="50" t="s">
        <v>190</v>
      </c>
      <c r="D819" s="50" t="str">
        <f>'Line List'!G1161</f>
        <v>S1A</v>
      </c>
      <c r="E819" s="51"/>
      <c r="F819" s="52"/>
      <c r="G819" s="53">
        <f>'Line List'!D1161</f>
        <v>10870</v>
      </c>
      <c r="H819" s="54" t="str">
        <f>'Line List'!E1161</f>
        <v/>
      </c>
      <c r="I819" s="69" t="str">
        <f>'Line List'!C1161</f>
        <v xml:space="preserve">PS07-59 </v>
      </c>
      <c r="J819" s="79" t="s">
        <v>316</v>
      </c>
      <c r="K819" s="71" t="s">
        <v>124</v>
      </c>
      <c r="L819" s="130"/>
      <c r="M819" s="71"/>
      <c r="N819" s="131"/>
      <c r="O819" s="132">
        <v>35</v>
      </c>
      <c r="P819" s="133">
        <v>0.8</v>
      </c>
      <c r="Q819" s="128" t="s">
        <v>125</v>
      </c>
      <c r="R819" s="122">
        <v>0.9</v>
      </c>
      <c r="S819" s="107"/>
      <c r="T819" s="106"/>
      <c r="U819" s="108"/>
      <c r="V819" s="109"/>
      <c r="W819" s="134"/>
      <c r="X819" s="105"/>
      <c r="Y819" s="108"/>
      <c r="Z819" s="100"/>
      <c r="AA819" s="139"/>
      <c r="AB819" s="105"/>
      <c r="AC819" s="100"/>
      <c r="AD819" s="118"/>
      <c r="AE819" s="140"/>
      <c r="AF819" s="141"/>
    </row>
    <row r="820" spans="1:32" s="32" customFormat="1" ht="15" x14ac:dyDescent="0.2">
      <c r="A820" s="49" t="str">
        <f>'Line List'!A1162</f>
        <v>IA</v>
      </c>
      <c r="B820" s="50">
        <f>'Line List'!B1162</f>
        <v>10872</v>
      </c>
      <c r="C820" s="50" t="s">
        <v>172</v>
      </c>
      <c r="D820" s="50" t="str">
        <f>'Line List'!G1162</f>
        <v>S1A</v>
      </c>
      <c r="E820" s="51"/>
      <c r="F820" s="52"/>
      <c r="G820" s="53">
        <f>'Line List'!D1162</f>
        <v>10870</v>
      </c>
      <c r="H820" s="54" t="str">
        <f>'Line List'!E1162</f>
        <v>131Y1001</v>
      </c>
      <c r="I820" s="69" t="str">
        <f>'Line List'!C1162</f>
        <v xml:space="preserve">PS07-20 </v>
      </c>
      <c r="J820" s="79" t="s">
        <v>316</v>
      </c>
      <c r="K820" s="71" t="s">
        <v>124</v>
      </c>
      <c r="L820" s="130"/>
      <c r="M820" s="71"/>
      <c r="N820" s="131"/>
      <c r="O820" s="132">
        <v>35</v>
      </c>
      <c r="P820" s="133">
        <v>0.8</v>
      </c>
      <c r="Q820" s="128" t="s">
        <v>125</v>
      </c>
      <c r="R820" s="122">
        <v>0.9</v>
      </c>
      <c r="S820" s="135"/>
      <c r="T820" s="136"/>
      <c r="U820" s="137"/>
      <c r="V820" s="137"/>
      <c r="W820" s="134"/>
      <c r="X820" s="138"/>
      <c r="Y820" s="137"/>
      <c r="Z820" s="137"/>
      <c r="AA820" s="139"/>
      <c r="AB820" s="138"/>
      <c r="AC820" s="137"/>
      <c r="AD820" s="141"/>
      <c r="AE820" s="140"/>
      <c r="AF820" s="141"/>
    </row>
    <row r="821" spans="1:32" s="32" customFormat="1" ht="15" x14ac:dyDescent="0.2">
      <c r="A821" s="49" t="str">
        <f>'Line List'!A1163</f>
        <v>IA</v>
      </c>
      <c r="B821" s="50">
        <f>'Line List'!B1163</f>
        <v>10872</v>
      </c>
      <c r="C821" s="50" t="s">
        <v>172</v>
      </c>
      <c r="D821" s="50" t="str">
        <f>'Line List'!G1163</f>
        <v>S1A</v>
      </c>
      <c r="E821" s="51"/>
      <c r="F821" s="52"/>
      <c r="G821" s="53">
        <f>'Line List'!D1163</f>
        <v>10870</v>
      </c>
      <c r="H821" s="54" t="str">
        <f>'Line List'!E1163</f>
        <v>131Y1001</v>
      </c>
      <c r="I821" s="69" t="str">
        <f>'Line List'!C1163</f>
        <v xml:space="preserve">PS07-59 </v>
      </c>
      <c r="J821" s="79" t="s">
        <v>316</v>
      </c>
      <c r="K821" s="71" t="s">
        <v>124</v>
      </c>
      <c r="L821" s="130"/>
      <c r="M821" s="71"/>
      <c r="N821" s="131"/>
      <c r="O821" s="132">
        <v>35</v>
      </c>
      <c r="P821" s="133">
        <v>0.8</v>
      </c>
      <c r="Q821" s="128" t="s">
        <v>125</v>
      </c>
      <c r="R821" s="122">
        <v>0.9</v>
      </c>
      <c r="S821" s="135"/>
      <c r="T821" s="136"/>
      <c r="U821" s="108"/>
      <c r="V821" s="109"/>
      <c r="W821" s="134"/>
      <c r="X821" s="105"/>
      <c r="Y821" s="108"/>
      <c r="Z821" s="100"/>
      <c r="AA821" s="139"/>
      <c r="AB821" s="105"/>
      <c r="AC821" s="100"/>
      <c r="AD821" s="116"/>
      <c r="AE821" s="140"/>
      <c r="AF821" s="141"/>
    </row>
    <row r="822" spans="1:32" s="33" customFormat="1" ht="14.45" customHeight="1" x14ac:dyDescent="0.3">
      <c r="A822" s="49" t="str">
        <f>'Line List'!A1164</f>
        <v>PA</v>
      </c>
      <c r="B822" s="50">
        <f>'Line List'!B1164</f>
        <v>10873</v>
      </c>
      <c r="C822" s="50" t="s">
        <v>190</v>
      </c>
      <c r="D822" s="50" t="str">
        <f>'Line List'!G1164</f>
        <v>C1A</v>
      </c>
      <c r="E822" s="51"/>
      <c r="F822" s="52"/>
      <c r="G822" s="53" t="str">
        <f>'Line List'!D1164</f>
        <v xml:space="preserve">BL </v>
      </c>
      <c r="H822" s="127" t="s">
        <v>279</v>
      </c>
      <c r="I822" s="69" t="str">
        <f>'Line List'!C1164</f>
        <v xml:space="preserve">PS07-02 </v>
      </c>
      <c r="J822" s="79" t="s">
        <v>317</v>
      </c>
      <c r="K822" s="71" t="s">
        <v>124</v>
      </c>
      <c r="L822" s="72"/>
      <c r="M822" s="71"/>
      <c r="N822" s="73"/>
      <c r="O822" s="74">
        <v>35</v>
      </c>
      <c r="P822" s="75">
        <v>0.4</v>
      </c>
      <c r="Q822" s="128" t="s">
        <v>125</v>
      </c>
      <c r="R822" s="122">
        <v>0.9</v>
      </c>
      <c r="S822" s="135"/>
      <c r="T822" s="136"/>
      <c r="U822" s="137"/>
      <c r="V822" s="137"/>
      <c r="W822" s="134"/>
      <c r="X822" s="138"/>
      <c r="Y822" s="137"/>
      <c r="Z822" s="137"/>
      <c r="AA822" s="139"/>
      <c r="AB822" s="138"/>
      <c r="AC822" s="137"/>
      <c r="AD822" s="141"/>
      <c r="AE822" s="140"/>
      <c r="AF822" s="141"/>
    </row>
    <row r="823" spans="1:32" s="32" customFormat="1" ht="15" x14ac:dyDescent="0.2">
      <c r="A823" s="49" t="str">
        <f>'Line List'!A1165</f>
        <v>PA</v>
      </c>
      <c r="B823" s="50">
        <f>'Line List'!B1165</f>
        <v>10873</v>
      </c>
      <c r="C823" s="50" t="s">
        <v>190</v>
      </c>
      <c r="D823" s="50" t="str">
        <f>'Line List'!G1165</f>
        <v>C1A</v>
      </c>
      <c r="E823" s="51"/>
      <c r="F823" s="52"/>
      <c r="G823" s="53" t="str">
        <f>'Line List'!D1165</f>
        <v xml:space="preserve">BL </v>
      </c>
      <c r="H823" s="127" t="s">
        <v>279</v>
      </c>
      <c r="I823" s="69" t="str">
        <f>'Line List'!C1165</f>
        <v xml:space="preserve">PS07-59 </v>
      </c>
      <c r="J823" s="79" t="s">
        <v>317</v>
      </c>
      <c r="K823" s="71" t="s">
        <v>124</v>
      </c>
      <c r="L823" s="72"/>
      <c r="M823" s="71"/>
      <c r="N823" s="73"/>
      <c r="O823" s="74">
        <v>35</v>
      </c>
      <c r="P823" s="75">
        <v>0.4</v>
      </c>
      <c r="Q823" s="128" t="s">
        <v>125</v>
      </c>
      <c r="R823" s="122">
        <v>0.9</v>
      </c>
      <c r="S823" s="107"/>
      <c r="T823" s="106"/>
      <c r="U823" s="108"/>
      <c r="V823" s="109"/>
      <c r="W823" s="134"/>
      <c r="X823" s="105"/>
      <c r="Y823" s="108"/>
      <c r="Z823" s="100"/>
      <c r="AA823" s="139"/>
      <c r="AB823" s="105"/>
      <c r="AC823" s="100"/>
      <c r="AD823" s="118"/>
      <c r="AE823" s="140"/>
      <c r="AF823" s="141"/>
    </row>
    <row r="824" spans="1:32" s="32" customFormat="1" ht="15" x14ac:dyDescent="0.2">
      <c r="A824" s="49" t="str">
        <f>'Line List'!A1166</f>
        <v>PA</v>
      </c>
      <c r="B824" s="50">
        <f>'Line List'!B1166</f>
        <v>10874</v>
      </c>
      <c r="C824" s="50" t="s">
        <v>150</v>
      </c>
      <c r="D824" s="50" t="str">
        <f>'Line List'!G1166</f>
        <v>C1A</v>
      </c>
      <c r="E824" s="51"/>
      <c r="F824" s="52"/>
      <c r="G824" s="53">
        <f>'Line List'!D1166</f>
        <v>10873</v>
      </c>
      <c r="H824" s="127" t="s">
        <v>281</v>
      </c>
      <c r="I824" s="69" t="str">
        <f>'Line List'!C1166</f>
        <v xml:space="preserve">PS07-59 </v>
      </c>
      <c r="J824" s="79" t="s">
        <v>317</v>
      </c>
      <c r="K824" s="71" t="s">
        <v>124</v>
      </c>
      <c r="L824" s="72"/>
      <c r="M824" s="71"/>
      <c r="N824" s="73"/>
      <c r="O824" s="74">
        <v>35</v>
      </c>
      <c r="P824" s="75">
        <v>0.4</v>
      </c>
      <c r="Q824" s="128" t="s">
        <v>125</v>
      </c>
      <c r="R824" s="122">
        <v>0.9</v>
      </c>
      <c r="S824" s="135"/>
      <c r="T824" s="136"/>
      <c r="U824" s="137"/>
      <c r="V824" s="137"/>
      <c r="W824" s="134"/>
      <c r="X824" s="138"/>
      <c r="Y824" s="137"/>
      <c r="Z824" s="137"/>
      <c r="AA824" s="139"/>
      <c r="AB824" s="138"/>
      <c r="AC824" s="137"/>
      <c r="AD824" s="141"/>
      <c r="AE824" s="140"/>
      <c r="AF824" s="141"/>
    </row>
    <row r="825" spans="1:32" s="32" customFormat="1" ht="15" x14ac:dyDescent="0.2">
      <c r="A825" s="49" t="str">
        <f>'Line List'!A1167</f>
        <v>RW</v>
      </c>
      <c r="B825" s="50">
        <f>'Line List'!B1167</f>
        <v>10875</v>
      </c>
      <c r="C825" s="50" t="s">
        <v>190</v>
      </c>
      <c r="D825" s="50" t="str">
        <f>'Line List'!G1167</f>
        <v>C1A</v>
      </c>
      <c r="E825" s="51"/>
      <c r="F825" s="52"/>
      <c r="G825" s="53" t="str">
        <f>'Line List'!D1167</f>
        <v xml:space="preserve">BL </v>
      </c>
      <c r="H825" s="127" t="s">
        <v>279</v>
      </c>
      <c r="I825" s="69" t="str">
        <f>'Line List'!C1167</f>
        <v xml:space="preserve">PS07-02 </v>
      </c>
      <c r="J825" s="79" t="s">
        <v>318</v>
      </c>
      <c r="K825" s="71" t="s">
        <v>142</v>
      </c>
      <c r="L825" s="130"/>
      <c r="M825" s="71"/>
      <c r="N825" s="131"/>
      <c r="O825" s="132">
        <v>35</v>
      </c>
      <c r="P825" s="133">
        <v>0.4</v>
      </c>
      <c r="Q825" s="128" t="s">
        <v>125</v>
      </c>
      <c r="R825" s="122">
        <v>0.6</v>
      </c>
      <c r="S825" s="135"/>
      <c r="T825" s="136"/>
      <c r="U825" s="108"/>
      <c r="V825" s="109"/>
      <c r="W825" s="134"/>
      <c r="X825" s="105"/>
      <c r="Y825" s="108"/>
      <c r="Z825" s="100"/>
      <c r="AA825" s="139"/>
      <c r="AB825" s="105"/>
      <c r="AC825" s="100"/>
      <c r="AD825" s="116"/>
      <c r="AE825" s="140"/>
      <c r="AF825" s="141"/>
    </row>
    <row r="826" spans="1:32" s="33" customFormat="1" ht="14.45" customHeight="1" x14ac:dyDescent="0.3">
      <c r="A826" s="49" t="str">
        <f>'Line List'!A1168</f>
        <v>RW</v>
      </c>
      <c r="B826" s="50">
        <f>'Line List'!B1168</f>
        <v>10875</v>
      </c>
      <c r="C826" s="50" t="s">
        <v>190</v>
      </c>
      <c r="D826" s="50" t="str">
        <f>'Line List'!G1168</f>
        <v>C1A</v>
      </c>
      <c r="E826" s="51"/>
      <c r="F826" s="52"/>
      <c r="G826" s="53" t="str">
        <f>'Line List'!D1168</f>
        <v xml:space="preserve">BL </v>
      </c>
      <c r="H826" s="127" t="s">
        <v>279</v>
      </c>
      <c r="I826" s="69" t="str">
        <f>'Line List'!C1168</f>
        <v xml:space="preserve">PS07-59 </v>
      </c>
      <c r="J826" s="79" t="s">
        <v>318</v>
      </c>
      <c r="K826" s="71" t="s">
        <v>142</v>
      </c>
      <c r="L826" s="130"/>
      <c r="M826" s="71"/>
      <c r="N826" s="131"/>
      <c r="O826" s="132">
        <v>35</v>
      </c>
      <c r="P826" s="133">
        <v>0.4</v>
      </c>
      <c r="Q826" s="128" t="s">
        <v>125</v>
      </c>
      <c r="R826" s="122">
        <v>0.6</v>
      </c>
      <c r="S826" s="135"/>
      <c r="T826" s="136"/>
      <c r="U826" s="137"/>
      <c r="V826" s="137"/>
      <c r="W826" s="134"/>
      <c r="X826" s="138"/>
      <c r="Y826" s="137"/>
      <c r="Z826" s="137"/>
      <c r="AA826" s="139"/>
      <c r="AB826" s="138"/>
      <c r="AC826" s="137"/>
      <c r="AD826" s="141"/>
      <c r="AE826" s="140"/>
      <c r="AF826" s="141"/>
    </row>
    <row r="827" spans="1:32" s="32" customFormat="1" ht="15" x14ac:dyDescent="0.2">
      <c r="A827" s="49" t="str">
        <f>'Line List'!A1169</f>
        <v>RW</v>
      </c>
      <c r="B827" s="50">
        <f>'Line List'!B1169</f>
        <v>10876</v>
      </c>
      <c r="C827" s="50" t="s">
        <v>150</v>
      </c>
      <c r="D827" s="50" t="str">
        <f>'Line List'!G1169</f>
        <v>C1A</v>
      </c>
      <c r="E827" s="51"/>
      <c r="F827" s="52"/>
      <c r="G827" s="53">
        <f>'Line List'!D1169</f>
        <v>10875</v>
      </c>
      <c r="H827" s="127" t="s">
        <v>281</v>
      </c>
      <c r="I827" s="69" t="str">
        <f>'Line List'!C1169</f>
        <v xml:space="preserve">PS07-59 </v>
      </c>
      <c r="J827" s="79" t="s">
        <v>318</v>
      </c>
      <c r="K827" s="71" t="s">
        <v>142</v>
      </c>
      <c r="L827" s="130"/>
      <c r="M827" s="71"/>
      <c r="N827" s="131"/>
      <c r="O827" s="132">
        <v>35</v>
      </c>
      <c r="P827" s="133">
        <v>0.4</v>
      </c>
      <c r="Q827" s="128" t="s">
        <v>125</v>
      </c>
      <c r="R827" s="122">
        <v>0.6</v>
      </c>
      <c r="S827" s="107"/>
      <c r="T827" s="106"/>
      <c r="U827" s="108"/>
      <c r="V827" s="109"/>
      <c r="W827" s="134"/>
      <c r="X827" s="105"/>
      <c r="Y827" s="108"/>
      <c r="Z827" s="100"/>
      <c r="AA827" s="139"/>
      <c r="AB827" s="105"/>
      <c r="AC827" s="100"/>
      <c r="AD827" s="118"/>
      <c r="AE827" s="140"/>
      <c r="AF827" s="141"/>
    </row>
    <row r="828" spans="1:32" s="33" customFormat="1" ht="14.45" customHeight="1" x14ac:dyDescent="0.3">
      <c r="A828" s="49" t="str">
        <f>'Line List'!A1170</f>
        <v>EW</v>
      </c>
      <c r="B828" s="50">
        <f>'Line List'!B1170</f>
        <v>10877</v>
      </c>
      <c r="C828" s="50" t="s">
        <v>190</v>
      </c>
      <c r="D828" s="50" t="s">
        <v>271</v>
      </c>
      <c r="E828" s="51"/>
      <c r="F828" s="52"/>
      <c r="G828" s="53" t="str">
        <f>'Line List'!D1170</f>
        <v xml:space="preserve">BL </v>
      </c>
      <c r="H828" s="127" t="s">
        <v>279</v>
      </c>
      <c r="I828" s="69" t="str">
        <f>'Line List'!C1170</f>
        <v xml:space="preserve">PS07-02 </v>
      </c>
      <c r="J828" s="79" t="s">
        <v>319</v>
      </c>
      <c r="K828" s="71" t="s">
        <v>142</v>
      </c>
      <c r="L828" s="72"/>
      <c r="M828" s="71"/>
      <c r="N828" s="73"/>
      <c r="O828" s="132">
        <v>35</v>
      </c>
      <c r="P828" s="133">
        <v>0.4</v>
      </c>
      <c r="Q828" s="128" t="s">
        <v>125</v>
      </c>
      <c r="R828" s="122">
        <v>0.6</v>
      </c>
      <c r="S828" s="135"/>
      <c r="T828" s="136"/>
      <c r="U828" s="137"/>
      <c r="V828" s="137"/>
      <c r="W828" s="134"/>
      <c r="X828" s="138"/>
      <c r="Y828" s="137"/>
      <c r="Z828" s="137"/>
      <c r="AA828" s="139"/>
      <c r="AB828" s="138"/>
      <c r="AC828" s="137"/>
      <c r="AD828" s="141"/>
      <c r="AE828" s="140"/>
      <c r="AF828" s="141"/>
    </row>
    <row r="829" spans="1:32" s="32" customFormat="1" ht="15" x14ac:dyDescent="0.2">
      <c r="A829" s="49" t="str">
        <f>'Line List'!A1171</f>
        <v>EW</v>
      </c>
      <c r="B829" s="50">
        <f>'Line List'!B1171</f>
        <v>10877</v>
      </c>
      <c r="C829" s="50" t="s">
        <v>190</v>
      </c>
      <c r="D829" s="50" t="s">
        <v>271</v>
      </c>
      <c r="E829" s="51"/>
      <c r="F829" s="52"/>
      <c r="G829" s="53" t="str">
        <f>'Line List'!D1171</f>
        <v xml:space="preserve">BL </v>
      </c>
      <c r="H829" s="127" t="s">
        <v>279</v>
      </c>
      <c r="I829" s="69" t="str">
        <f>'Line List'!C1171</f>
        <v xml:space="preserve">PS07-59 </v>
      </c>
      <c r="J829" s="79" t="s">
        <v>319</v>
      </c>
      <c r="K829" s="71" t="s">
        <v>142</v>
      </c>
      <c r="L829" s="72"/>
      <c r="M829" s="71"/>
      <c r="N829" s="73"/>
      <c r="O829" s="132">
        <v>35</v>
      </c>
      <c r="P829" s="133">
        <v>0.4</v>
      </c>
      <c r="Q829" s="128" t="s">
        <v>125</v>
      </c>
      <c r="R829" s="122">
        <v>0.6</v>
      </c>
      <c r="S829" s="135"/>
      <c r="T829" s="136"/>
      <c r="U829" s="137"/>
      <c r="V829" s="137"/>
      <c r="W829" s="134"/>
      <c r="X829" s="138"/>
      <c r="Y829" s="137"/>
      <c r="Z829" s="137"/>
      <c r="AA829" s="139"/>
      <c r="AB829" s="138"/>
      <c r="AC829" s="137"/>
      <c r="AD829" s="141"/>
      <c r="AE829" s="140"/>
      <c r="AF829" s="141"/>
    </row>
    <row r="830" spans="1:32" s="32" customFormat="1" ht="15" x14ac:dyDescent="0.2">
      <c r="A830" s="49" t="str">
        <f>'Line List'!A1172</f>
        <v>EW</v>
      </c>
      <c r="B830" s="50">
        <f>'Line List'!B1172</f>
        <v>10878</v>
      </c>
      <c r="C830" s="50" t="s">
        <v>150</v>
      </c>
      <c r="D830" s="50" t="s">
        <v>271</v>
      </c>
      <c r="E830" s="51"/>
      <c r="F830" s="52"/>
      <c r="G830" s="53">
        <f>'Line List'!D1172</f>
        <v>10877</v>
      </c>
      <c r="H830" s="127" t="s">
        <v>281</v>
      </c>
      <c r="I830" s="69" t="str">
        <f>'Line List'!C1172</f>
        <v xml:space="preserve">PS07-59 </v>
      </c>
      <c r="J830" s="79" t="s">
        <v>319</v>
      </c>
      <c r="K830" s="71" t="s">
        <v>142</v>
      </c>
      <c r="L830" s="72"/>
      <c r="M830" s="71"/>
      <c r="N830" s="73"/>
      <c r="O830" s="132">
        <v>35</v>
      </c>
      <c r="P830" s="133">
        <v>0.4</v>
      </c>
      <c r="Q830" s="128" t="s">
        <v>125</v>
      </c>
      <c r="R830" s="122">
        <v>0.6</v>
      </c>
      <c r="S830" s="135"/>
      <c r="T830" s="136"/>
      <c r="U830" s="108"/>
      <c r="V830" s="109"/>
      <c r="W830" s="134"/>
      <c r="X830" s="105"/>
      <c r="Y830" s="108"/>
      <c r="Z830" s="100"/>
      <c r="AA830" s="139"/>
      <c r="AB830" s="105"/>
      <c r="AC830" s="100"/>
      <c r="AD830" s="116"/>
      <c r="AE830" s="140"/>
      <c r="AF830" s="141"/>
    </row>
    <row r="831" spans="1:32" s="32" customFormat="1" ht="15" x14ac:dyDescent="0.2">
      <c r="A831" s="49" t="str">
        <f>'Line List'!A1173</f>
        <v>IA</v>
      </c>
      <c r="B831" s="50">
        <f>'Line List'!B1173</f>
        <v>10879</v>
      </c>
      <c r="C831" s="50" t="s">
        <v>172</v>
      </c>
      <c r="D831" s="50" t="str">
        <f>'Line List'!G1173</f>
        <v>S1A</v>
      </c>
      <c r="E831" s="51"/>
      <c r="F831" s="52"/>
      <c r="G831" s="53">
        <f>'Line List'!D1173</f>
        <v>10870</v>
      </c>
      <c r="H831" s="54" t="str">
        <f>'Line List'!E1173</f>
        <v xml:space="preserve">BL </v>
      </c>
      <c r="I831" s="69" t="str">
        <f>'Line List'!C1173</f>
        <v xml:space="preserve">PS07-59 </v>
      </c>
      <c r="J831" s="79" t="s">
        <v>316</v>
      </c>
      <c r="K831" s="71" t="s">
        <v>124</v>
      </c>
      <c r="L831" s="130"/>
      <c r="M831" s="71"/>
      <c r="N831" s="131"/>
      <c r="O831" s="132">
        <v>35</v>
      </c>
      <c r="P831" s="133">
        <v>0.8</v>
      </c>
      <c r="Q831" s="128" t="s">
        <v>125</v>
      </c>
      <c r="R831" s="122">
        <v>0.9</v>
      </c>
      <c r="S831" s="135"/>
      <c r="T831" s="136"/>
      <c r="U831" s="137"/>
      <c r="V831" s="137"/>
      <c r="W831" s="134"/>
      <c r="X831" s="138"/>
      <c r="Y831" s="137"/>
      <c r="Z831" s="137"/>
      <c r="AA831" s="139"/>
      <c r="AB831" s="138"/>
      <c r="AC831" s="137"/>
      <c r="AD831" s="141"/>
      <c r="AE831" s="140"/>
      <c r="AF831" s="141"/>
    </row>
    <row r="832" spans="1:32" s="32" customFormat="1" ht="15" x14ac:dyDescent="0.2">
      <c r="A832" s="49" t="str">
        <f>'Line List'!A1174</f>
        <v>IA</v>
      </c>
      <c r="B832" s="50">
        <f>'Line List'!B1174</f>
        <v>10880</v>
      </c>
      <c r="C832" s="50" t="s">
        <v>172</v>
      </c>
      <c r="D832" s="50" t="str">
        <f>'Line List'!G1174</f>
        <v>S1A</v>
      </c>
      <c r="E832" s="51"/>
      <c r="F832" s="52"/>
      <c r="G832" s="53" t="str">
        <f>'Line List'!D1174</f>
        <v xml:space="preserve">BL </v>
      </c>
      <c r="H832" s="54" t="str">
        <f>'Line List'!E1174</f>
        <v>131Y1002</v>
      </c>
      <c r="I832" s="69" t="str">
        <f>'Line List'!C1174</f>
        <v xml:space="preserve">PS07-49 </v>
      </c>
      <c r="J832" s="79" t="s">
        <v>316</v>
      </c>
      <c r="K832" s="71" t="s">
        <v>124</v>
      </c>
      <c r="L832" s="130"/>
      <c r="M832" s="71"/>
      <c r="N832" s="131"/>
      <c r="O832" s="132">
        <v>35</v>
      </c>
      <c r="P832" s="133">
        <v>0.8</v>
      </c>
      <c r="Q832" s="128" t="s">
        <v>125</v>
      </c>
      <c r="R832" s="122">
        <v>0.9</v>
      </c>
      <c r="S832" s="135"/>
      <c r="T832" s="136"/>
      <c r="U832" s="137"/>
      <c r="V832" s="137"/>
      <c r="W832" s="134"/>
      <c r="X832" s="138"/>
      <c r="Y832" s="137"/>
      <c r="Z832" s="137"/>
      <c r="AA832" s="139"/>
      <c r="AB832" s="138"/>
      <c r="AC832" s="137"/>
      <c r="AD832" s="141"/>
      <c r="AE832" s="140"/>
      <c r="AF832" s="141"/>
    </row>
    <row r="833" spans="1:32" s="32" customFormat="1" ht="15" x14ac:dyDescent="0.2">
      <c r="A833" s="49" t="str">
        <f>'Line List'!A1175</f>
        <v>FL</v>
      </c>
      <c r="B833" s="50">
        <f>'Line List'!B1175</f>
        <v>10884</v>
      </c>
      <c r="C833" s="50" t="s">
        <v>320</v>
      </c>
      <c r="D833" s="50" t="s">
        <v>283</v>
      </c>
      <c r="E833" s="51"/>
      <c r="F833" s="52" t="s">
        <v>122</v>
      </c>
      <c r="G833" s="53">
        <f>'Line List'!D1175</f>
        <v>10599</v>
      </c>
      <c r="H833" s="54">
        <f>'Line List'!E1175</f>
        <v>10812</v>
      </c>
      <c r="I833" s="69" t="str">
        <f>'Line List'!C1175</f>
        <v xml:space="preserve">PS07-60 </v>
      </c>
      <c r="J833" s="79" t="s">
        <v>161</v>
      </c>
      <c r="K833" s="71" t="s">
        <v>124</v>
      </c>
      <c r="L833" s="130"/>
      <c r="M833" s="71"/>
      <c r="N833" s="131"/>
      <c r="O833" s="144"/>
      <c r="P833" s="133"/>
      <c r="Q833" s="100" t="s">
        <v>284</v>
      </c>
      <c r="R833" s="101">
        <v>0.5</v>
      </c>
      <c r="S833" s="101"/>
      <c r="T833" s="136"/>
      <c r="U833" s="108"/>
      <c r="V833" s="109"/>
      <c r="W833" s="134"/>
      <c r="X833" s="105"/>
      <c r="Y833" s="108"/>
      <c r="Z833" s="100"/>
      <c r="AA833" s="139"/>
      <c r="AB833" s="105"/>
      <c r="AC833" s="100"/>
      <c r="AD833" s="116"/>
      <c r="AE833" s="140"/>
      <c r="AF833" s="141"/>
    </row>
    <row r="834" spans="1:32" s="32" customFormat="1" ht="15" x14ac:dyDescent="0.2">
      <c r="A834" s="49" t="str">
        <f>'Line List'!A1176</f>
        <v>FL</v>
      </c>
      <c r="B834" s="50">
        <f>'Line List'!B1176</f>
        <v>10884</v>
      </c>
      <c r="C834" s="50" t="s">
        <v>320</v>
      </c>
      <c r="D834" s="50" t="s">
        <v>283</v>
      </c>
      <c r="E834" s="51"/>
      <c r="F834" s="52" t="s">
        <v>122</v>
      </c>
      <c r="G834" s="53">
        <f>'Line List'!D1176</f>
        <v>10599</v>
      </c>
      <c r="H834" s="54">
        <f>'Line List'!E1176</f>
        <v>10812</v>
      </c>
      <c r="I834" s="69" t="str">
        <f>'Line List'!C1176</f>
        <v xml:space="preserve">PS07-62 </v>
      </c>
      <c r="J834" s="79" t="s">
        <v>161</v>
      </c>
      <c r="K834" s="71" t="s">
        <v>124</v>
      </c>
      <c r="L834" s="72"/>
      <c r="M834" s="71"/>
      <c r="N834" s="73"/>
      <c r="O834" s="144"/>
      <c r="P834" s="133"/>
      <c r="Q834" s="100" t="s">
        <v>284</v>
      </c>
      <c r="R834" s="101">
        <v>0.5</v>
      </c>
      <c r="S834" s="135"/>
      <c r="T834" s="136"/>
      <c r="U834" s="137"/>
      <c r="V834" s="137"/>
      <c r="W834" s="134"/>
      <c r="X834" s="138"/>
      <c r="Y834" s="137"/>
      <c r="Z834" s="137"/>
      <c r="AA834" s="139"/>
      <c r="AB834" s="138"/>
      <c r="AC834" s="137"/>
      <c r="AD834" s="141"/>
      <c r="AE834" s="140"/>
      <c r="AF834" s="141"/>
    </row>
    <row r="835" spans="1:32" s="32" customFormat="1" ht="15" x14ac:dyDescent="0.2">
      <c r="A835" s="49" t="str">
        <f>'Line List'!A1177</f>
        <v>FL</v>
      </c>
      <c r="B835" s="50">
        <f>'Line List'!B1177</f>
        <v>10884</v>
      </c>
      <c r="C835" s="50" t="s">
        <v>320</v>
      </c>
      <c r="D835" s="50" t="s">
        <v>283</v>
      </c>
      <c r="E835" s="51"/>
      <c r="F835" s="52" t="s">
        <v>122</v>
      </c>
      <c r="G835" s="53">
        <f>'Line List'!D1177</f>
        <v>10599</v>
      </c>
      <c r="H835" s="54">
        <f>'Line List'!E1177</f>
        <v>10812</v>
      </c>
      <c r="I835" s="69" t="str">
        <f>'Line List'!C1177</f>
        <v xml:space="preserve">PS07-62 </v>
      </c>
      <c r="J835" s="79" t="s">
        <v>161</v>
      </c>
      <c r="K835" s="71" t="s">
        <v>124</v>
      </c>
      <c r="L835" s="130"/>
      <c r="M835" s="71"/>
      <c r="N835" s="131"/>
      <c r="O835" s="144"/>
      <c r="P835" s="133"/>
      <c r="Q835" s="100" t="s">
        <v>284</v>
      </c>
      <c r="R835" s="101">
        <v>0.5</v>
      </c>
      <c r="S835" s="101"/>
      <c r="T835" s="106"/>
      <c r="U835" s="108"/>
      <c r="V835" s="109"/>
      <c r="W835" s="134"/>
      <c r="X835" s="105"/>
      <c r="Y835" s="108"/>
      <c r="Z835" s="100"/>
      <c r="AA835" s="139"/>
      <c r="AB835" s="105"/>
      <c r="AC835" s="100"/>
      <c r="AD835" s="118"/>
      <c r="AE835" s="140"/>
      <c r="AF835" s="141"/>
    </row>
    <row r="836" spans="1:32" s="32" customFormat="1" ht="15" x14ac:dyDescent="0.2">
      <c r="A836" s="49" t="str">
        <f>'Line List'!A1178</f>
        <v>FL</v>
      </c>
      <c r="B836" s="50">
        <f>'Line List'!B1178</f>
        <v>10884</v>
      </c>
      <c r="C836" s="50" t="s">
        <v>320</v>
      </c>
      <c r="D836" s="50" t="s">
        <v>283</v>
      </c>
      <c r="E836" s="51"/>
      <c r="F836" s="52" t="s">
        <v>122</v>
      </c>
      <c r="G836" s="53">
        <f>'Line List'!D1178</f>
        <v>10599</v>
      </c>
      <c r="H836" s="54">
        <f>'Line List'!E1178</f>
        <v>10812</v>
      </c>
      <c r="I836" s="69" t="str">
        <f>'Line List'!C1178</f>
        <v xml:space="preserve">PS07-62 </v>
      </c>
      <c r="J836" s="79" t="s">
        <v>161</v>
      </c>
      <c r="K836" s="71" t="s">
        <v>124</v>
      </c>
      <c r="L836" s="72"/>
      <c r="M836" s="71"/>
      <c r="N836" s="73"/>
      <c r="O836" s="144"/>
      <c r="P836" s="133"/>
      <c r="Q836" s="100" t="s">
        <v>284</v>
      </c>
      <c r="R836" s="101">
        <v>0.5</v>
      </c>
      <c r="S836" s="135"/>
      <c r="T836" s="136"/>
      <c r="U836" s="137"/>
      <c r="V836" s="137"/>
      <c r="W836" s="134"/>
      <c r="X836" s="138"/>
      <c r="Y836" s="137"/>
      <c r="Z836" s="137"/>
      <c r="AA836" s="139"/>
      <c r="AB836" s="138"/>
      <c r="AC836" s="137"/>
      <c r="AD836" s="141"/>
      <c r="AE836" s="140"/>
      <c r="AF836" s="141"/>
    </row>
    <row r="837" spans="1:32" s="32" customFormat="1" ht="15" x14ac:dyDescent="0.2">
      <c r="A837" s="49" t="str">
        <f>'Line List'!A1179</f>
        <v>FL</v>
      </c>
      <c r="B837" s="50">
        <f>'Line List'!B1179</f>
        <v>10885</v>
      </c>
      <c r="C837" s="50" t="s">
        <v>320</v>
      </c>
      <c r="D837" s="50" t="s">
        <v>151</v>
      </c>
      <c r="E837" s="51"/>
      <c r="F837" s="52" t="s">
        <v>122</v>
      </c>
      <c r="G837" s="53">
        <f>'Line List'!D1179</f>
        <v>10886</v>
      </c>
      <c r="H837" s="54" t="str">
        <f>'Line List'!E1179</f>
        <v xml:space="preserve">BL </v>
      </c>
      <c r="I837" s="69" t="str">
        <f>'Line List'!C1179</f>
        <v xml:space="preserve">PS07-02 </v>
      </c>
      <c r="J837" s="79" t="s">
        <v>161</v>
      </c>
      <c r="K837" s="71" t="s">
        <v>124</v>
      </c>
      <c r="L837" s="130"/>
      <c r="M837" s="71"/>
      <c r="N837" s="131"/>
      <c r="O837" s="144"/>
      <c r="P837" s="133"/>
      <c r="Q837" s="100" t="s">
        <v>298</v>
      </c>
      <c r="R837" s="101">
        <v>0.5</v>
      </c>
      <c r="S837" s="135"/>
      <c r="T837" s="136"/>
      <c r="U837" s="137"/>
      <c r="V837" s="137"/>
      <c r="W837" s="134"/>
      <c r="X837" s="138"/>
      <c r="Y837" s="137"/>
      <c r="Z837" s="137"/>
      <c r="AA837" s="139"/>
      <c r="AB837" s="138"/>
      <c r="AC837" s="137"/>
      <c r="AD837" s="141"/>
      <c r="AE837" s="140"/>
      <c r="AF837" s="141"/>
    </row>
    <row r="838" spans="1:32" s="32" customFormat="1" ht="15" x14ac:dyDescent="0.2">
      <c r="A838" s="49" t="str">
        <f>'Line List'!A1180</f>
        <v>FL</v>
      </c>
      <c r="B838" s="50">
        <f>'Line List'!B1180</f>
        <v>10885</v>
      </c>
      <c r="C838" s="50" t="s">
        <v>320</v>
      </c>
      <c r="D838" s="50" t="s">
        <v>151</v>
      </c>
      <c r="E838" s="51"/>
      <c r="F838" s="52" t="s">
        <v>122</v>
      </c>
      <c r="G838" s="53">
        <f>'Line List'!D1180</f>
        <v>10886</v>
      </c>
      <c r="H838" s="54" t="str">
        <f>'Line List'!E1180</f>
        <v xml:space="preserve">BL </v>
      </c>
      <c r="I838" s="69" t="str">
        <f>'Line List'!C1180</f>
        <v xml:space="preserve">PS07-62 </v>
      </c>
      <c r="J838" s="79" t="s">
        <v>161</v>
      </c>
      <c r="K838" s="71" t="s">
        <v>124</v>
      </c>
      <c r="L838" s="72"/>
      <c r="M838" s="76"/>
      <c r="N838" s="77"/>
      <c r="O838" s="144"/>
      <c r="P838" s="133"/>
      <c r="Q838" s="100" t="s">
        <v>298</v>
      </c>
      <c r="R838" s="101">
        <v>0.5</v>
      </c>
      <c r="S838" s="107"/>
      <c r="T838" s="106"/>
      <c r="U838" s="108"/>
      <c r="V838" s="109"/>
      <c r="W838" s="134"/>
      <c r="X838" s="105"/>
      <c r="Y838" s="108"/>
      <c r="Z838" s="100"/>
      <c r="AA838" s="139"/>
      <c r="AB838" s="105"/>
      <c r="AC838" s="100"/>
      <c r="AD838" s="118"/>
      <c r="AE838" s="140"/>
      <c r="AF838" s="141"/>
    </row>
    <row r="839" spans="1:32" s="32" customFormat="1" ht="15" x14ac:dyDescent="0.2">
      <c r="A839" s="49" t="str">
        <f>'Line List'!A1181</f>
        <v>FL</v>
      </c>
      <c r="B839" s="50" t="s">
        <v>321</v>
      </c>
      <c r="C839" s="50" t="s">
        <v>159</v>
      </c>
      <c r="D839" s="50" t="s">
        <v>151</v>
      </c>
      <c r="E839" s="51"/>
      <c r="F839" s="52" t="s">
        <v>122</v>
      </c>
      <c r="G839" s="53" t="s">
        <v>322</v>
      </c>
      <c r="H839" s="54" t="s">
        <v>204</v>
      </c>
      <c r="I839" s="69" t="str">
        <f>'Line List'!C1181</f>
        <v xml:space="preserve">PS07-62 </v>
      </c>
      <c r="J839" s="79" t="s">
        <v>161</v>
      </c>
      <c r="K839" s="71" t="s">
        <v>124</v>
      </c>
      <c r="L839" s="130"/>
      <c r="M839" s="71"/>
      <c r="N839" s="131"/>
      <c r="O839" s="132">
        <v>20</v>
      </c>
      <c r="P839" s="133">
        <v>0.15</v>
      </c>
      <c r="Q839" s="100" t="s">
        <v>298</v>
      </c>
      <c r="R839" s="101">
        <v>0.5</v>
      </c>
      <c r="S839" s="135"/>
      <c r="T839" s="136"/>
      <c r="U839" s="137"/>
      <c r="V839" s="137"/>
      <c r="W839" s="134"/>
      <c r="X839" s="138"/>
      <c r="Y839" s="137"/>
      <c r="Z839" s="137"/>
      <c r="AA839" s="139"/>
      <c r="AB839" s="138"/>
      <c r="AC839" s="137"/>
      <c r="AD839" s="141"/>
      <c r="AE839" s="140"/>
      <c r="AF839" s="141"/>
    </row>
    <row r="840" spans="1:32" s="32" customFormat="1" ht="15" x14ac:dyDescent="0.2">
      <c r="A840" s="49" t="str">
        <f>'Line List'!A1182</f>
        <v>FL</v>
      </c>
      <c r="B840" s="50" t="s">
        <v>323</v>
      </c>
      <c r="C840" s="50" t="s">
        <v>159</v>
      </c>
      <c r="D840" s="50" t="s">
        <v>151</v>
      </c>
      <c r="E840" s="51"/>
      <c r="F840" s="52" t="s">
        <v>122</v>
      </c>
      <c r="G840" s="53" t="s">
        <v>204</v>
      </c>
      <c r="H840" s="54" t="s">
        <v>322</v>
      </c>
      <c r="I840" s="69" t="str">
        <f>'Line List'!C1182</f>
        <v xml:space="preserve">PS07-61 </v>
      </c>
      <c r="J840" s="79" t="s">
        <v>161</v>
      </c>
      <c r="K840" s="71" t="s">
        <v>124</v>
      </c>
      <c r="L840" s="130"/>
      <c r="M840" s="71"/>
      <c r="N840" s="131"/>
      <c r="O840" s="132">
        <v>20</v>
      </c>
      <c r="P840" s="133">
        <v>0.15</v>
      </c>
      <c r="Q840" s="100" t="s">
        <v>298</v>
      </c>
      <c r="R840" s="101">
        <v>0.5</v>
      </c>
      <c r="S840" s="135"/>
      <c r="T840" s="136"/>
      <c r="U840" s="137"/>
      <c r="V840" s="137"/>
      <c r="W840" s="134"/>
      <c r="X840" s="138"/>
      <c r="Y840" s="137"/>
      <c r="Z840" s="137"/>
      <c r="AA840" s="139"/>
      <c r="AB840" s="138"/>
      <c r="AC840" s="137"/>
      <c r="AD840" s="141"/>
      <c r="AE840" s="140"/>
      <c r="AF840" s="141"/>
    </row>
    <row r="841" spans="1:32" s="32" customFormat="1" ht="15" x14ac:dyDescent="0.2">
      <c r="A841" s="49" t="str">
        <f>'Line List'!A1182</f>
        <v>FL</v>
      </c>
      <c r="B841" s="50">
        <f>'Line List'!B1182</f>
        <v>10886</v>
      </c>
      <c r="C841" s="50" t="s">
        <v>320</v>
      </c>
      <c r="D841" s="50" t="s">
        <v>151</v>
      </c>
      <c r="E841" s="51"/>
      <c r="F841" s="52" t="s">
        <v>122</v>
      </c>
      <c r="G841" s="53">
        <f>'Line List'!D1182</f>
        <v>10533</v>
      </c>
      <c r="H841" s="54" t="str">
        <f>'Line List'!E1182</f>
        <v/>
      </c>
      <c r="I841" s="69" t="str">
        <f>'Line List'!C1182</f>
        <v xml:space="preserve">PS07-61 </v>
      </c>
      <c r="J841" s="79" t="s">
        <v>161</v>
      </c>
      <c r="K841" s="71" t="s">
        <v>124</v>
      </c>
      <c r="L841" s="130"/>
      <c r="M841" s="71"/>
      <c r="N841" s="131"/>
      <c r="O841" s="144"/>
      <c r="P841" s="133"/>
      <c r="Q841" s="100" t="s">
        <v>298</v>
      </c>
      <c r="R841" s="101">
        <v>0.5</v>
      </c>
      <c r="S841" s="135"/>
      <c r="T841" s="136"/>
      <c r="U841" s="137"/>
      <c r="V841" s="137"/>
      <c r="W841" s="134"/>
      <c r="X841" s="138"/>
      <c r="Y841" s="137"/>
      <c r="Z841" s="137"/>
      <c r="AA841" s="139"/>
      <c r="AB841" s="138"/>
      <c r="AC841" s="137"/>
      <c r="AD841" s="141"/>
      <c r="AE841" s="140"/>
      <c r="AF841" s="141"/>
    </row>
    <row r="842" spans="1:32" s="32" customFormat="1" ht="15" x14ac:dyDescent="0.2">
      <c r="A842" s="49" t="str">
        <f>'Line List'!A1182</f>
        <v>FL</v>
      </c>
      <c r="B842" s="50">
        <f>'Line List'!B1182</f>
        <v>10886</v>
      </c>
      <c r="C842" s="50" t="s">
        <v>189</v>
      </c>
      <c r="D842" s="50" t="s">
        <v>151</v>
      </c>
      <c r="E842" s="51"/>
      <c r="F842" s="52" t="s">
        <v>122</v>
      </c>
      <c r="G842" s="53">
        <f>'Line List'!D1182</f>
        <v>10533</v>
      </c>
      <c r="H842" s="54" t="s">
        <v>322</v>
      </c>
      <c r="I842" s="69" t="str">
        <f>'Line List'!C1182</f>
        <v xml:space="preserve">PS07-61 </v>
      </c>
      <c r="J842" s="79" t="s">
        <v>161</v>
      </c>
      <c r="K842" s="71" t="s">
        <v>124</v>
      </c>
      <c r="L842" s="72"/>
      <c r="M842" s="71"/>
      <c r="N842" s="73"/>
      <c r="O842" s="74"/>
      <c r="P842" s="75"/>
      <c r="Q842" s="128" t="s">
        <v>245</v>
      </c>
      <c r="R842" s="101">
        <v>0.5</v>
      </c>
      <c r="S842" s="135"/>
      <c r="T842" s="136"/>
      <c r="U842" s="137"/>
      <c r="V842" s="137"/>
      <c r="W842" s="134"/>
      <c r="X842" s="138"/>
      <c r="Y842" s="137"/>
      <c r="Z842" s="137"/>
      <c r="AA842" s="139"/>
      <c r="AB842" s="138"/>
      <c r="AC842" s="137"/>
      <c r="AD842" s="141"/>
      <c r="AE842" s="140"/>
      <c r="AF842" s="141"/>
    </row>
    <row r="843" spans="1:32" s="32" customFormat="1" ht="15" x14ac:dyDescent="0.2">
      <c r="A843" s="49" t="str">
        <f>'Line List'!A1183</f>
        <v>FL</v>
      </c>
      <c r="B843" s="50">
        <f>'Line List'!B1183</f>
        <v>10886</v>
      </c>
      <c r="C843" s="50" t="s">
        <v>189</v>
      </c>
      <c r="D843" s="50" t="s">
        <v>151</v>
      </c>
      <c r="E843" s="51"/>
      <c r="F843" s="52" t="s">
        <v>122</v>
      </c>
      <c r="G843" s="53">
        <f>'Line List'!D1183</f>
        <v>10533</v>
      </c>
      <c r="H843" s="54" t="s">
        <v>322</v>
      </c>
      <c r="I843" s="69" t="str">
        <f>'Line List'!C1183</f>
        <v xml:space="preserve">PS07-62 </v>
      </c>
      <c r="J843" s="79" t="s">
        <v>161</v>
      </c>
      <c r="K843" s="71" t="s">
        <v>124</v>
      </c>
      <c r="L843" s="130"/>
      <c r="M843" s="71"/>
      <c r="N843" s="131"/>
      <c r="O843" s="74"/>
      <c r="P843" s="75"/>
      <c r="Q843" s="128" t="s">
        <v>245</v>
      </c>
      <c r="R843" s="101">
        <v>0.5</v>
      </c>
      <c r="S843" s="107"/>
      <c r="T843" s="106"/>
      <c r="U843" s="108"/>
      <c r="V843" s="109"/>
      <c r="W843" s="134"/>
      <c r="X843" s="105"/>
      <c r="Y843" s="108"/>
      <c r="Z843" s="100"/>
      <c r="AA843" s="139"/>
      <c r="AB843" s="105"/>
      <c r="AC843" s="100"/>
      <c r="AD843" s="118"/>
      <c r="AE843" s="140"/>
      <c r="AF843" s="141"/>
    </row>
    <row r="844" spans="1:32" s="32" customFormat="1" ht="15" x14ac:dyDescent="0.2">
      <c r="A844" s="49" t="str">
        <f>'Line List'!A1184</f>
        <v>FL</v>
      </c>
      <c r="B844" s="50">
        <f>'Line List'!B1184</f>
        <v>10887</v>
      </c>
      <c r="C844" s="50" t="s">
        <v>139</v>
      </c>
      <c r="D844" s="50" t="s">
        <v>151</v>
      </c>
      <c r="E844" s="51"/>
      <c r="F844" s="52" t="s">
        <v>122</v>
      </c>
      <c r="G844" s="53">
        <f>'Line List'!D1184</f>
        <v>10421</v>
      </c>
      <c r="H844" s="54" t="str">
        <f>'Line List'!E1184</f>
        <v xml:space="preserve">BL </v>
      </c>
      <c r="I844" s="69" t="str">
        <f>'Line List'!C1184</f>
        <v xml:space="preserve">PS07-02 </v>
      </c>
      <c r="J844" s="79" t="s">
        <v>161</v>
      </c>
      <c r="K844" s="71" t="s">
        <v>124</v>
      </c>
      <c r="L844" s="72"/>
      <c r="M844" s="71"/>
      <c r="N844" s="73"/>
      <c r="O844" s="74"/>
      <c r="P844" s="75"/>
      <c r="Q844" s="128" t="s">
        <v>230</v>
      </c>
      <c r="R844" s="101">
        <v>0.5</v>
      </c>
      <c r="S844" s="135"/>
      <c r="T844" s="136"/>
      <c r="U844" s="137"/>
      <c r="V844" s="137"/>
      <c r="W844" s="134"/>
      <c r="X844" s="138"/>
      <c r="Y844" s="137"/>
      <c r="Z844" s="137"/>
      <c r="AA844" s="139"/>
      <c r="AB844" s="138"/>
      <c r="AC844" s="137"/>
      <c r="AD844" s="141"/>
      <c r="AE844" s="140"/>
      <c r="AF844" s="141"/>
    </row>
    <row r="845" spans="1:32" s="32" customFormat="1" ht="15" x14ac:dyDescent="0.2">
      <c r="A845" s="49" t="str">
        <f>'Line List'!A1185</f>
        <v>FL</v>
      </c>
      <c r="B845" s="50">
        <f>'Line List'!B1185</f>
        <v>10887</v>
      </c>
      <c r="C845" s="50" t="s">
        <v>139</v>
      </c>
      <c r="D845" s="50" t="s">
        <v>151</v>
      </c>
      <c r="E845" s="51"/>
      <c r="F845" s="52" t="s">
        <v>122</v>
      </c>
      <c r="G845" s="53">
        <f>'Line List'!D1185</f>
        <v>10421</v>
      </c>
      <c r="H845" s="54" t="str">
        <f>'Line List'!E1185</f>
        <v xml:space="preserve">BL </v>
      </c>
      <c r="I845" s="69" t="str">
        <f>'Line List'!C1185</f>
        <v xml:space="preserve">PS07-61 </v>
      </c>
      <c r="J845" s="79" t="s">
        <v>161</v>
      </c>
      <c r="K845" s="71" t="s">
        <v>124</v>
      </c>
      <c r="L845" s="130"/>
      <c r="M845" s="71"/>
      <c r="N845" s="131"/>
      <c r="O845" s="144"/>
      <c r="P845" s="133"/>
      <c r="Q845" s="128" t="s">
        <v>230</v>
      </c>
      <c r="R845" s="101">
        <v>0.5</v>
      </c>
      <c r="S845" s="135"/>
      <c r="T845" s="136"/>
      <c r="U845" s="137"/>
      <c r="V845" s="137"/>
      <c r="W845" s="134"/>
      <c r="X845" s="138"/>
      <c r="Y845" s="137"/>
      <c r="Z845" s="137"/>
      <c r="AA845" s="139"/>
      <c r="AB845" s="138"/>
      <c r="AC845" s="137"/>
      <c r="AD845" s="141"/>
      <c r="AE845" s="140"/>
      <c r="AF845" s="141"/>
    </row>
    <row r="846" spans="1:32" s="32" customFormat="1" ht="15" x14ac:dyDescent="0.2">
      <c r="A846" s="49" t="str">
        <f>'Line List'!A1186</f>
        <v>FL</v>
      </c>
      <c r="B846" s="50">
        <f>'Line List'!B1186</f>
        <v>10888</v>
      </c>
      <c r="C846" s="50" t="s">
        <v>133</v>
      </c>
      <c r="D846" s="50" t="str">
        <f>'Line List'!G1186</f>
        <v>S1E</v>
      </c>
      <c r="E846" s="51"/>
      <c r="F846" s="52" t="s">
        <v>122</v>
      </c>
      <c r="G846" s="53" t="str">
        <f>'Line List'!D1186</f>
        <v>131Y1001</v>
      </c>
      <c r="H846" s="54">
        <f>'Line List'!E1186</f>
        <v>10884</v>
      </c>
      <c r="I846" s="69" t="str">
        <f>'Line List'!C1186</f>
        <v xml:space="preserve">PS07-20 </v>
      </c>
      <c r="J846" s="79" t="s">
        <v>161</v>
      </c>
      <c r="K846" s="71" t="s">
        <v>124</v>
      </c>
      <c r="L846" s="72"/>
      <c r="M846" s="76"/>
      <c r="N846" s="145"/>
      <c r="O846" s="74"/>
      <c r="P846" s="75"/>
      <c r="Q846" s="128" t="s">
        <v>187</v>
      </c>
      <c r="R846" s="101">
        <v>0.5</v>
      </c>
      <c r="S846" s="107"/>
      <c r="T846" s="106"/>
      <c r="U846" s="108"/>
      <c r="V846" s="109"/>
      <c r="W846" s="134"/>
      <c r="X846" s="105"/>
      <c r="Y846" s="108"/>
      <c r="Z846" s="100"/>
      <c r="AA846" s="139"/>
      <c r="AB846" s="105"/>
      <c r="AC846" s="100"/>
      <c r="AD846" s="118"/>
      <c r="AE846" s="140"/>
      <c r="AF846" s="141"/>
    </row>
    <row r="847" spans="1:32" s="32" customFormat="1" ht="15" x14ac:dyDescent="0.2">
      <c r="A847" s="49" t="str">
        <f>'Line List'!A1187</f>
        <v>FL</v>
      </c>
      <c r="B847" s="50">
        <f>'Line List'!B1187</f>
        <v>10888</v>
      </c>
      <c r="C847" s="50" t="s">
        <v>133</v>
      </c>
      <c r="D847" s="50" t="str">
        <f>'Line List'!G1187</f>
        <v>S1E</v>
      </c>
      <c r="E847" s="51"/>
      <c r="F847" s="52" t="s">
        <v>122</v>
      </c>
      <c r="G847" s="53" t="str">
        <f>'Line List'!D1187</f>
        <v>131Y1001</v>
      </c>
      <c r="H847" s="54">
        <f>'Line List'!E1187</f>
        <v>10884</v>
      </c>
      <c r="I847" s="69" t="str">
        <f>'Line List'!C1187</f>
        <v xml:space="preserve">PS07-60 </v>
      </c>
      <c r="J847" s="79" t="s">
        <v>161</v>
      </c>
      <c r="K847" s="71" t="s">
        <v>124</v>
      </c>
      <c r="L847" s="130"/>
      <c r="M847" s="71"/>
      <c r="N847" s="131"/>
      <c r="O847" s="144"/>
      <c r="P847" s="133"/>
      <c r="Q847" s="128" t="s">
        <v>187</v>
      </c>
      <c r="R847" s="101">
        <v>0.5</v>
      </c>
      <c r="S847" s="135"/>
      <c r="T847" s="136"/>
      <c r="U847" s="108"/>
      <c r="V847" s="109"/>
      <c r="W847" s="134"/>
      <c r="X847" s="138"/>
      <c r="Y847" s="137"/>
      <c r="Z847" s="100"/>
      <c r="AA847" s="139"/>
      <c r="AB847" s="138"/>
      <c r="AC847" s="137"/>
      <c r="AD847" s="141"/>
      <c r="AE847" s="140"/>
      <c r="AF847" s="141"/>
    </row>
    <row r="848" spans="1:32" s="32" customFormat="1" ht="15" x14ac:dyDescent="0.2">
      <c r="A848" s="49" t="str">
        <f>'Line List'!A1188</f>
        <v>FL</v>
      </c>
      <c r="B848" s="50">
        <f>'Line List'!B1188</f>
        <v>10889</v>
      </c>
      <c r="C848" s="50" t="s">
        <v>133</v>
      </c>
      <c r="D848" s="50" t="str">
        <f>'Line List'!G1188</f>
        <v>C1H</v>
      </c>
      <c r="E848" s="51"/>
      <c r="F848" s="52" t="s">
        <v>122</v>
      </c>
      <c r="G848" s="53" t="str">
        <f>'Line List'!D1188</f>
        <v>131Y1001</v>
      </c>
      <c r="H848" s="54">
        <f>'Line List'!E1188</f>
        <v>10884</v>
      </c>
      <c r="I848" s="69" t="str">
        <f>'Line List'!C1188</f>
        <v xml:space="preserve">PS07-20 </v>
      </c>
      <c r="J848" s="79" t="s">
        <v>161</v>
      </c>
      <c r="K848" s="71" t="s">
        <v>124</v>
      </c>
      <c r="L848" s="72"/>
      <c r="M848" s="71"/>
      <c r="N848" s="73"/>
      <c r="O848" s="74"/>
      <c r="P848" s="75"/>
      <c r="Q848" s="128" t="s">
        <v>324</v>
      </c>
      <c r="R848" s="101">
        <v>0.5</v>
      </c>
      <c r="S848" s="135"/>
      <c r="T848" s="136"/>
      <c r="U848" s="137"/>
      <c r="V848" s="137"/>
      <c r="W848" s="134"/>
      <c r="X848" s="138"/>
      <c r="Y848" s="137"/>
      <c r="Z848" s="137"/>
      <c r="AA848" s="139"/>
      <c r="AB848" s="138"/>
      <c r="AC848" s="137"/>
      <c r="AD848" s="141"/>
      <c r="AE848" s="140"/>
      <c r="AF848" s="141"/>
    </row>
    <row r="849" spans="1:32" s="32" customFormat="1" ht="15" x14ac:dyDescent="0.2">
      <c r="A849" s="49" t="str">
        <f>'Line List'!A1189</f>
        <v>FL</v>
      </c>
      <c r="B849" s="50">
        <f>'Line List'!B1189</f>
        <v>10889</v>
      </c>
      <c r="C849" s="50" t="s">
        <v>133</v>
      </c>
      <c r="D849" s="50" t="str">
        <f>'Line List'!G1189</f>
        <v>C1H</v>
      </c>
      <c r="E849" s="51"/>
      <c r="F849" s="52" t="s">
        <v>122</v>
      </c>
      <c r="G849" s="53" t="str">
        <f>'Line List'!D1189</f>
        <v>131Y1001</v>
      </c>
      <c r="H849" s="54">
        <f>'Line List'!E1189</f>
        <v>10884</v>
      </c>
      <c r="I849" s="69" t="str">
        <f>'Line List'!C1189</f>
        <v xml:space="preserve">PS07-60 </v>
      </c>
      <c r="J849" s="79" t="s">
        <v>161</v>
      </c>
      <c r="K849" s="71" t="s">
        <v>124</v>
      </c>
      <c r="L849" s="130"/>
      <c r="M849" s="71"/>
      <c r="N849" s="131"/>
      <c r="O849" s="144"/>
      <c r="P849" s="133"/>
      <c r="Q849" s="128" t="s">
        <v>324</v>
      </c>
      <c r="R849" s="101">
        <v>0.5</v>
      </c>
      <c r="S849" s="135"/>
      <c r="T849" s="136"/>
      <c r="U849" s="108"/>
      <c r="V849" s="109"/>
      <c r="W849" s="134"/>
      <c r="X849" s="105"/>
      <c r="Y849" s="108"/>
      <c r="Z849" s="100"/>
      <c r="AA849" s="139"/>
      <c r="AB849" s="105"/>
      <c r="AC849" s="100"/>
      <c r="AD849" s="116"/>
      <c r="AE849" s="140"/>
      <c r="AF849" s="141"/>
    </row>
    <row r="850" spans="1:32" s="32" customFormat="1" ht="15" x14ac:dyDescent="0.2">
      <c r="A850" s="49" t="str">
        <f>'Line List'!A1190</f>
        <v>FL</v>
      </c>
      <c r="B850" s="50">
        <f>'Line List'!B1190</f>
        <v>10890</v>
      </c>
      <c r="C850" s="50" t="s">
        <v>133</v>
      </c>
      <c r="D850" s="50" t="str">
        <f>'Line List'!G1190</f>
        <v>C1H</v>
      </c>
      <c r="E850" s="51"/>
      <c r="F850" s="52" t="s">
        <v>122</v>
      </c>
      <c r="G850" s="53" t="str">
        <f>'Line List'!D1190</f>
        <v>131Y1001</v>
      </c>
      <c r="H850" s="54">
        <f>'Line List'!E1190</f>
        <v>10884</v>
      </c>
      <c r="I850" s="69" t="str">
        <f>'Line List'!C1190</f>
        <v xml:space="preserve">PS07-20 </v>
      </c>
      <c r="J850" s="79" t="s">
        <v>161</v>
      </c>
      <c r="K850" s="71" t="s">
        <v>124</v>
      </c>
      <c r="L850" s="72"/>
      <c r="M850" s="71"/>
      <c r="N850" s="73"/>
      <c r="O850" s="74"/>
      <c r="P850" s="75"/>
      <c r="Q850" s="128" t="s">
        <v>324</v>
      </c>
      <c r="R850" s="101">
        <v>0.5</v>
      </c>
      <c r="S850" s="135"/>
      <c r="T850" s="136"/>
      <c r="U850" s="137"/>
      <c r="V850" s="137"/>
      <c r="W850" s="134"/>
      <c r="X850" s="138"/>
      <c r="Y850" s="137"/>
      <c r="Z850" s="137"/>
      <c r="AA850" s="139"/>
      <c r="AB850" s="138"/>
      <c r="AC850" s="137"/>
      <c r="AD850" s="141"/>
      <c r="AE850" s="140"/>
      <c r="AF850" s="141"/>
    </row>
    <row r="851" spans="1:32" s="32" customFormat="1" ht="15" x14ac:dyDescent="0.2">
      <c r="A851" s="49" t="str">
        <f>'Line List'!A1191</f>
        <v>FL</v>
      </c>
      <c r="B851" s="50">
        <f>'Line List'!B1191</f>
        <v>10890</v>
      </c>
      <c r="C851" s="50" t="s">
        <v>133</v>
      </c>
      <c r="D851" s="50" t="str">
        <f>'Line List'!G1191</f>
        <v>C1H</v>
      </c>
      <c r="E851" s="51"/>
      <c r="F851" s="52" t="s">
        <v>122</v>
      </c>
      <c r="G851" s="53" t="str">
        <f>'Line List'!D1191</f>
        <v>131Y1001</v>
      </c>
      <c r="H851" s="54">
        <f>'Line List'!E1191</f>
        <v>10884</v>
      </c>
      <c r="I851" s="69" t="str">
        <f>'Line List'!C1191</f>
        <v xml:space="preserve">PS07-60 </v>
      </c>
      <c r="J851" s="79" t="s">
        <v>161</v>
      </c>
      <c r="K851" s="71" t="s">
        <v>124</v>
      </c>
      <c r="L851" s="130"/>
      <c r="M851" s="71"/>
      <c r="N851" s="131"/>
      <c r="O851" s="144"/>
      <c r="P851" s="133"/>
      <c r="Q851" s="128" t="s">
        <v>324</v>
      </c>
      <c r="R851" s="101">
        <v>0.5</v>
      </c>
      <c r="S851" s="107"/>
      <c r="T851" s="106"/>
      <c r="U851" s="108"/>
      <c r="V851" s="109"/>
      <c r="W851" s="134"/>
      <c r="X851" s="105"/>
      <c r="Y851" s="108"/>
      <c r="Z851" s="100"/>
      <c r="AA851" s="139"/>
      <c r="AB851" s="105"/>
      <c r="AC851" s="100"/>
      <c r="AD851" s="118"/>
      <c r="AE851" s="140"/>
      <c r="AF851" s="141"/>
    </row>
    <row r="852" spans="1:32" s="32" customFormat="1" ht="15" x14ac:dyDescent="0.2">
      <c r="A852" s="49" t="str">
        <f>'Line List'!A1192</f>
        <v>MRS</v>
      </c>
      <c r="B852" s="50">
        <f>'Line List'!B1192</f>
        <v>10891</v>
      </c>
      <c r="C852" s="50">
        <f>'Line List'!F1192</f>
        <v>100</v>
      </c>
      <c r="D852" s="50" t="s">
        <v>126</v>
      </c>
      <c r="E852" s="51" t="s">
        <v>127</v>
      </c>
      <c r="F852" s="52" t="s">
        <v>143</v>
      </c>
      <c r="G852" s="53" t="str">
        <f>'Line List'!D1192</f>
        <v>131T1010</v>
      </c>
      <c r="H852" s="54">
        <f>'Line List'!E1192</f>
        <v>10892</v>
      </c>
      <c r="I852" s="69" t="str">
        <f>'Line List'!C1192</f>
        <v xml:space="preserve">PS07-06 </v>
      </c>
      <c r="J852" s="70" t="s">
        <v>156</v>
      </c>
      <c r="K852" s="71" t="s">
        <v>142</v>
      </c>
      <c r="L852" s="72"/>
      <c r="M852" s="71"/>
      <c r="N852" s="73"/>
      <c r="O852" s="74">
        <v>-37</v>
      </c>
      <c r="P852" s="75">
        <v>3.3530000000000002</v>
      </c>
      <c r="Q852" s="128" t="s">
        <v>180</v>
      </c>
      <c r="R852" s="101">
        <v>4.2</v>
      </c>
      <c r="S852" s="135"/>
      <c r="T852" s="136"/>
      <c r="U852" s="108"/>
      <c r="V852" s="109"/>
      <c r="W852" s="134"/>
      <c r="X852" s="138"/>
      <c r="Y852" s="137"/>
      <c r="Z852" s="100"/>
      <c r="AA852" s="139"/>
      <c r="AB852" s="138"/>
      <c r="AC852" s="137"/>
      <c r="AD852" s="141"/>
      <c r="AE852" s="140"/>
      <c r="AF852" s="141"/>
    </row>
    <row r="853" spans="1:32" s="32" customFormat="1" ht="15" x14ac:dyDescent="0.2">
      <c r="A853" s="49" t="str">
        <f>'Line List'!A1209</f>
        <v>MRS</v>
      </c>
      <c r="B853" s="50">
        <f>'Line List'!B1209</f>
        <v>10902</v>
      </c>
      <c r="C853" s="50">
        <f>'Line List'!F1209</f>
        <v>50</v>
      </c>
      <c r="D853" s="50" t="s">
        <v>126</v>
      </c>
      <c r="E853" s="51" t="s">
        <v>127</v>
      </c>
      <c r="F853" s="52" t="s">
        <v>143</v>
      </c>
      <c r="G853" s="53" t="str">
        <f>'Line List'!D1209</f>
        <v>131E1001</v>
      </c>
      <c r="H853" s="54">
        <f>'Line List'!E1209</f>
        <v>10903</v>
      </c>
      <c r="I853" s="69" t="str">
        <f>'Line List'!C1209</f>
        <v xml:space="preserve">PS07-09 </v>
      </c>
      <c r="J853" s="70" t="s">
        <v>156</v>
      </c>
      <c r="K853" s="71" t="s">
        <v>142</v>
      </c>
      <c r="L853" s="72"/>
      <c r="M853" s="71"/>
      <c r="N853" s="73"/>
      <c r="O853" s="74">
        <v>-27</v>
      </c>
      <c r="P853" s="121">
        <v>3.2549999999999999</v>
      </c>
      <c r="Q853" s="128" t="s">
        <v>128</v>
      </c>
      <c r="R853" s="101">
        <v>4.2</v>
      </c>
      <c r="S853" s="135"/>
      <c r="T853" s="136"/>
      <c r="U853" s="137"/>
      <c r="V853" s="137"/>
      <c r="W853" s="134"/>
      <c r="X853" s="138"/>
      <c r="Y853" s="137"/>
      <c r="Z853" s="137"/>
      <c r="AA853" s="139"/>
      <c r="AB853" s="138"/>
      <c r="AC853" s="137"/>
      <c r="AD853" s="141"/>
      <c r="AE853" s="140"/>
      <c r="AF853" s="141"/>
    </row>
    <row r="854" spans="1:32" s="32" customFormat="1" ht="15" x14ac:dyDescent="0.2">
      <c r="A854" s="49" t="str">
        <f>'Line List'!A1210</f>
        <v>MRS</v>
      </c>
      <c r="B854" s="50">
        <f>'Line List'!B1210</f>
        <v>10902</v>
      </c>
      <c r="C854" s="50">
        <f>'Line List'!F1210</f>
        <v>50</v>
      </c>
      <c r="D854" s="50" t="s">
        <v>126</v>
      </c>
      <c r="E854" s="51" t="s">
        <v>127</v>
      </c>
      <c r="F854" s="52" t="s">
        <v>143</v>
      </c>
      <c r="G854" s="53" t="str">
        <f>'Line List'!D1210</f>
        <v>131E1001</v>
      </c>
      <c r="H854" s="54">
        <f>'Line List'!E1210</f>
        <v>10903</v>
      </c>
      <c r="I854" s="69" t="str">
        <f>'Line List'!C1210</f>
        <v xml:space="preserve">PS07-10 </v>
      </c>
      <c r="J854" s="70" t="s">
        <v>156</v>
      </c>
      <c r="K854" s="71" t="s">
        <v>142</v>
      </c>
      <c r="L854" s="72"/>
      <c r="M854" s="71"/>
      <c r="N854" s="73"/>
      <c r="O854" s="74">
        <v>-27</v>
      </c>
      <c r="P854" s="121">
        <v>3.2549999999999999</v>
      </c>
      <c r="Q854" s="128" t="s">
        <v>128</v>
      </c>
      <c r="R854" s="101">
        <v>4.2</v>
      </c>
      <c r="S854" s="135"/>
      <c r="T854" s="136"/>
      <c r="U854" s="108"/>
      <c r="V854" s="109"/>
      <c r="W854" s="134"/>
      <c r="X854" s="105"/>
      <c r="Y854" s="108"/>
      <c r="Z854" s="100"/>
      <c r="AA854" s="139"/>
      <c r="AB854" s="105"/>
      <c r="AC854" s="100"/>
      <c r="AD854" s="116"/>
      <c r="AE854" s="140"/>
      <c r="AF854" s="141"/>
    </row>
    <row r="855" spans="1:32" x14ac:dyDescent="0.2">
      <c r="A855" s="49" t="str">
        <f>'Line List'!A1211</f>
        <v>MRS</v>
      </c>
      <c r="B855" s="50">
        <f>'Line List'!B1211</f>
        <v>10903</v>
      </c>
      <c r="C855" s="50" t="s">
        <v>190</v>
      </c>
      <c r="D855" s="50" t="s">
        <v>126</v>
      </c>
      <c r="E855" s="142" t="s">
        <v>127</v>
      </c>
      <c r="F855" s="143" t="s">
        <v>143</v>
      </c>
      <c r="G855" s="53" t="str">
        <f>'Line List'!D1211</f>
        <v>131V1001</v>
      </c>
      <c r="H855" s="54">
        <f>'Line List'!E1211</f>
        <v>10904</v>
      </c>
      <c r="I855" s="69" t="str">
        <f>'Line List'!C1211</f>
        <v xml:space="preserve">PS07-10 </v>
      </c>
      <c r="J855" s="70" t="s">
        <v>156</v>
      </c>
      <c r="K855" s="71" t="s">
        <v>142</v>
      </c>
      <c r="L855" s="72"/>
      <c r="M855" s="71"/>
      <c r="N855" s="73"/>
      <c r="O855" s="74">
        <v>-27</v>
      </c>
      <c r="P855" s="121">
        <v>3.2549999999999999</v>
      </c>
      <c r="Q855" s="128" t="s">
        <v>128</v>
      </c>
      <c r="R855" s="101">
        <v>4.2</v>
      </c>
      <c r="S855" s="146"/>
      <c r="T855" s="147"/>
      <c r="U855" s="92"/>
      <c r="V855" s="93"/>
      <c r="W855" s="93"/>
      <c r="X855" s="57"/>
      <c r="Y855" s="93"/>
      <c r="Z855" s="93"/>
      <c r="AA855" s="40"/>
      <c r="AB855" s="47"/>
      <c r="AC855" s="47"/>
      <c r="AD855" s="111"/>
      <c r="AE855" s="57"/>
      <c r="AF855" s="112"/>
    </row>
    <row r="856" spans="1:32" x14ac:dyDescent="0.2">
      <c r="A856" s="49" t="str">
        <f>'Line List'!A1214</f>
        <v>MRS</v>
      </c>
      <c r="B856" s="50">
        <f>'Line List'!B1214</f>
        <v>10905</v>
      </c>
      <c r="C856" s="50">
        <f>'Line List'!F1214</f>
        <v>150</v>
      </c>
      <c r="D856" s="50" t="s">
        <v>126</v>
      </c>
      <c r="E856" s="142" t="s">
        <v>127</v>
      </c>
      <c r="F856" s="143" t="s">
        <v>143</v>
      </c>
      <c r="G856" s="53" t="str">
        <f>'Line List'!D1214</f>
        <v>131T1001</v>
      </c>
      <c r="H856" s="54">
        <f>'Line List'!E1214</f>
        <v>10906</v>
      </c>
      <c r="I856" s="69" t="str">
        <f>'Line List'!C1214</f>
        <v xml:space="preserve">PS07-11 </v>
      </c>
      <c r="J856" s="70" t="s">
        <v>156</v>
      </c>
      <c r="K856" s="71" t="s">
        <v>142</v>
      </c>
      <c r="L856" s="72"/>
      <c r="M856" s="71"/>
      <c r="N856" s="73"/>
      <c r="O856" s="74">
        <v>-21</v>
      </c>
      <c r="P856" s="121">
        <v>3.2530000000000001</v>
      </c>
      <c r="Q856" s="128" t="s">
        <v>128</v>
      </c>
      <c r="R856" s="101">
        <v>4.2</v>
      </c>
      <c r="S856" s="146"/>
      <c r="T856" s="147"/>
      <c r="U856" s="92"/>
      <c r="V856" s="93"/>
      <c r="W856" s="93"/>
      <c r="X856" s="57"/>
      <c r="Y856" s="93"/>
      <c r="Z856" s="93"/>
      <c r="AA856" s="40"/>
      <c r="AB856" s="47"/>
      <c r="AC856" s="47"/>
      <c r="AD856" s="111"/>
      <c r="AE856" s="57"/>
      <c r="AF856" s="112"/>
    </row>
    <row r="857" spans="1:32" x14ac:dyDescent="0.2">
      <c r="A857" s="49" t="str">
        <f>'Line List'!A1233</f>
        <v>MR</v>
      </c>
      <c r="B857" s="50">
        <f>'Line List'!B1233</f>
        <v>10915</v>
      </c>
      <c r="C857" s="50" t="s">
        <v>190</v>
      </c>
      <c r="D857" s="50" t="str">
        <f>'Line List'!G1233</f>
        <v>S1E</v>
      </c>
      <c r="E857" s="142" t="s">
        <v>127</v>
      </c>
      <c r="F857" s="143" t="s">
        <v>147</v>
      </c>
      <c r="G857" s="53" t="str">
        <f>'Line List'!D1233</f>
        <v>131V1008</v>
      </c>
      <c r="H857" s="54">
        <f>'Line List'!E1233</f>
        <v>10916</v>
      </c>
      <c r="I857" s="69" t="str">
        <f>'Line List'!C1233</f>
        <v xml:space="preserve">PS07-18 </v>
      </c>
      <c r="J857" s="79" t="s">
        <v>155</v>
      </c>
      <c r="K857" s="71" t="s">
        <v>142</v>
      </c>
      <c r="L857" s="72"/>
      <c r="M857" s="71"/>
      <c r="N857" s="73"/>
      <c r="O857" s="74">
        <v>-36.880000000000003</v>
      </c>
      <c r="P857" s="121">
        <v>0.7</v>
      </c>
      <c r="Q857" s="128" t="s">
        <v>132</v>
      </c>
      <c r="R857" s="101">
        <v>1</v>
      </c>
      <c r="S857" s="146"/>
      <c r="T857" s="147"/>
      <c r="U857" s="92"/>
      <c r="V857" s="93"/>
      <c r="W857" s="93"/>
      <c r="X857" s="57"/>
      <c r="Y857" s="93"/>
      <c r="Z857" s="93"/>
      <c r="AA857" s="40"/>
      <c r="AB857" s="47"/>
      <c r="AC857" s="47"/>
      <c r="AD857" s="111"/>
      <c r="AE857" s="57"/>
      <c r="AF857" s="112"/>
    </row>
    <row r="858" spans="1:32" x14ac:dyDescent="0.2">
      <c r="A858" s="49" t="str">
        <f>'Line List'!A1250</f>
        <v>MR</v>
      </c>
      <c r="B858" s="50">
        <f>'Line List'!B1250</f>
        <v>10925</v>
      </c>
      <c r="C858" s="50" t="s">
        <v>190</v>
      </c>
      <c r="D858" s="50" t="str">
        <f>'Line List'!G1234</f>
        <v>S1E</v>
      </c>
      <c r="E858" s="142" t="s">
        <v>127</v>
      </c>
      <c r="F858" s="143" t="s">
        <v>147</v>
      </c>
      <c r="G858" s="53" t="str">
        <f>'Line List'!D1250</f>
        <v>131V1009</v>
      </c>
      <c r="H858" s="54">
        <f>'Line List'!E1250</f>
        <v>10926</v>
      </c>
      <c r="I858" s="69" t="str">
        <f>'Line List'!C1250</f>
        <v xml:space="preserve">PS07-19 </v>
      </c>
      <c r="J858" s="79" t="s">
        <v>155</v>
      </c>
      <c r="K858" s="71" t="s">
        <v>142</v>
      </c>
      <c r="L858" s="72"/>
      <c r="M858" s="71"/>
      <c r="N858" s="73"/>
      <c r="O858" s="74">
        <v>-36.43</v>
      </c>
      <c r="P858" s="75">
        <v>0.7</v>
      </c>
      <c r="Q858" s="128" t="s">
        <v>132</v>
      </c>
      <c r="R858" s="101">
        <v>1.1000000000000001</v>
      </c>
      <c r="S858" s="146"/>
      <c r="T858" s="147"/>
      <c r="U858" s="92"/>
      <c r="V858" s="93"/>
      <c r="W858" s="93"/>
      <c r="X858" s="57"/>
      <c r="Y858" s="93"/>
      <c r="Z858" s="93"/>
      <c r="AA858" s="40"/>
      <c r="AB858" s="47"/>
      <c r="AC858" s="47"/>
      <c r="AD858" s="111"/>
      <c r="AE858" s="57"/>
      <c r="AF858" s="112"/>
    </row>
    <row r="859" spans="1:32" x14ac:dyDescent="0.2">
      <c r="A859" s="49" t="str">
        <f>'Line List'!A1257</f>
        <v>MRS</v>
      </c>
      <c r="B859" s="50">
        <f>'Line List'!B1257</f>
        <v>10931</v>
      </c>
      <c r="C859" s="50" t="s">
        <v>190</v>
      </c>
      <c r="D859" s="50" t="str">
        <f>'Line List'!G1235</f>
        <v>S1E</v>
      </c>
      <c r="E859" s="142" t="s">
        <v>127</v>
      </c>
      <c r="F859" s="143" t="s">
        <v>147</v>
      </c>
      <c r="G859" s="53" t="str">
        <f>'Line List'!D1257</f>
        <v>131E1007</v>
      </c>
      <c r="H859" s="54">
        <f>'Line List'!E1257</f>
        <v>10932</v>
      </c>
      <c r="I859" s="69" t="str">
        <f>'Line List'!C1257</f>
        <v xml:space="preserve">PS07-14 </v>
      </c>
      <c r="J859" s="70" t="s">
        <v>156</v>
      </c>
      <c r="K859" s="71" t="s">
        <v>142</v>
      </c>
      <c r="L859" s="72"/>
      <c r="M859" s="71"/>
      <c r="N859" s="73"/>
      <c r="O859" s="74">
        <v>-35.6</v>
      </c>
      <c r="P859" s="121">
        <v>0.33200000000000002</v>
      </c>
      <c r="Q859" s="128" t="s">
        <v>136</v>
      </c>
      <c r="R859" s="101">
        <v>0.8</v>
      </c>
      <c r="S859" s="146"/>
      <c r="T859" s="147"/>
      <c r="U859" s="92"/>
      <c r="V859" s="93"/>
      <c r="W859" s="93"/>
      <c r="X859" s="57"/>
      <c r="Y859" s="93"/>
      <c r="Z859" s="93"/>
      <c r="AA859" s="40"/>
      <c r="AB859" s="47"/>
      <c r="AC859" s="47"/>
      <c r="AD859" s="111"/>
      <c r="AE859" s="57"/>
      <c r="AF859" s="112"/>
    </row>
    <row r="860" spans="1:32" x14ac:dyDescent="0.2">
      <c r="A860" s="49" t="str">
        <f>'Line List'!A1264</f>
        <v>MRS</v>
      </c>
      <c r="B860" s="50">
        <f>'Line List'!B1264</f>
        <v>10935</v>
      </c>
      <c r="C860" s="50" t="s">
        <v>190</v>
      </c>
      <c r="D860" s="50" t="str">
        <f>'Line List'!G1236</f>
        <v>S1E</v>
      </c>
      <c r="E860" s="142" t="s">
        <v>127</v>
      </c>
      <c r="F860" s="143" t="s">
        <v>147</v>
      </c>
      <c r="G860" s="53" t="str">
        <f>'Line List'!D1264</f>
        <v>131E1006</v>
      </c>
      <c r="H860" s="54">
        <f>'Line List'!E1264</f>
        <v>10936</v>
      </c>
      <c r="I860" s="69" t="str">
        <f>'Line List'!C1264</f>
        <v xml:space="preserve">PS07-14 </v>
      </c>
      <c r="J860" s="70" t="s">
        <v>156</v>
      </c>
      <c r="K860" s="71" t="s">
        <v>142</v>
      </c>
      <c r="L860" s="72"/>
      <c r="M860" s="71"/>
      <c r="N860" s="73"/>
      <c r="O860" s="74">
        <v>-50.7</v>
      </c>
      <c r="P860" s="121">
        <v>0.27700000000000002</v>
      </c>
      <c r="Q860" s="128" t="s">
        <v>132</v>
      </c>
      <c r="R860" s="101">
        <v>1</v>
      </c>
      <c r="S860" s="146"/>
      <c r="T860" s="147"/>
      <c r="U860" s="92"/>
      <c r="V860" s="93"/>
      <c r="W860" s="93"/>
      <c r="X860" s="57"/>
      <c r="Y860" s="93"/>
      <c r="Z860" s="93"/>
      <c r="AA860" s="40"/>
      <c r="AB860" s="47"/>
      <c r="AC860" s="47"/>
      <c r="AD860" s="111"/>
      <c r="AE860" s="57"/>
      <c r="AF860" s="112"/>
    </row>
    <row r="861" spans="1:32" x14ac:dyDescent="0.2">
      <c r="A861" s="49" t="str">
        <f>'Line List'!A1273</f>
        <v>MRS</v>
      </c>
      <c r="B861" s="50">
        <f>'Line List'!B1273</f>
        <v>10940</v>
      </c>
      <c r="C861" s="50" t="s">
        <v>190</v>
      </c>
      <c r="D861" s="50" t="str">
        <f>'Line List'!G1273</f>
        <v>S3E</v>
      </c>
      <c r="E861" s="142" t="s">
        <v>127</v>
      </c>
      <c r="F861" s="143" t="s">
        <v>147</v>
      </c>
      <c r="G861" s="53" t="str">
        <f>'Line List'!D1273</f>
        <v>131E1008</v>
      </c>
      <c r="H861" s="54">
        <f>'Line List'!E1273</f>
        <v>10941</v>
      </c>
      <c r="I861" s="69" t="str">
        <f>'Line List'!C1273</f>
        <v xml:space="preserve">PS07-15 </v>
      </c>
      <c r="J861" s="70" t="s">
        <v>156</v>
      </c>
      <c r="K861" s="71" t="s">
        <v>142</v>
      </c>
      <c r="L861" s="72"/>
      <c r="M861" s="71"/>
      <c r="N861" s="73"/>
      <c r="O861" s="74">
        <v>-67.7</v>
      </c>
      <c r="P861" s="75">
        <v>0.7</v>
      </c>
      <c r="Q861" s="128" t="s">
        <v>132</v>
      </c>
      <c r="R861" s="101">
        <v>2</v>
      </c>
      <c r="S861" s="146"/>
      <c r="T861" s="147"/>
      <c r="U861" s="92"/>
      <c r="V861" s="93"/>
      <c r="W861" s="93"/>
      <c r="X861" s="57"/>
      <c r="Y861" s="93"/>
      <c r="Z861" s="93"/>
      <c r="AA861" s="40"/>
      <c r="AB861" s="47"/>
      <c r="AC861" s="47"/>
      <c r="AD861" s="111"/>
      <c r="AE861" s="57"/>
      <c r="AF861" s="112"/>
    </row>
    <row r="862" spans="1:32" x14ac:dyDescent="0.2">
      <c r="A862" s="49" t="str">
        <f>'Line List'!A1286</f>
        <v>MRS</v>
      </c>
      <c r="B862" s="50">
        <f>'Line List'!B1286</f>
        <v>10949</v>
      </c>
      <c r="C862" s="50">
        <f>'Line List'!F1286</f>
        <v>80</v>
      </c>
      <c r="D862" s="50" t="str">
        <f>'Line List'!G1286</f>
        <v>S1E</v>
      </c>
      <c r="E862" s="142" t="s">
        <v>127</v>
      </c>
      <c r="F862" s="143" t="s">
        <v>147</v>
      </c>
      <c r="G862" s="53" t="str">
        <f>'Line List'!D1286</f>
        <v>131V1004</v>
      </c>
      <c r="H862" s="54">
        <f>'Line List'!E1286</f>
        <v>10950</v>
      </c>
      <c r="I862" s="69" t="str">
        <f>'Line List'!C1286</f>
        <v xml:space="preserve">PS07-21 </v>
      </c>
      <c r="J862" s="70" t="s">
        <v>156</v>
      </c>
      <c r="K862" s="71" t="s">
        <v>142</v>
      </c>
      <c r="L862" s="72"/>
      <c r="M862" s="71"/>
      <c r="N862" s="73"/>
      <c r="O862" s="74">
        <v>-35.68</v>
      </c>
      <c r="P862" s="121">
        <v>0.19700000000000001</v>
      </c>
      <c r="Q862" s="128" t="s">
        <v>136</v>
      </c>
      <c r="R862" s="101">
        <v>0.9</v>
      </c>
      <c r="S862" s="146"/>
      <c r="T862" s="147"/>
      <c r="U862" s="92"/>
      <c r="V862" s="93"/>
      <c r="W862" s="93"/>
      <c r="X862" s="57"/>
      <c r="Y862" s="93"/>
      <c r="Z862" s="93"/>
      <c r="AA862" s="40"/>
      <c r="AB862" s="47"/>
      <c r="AC862" s="47"/>
      <c r="AD862" s="111"/>
      <c r="AE862" s="57"/>
      <c r="AF862" s="112"/>
    </row>
    <row r="863" spans="1:32" x14ac:dyDescent="0.2">
      <c r="A863" s="49" t="str">
        <f>'Line List'!A1293</f>
        <v>MRS</v>
      </c>
      <c r="B863" s="50">
        <f>'Line List'!B1293</f>
        <v>10954</v>
      </c>
      <c r="C863" s="50">
        <f>'Line List'!F1293</f>
        <v>150</v>
      </c>
      <c r="D863" s="50" t="str">
        <f>'Line List'!G1293</f>
        <v>S1E</v>
      </c>
      <c r="E863" s="142" t="s">
        <v>127</v>
      </c>
      <c r="F863" s="143" t="s">
        <v>147</v>
      </c>
      <c r="G863" s="53" t="str">
        <f>'Line List'!D1293</f>
        <v>131T1003</v>
      </c>
      <c r="H863" s="54">
        <f>'Line List'!E1293</f>
        <v>10955</v>
      </c>
      <c r="I863" s="69" t="str">
        <f>'Line List'!C1293</f>
        <v xml:space="preserve">PS07-24 </v>
      </c>
      <c r="J863" s="70" t="s">
        <v>156</v>
      </c>
      <c r="K863" s="71" t="s">
        <v>142</v>
      </c>
      <c r="L863" s="72"/>
      <c r="M863" s="71"/>
      <c r="N863" s="73"/>
      <c r="O863" s="74">
        <v>-45.6</v>
      </c>
      <c r="P863" s="121">
        <v>8.2000000000000003E-2</v>
      </c>
      <c r="Q863" s="128" t="s">
        <v>136</v>
      </c>
      <c r="R863" s="101">
        <v>0.7</v>
      </c>
      <c r="S863" s="146"/>
      <c r="T863" s="147"/>
      <c r="U863" s="92"/>
      <c r="V863" s="93"/>
      <c r="W863" s="93"/>
      <c r="X863" s="57"/>
      <c r="Y863" s="93"/>
      <c r="Z863" s="93"/>
      <c r="AA863" s="40"/>
      <c r="AB863" s="47"/>
      <c r="AC863" s="47"/>
      <c r="AD863" s="111"/>
      <c r="AE863" s="57"/>
      <c r="AF863" s="112"/>
    </row>
    <row r="864" spans="1:32" x14ac:dyDescent="0.2">
      <c r="A864" s="49" t="str">
        <f>'Line List'!A1296</f>
        <v>MRS</v>
      </c>
      <c r="B864" s="50">
        <f>'Line List'!B1296</f>
        <v>10956</v>
      </c>
      <c r="C864" s="50" t="s">
        <v>190</v>
      </c>
      <c r="D864" s="50" t="str">
        <f>'Line List'!G1296</f>
        <v>S3E</v>
      </c>
      <c r="E864" s="142" t="s">
        <v>127</v>
      </c>
      <c r="F864" s="143" t="s">
        <v>147</v>
      </c>
      <c r="G864" s="53" t="str">
        <f>'Line List'!D1296</f>
        <v>131E1009</v>
      </c>
      <c r="H864" s="54">
        <f>'Line List'!E1296</f>
        <v>10957</v>
      </c>
      <c r="I864" s="69" t="str">
        <f>'Line List'!C1296</f>
        <v xml:space="preserve">PS07-27 </v>
      </c>
      <c r="J864" s="70" t="s">
        <v>156</v>
      </c>
      <c r="K864" s="71" t="s">
        <v>142</v>
      </c>
      <c r="L864" s="72"/>
      <c r="M864" s="71"/>
      <c r="N864" s="73"/>
      <c r="O864" s="74">
        <v>-45.53</v>
      </c>
      <c r="P864" s="75">
        <v>0.9</v>
      </c>
      <c r="Q864" s="128" t="s">
        <v>136</v>
      </c>
      <c r="R864" s="101">
        <v>3.4</v>
      </c>
      <c r="S864" s="148"/>
      <c r="T864" s="103"/>
      <c r="U864" s="149"/>
      <c r="V864" s="104"/>
      <c r="W864" s="104"/>
      <c r="X864" s="150"/>
      <c r="Y864" s="104"/>
      <c r="Z864" s="104"/>
      <c r="AA864" s="115"/>
      <c r="AB864" s="117"/>
      <c r="AC864" s="117"/>
      <c r="AD864" s="151"/>
      <c r="AE864" s="150"/>
      <c r="AF864" s="152"/>
    </row>
    <row r="865" spans="1:32" x14ac:dyDescent="0.2">
      <c r="A865" s="49" t="str">
        <f>'Line List'!A1301</f>
        <v>MRS</v>
      </c>
      <c r="B865" s="50">
        <f>'Line List'!B1301</f>
        <v>10959</v>
      </c>
      <c r="C865" s="50">
        <f>'Line List'!F1301</f>
        <v>50</v>
      </c>
      <c r="D865" s="50" t="s">
        <v>126</v>
      </c>
      <c r="E865" s="142" t="s">
        <v>127</v>
      </c>
      <c r="F865" s="143" t="s">
        <v>147</v>
      </c>
      <c r="G865" s="53" t="str">
        <f>'Line List'!D1301</f>
        <v>131SR1001A</v>
      </c>
      <c r="H865" s="54">
        <f>'Line List'!E1301</f>
        <v>10241</v>
      </c>
      <c r="I865" s="69" t="str">
        <f>'Line List'!C1301</f>
        <v xml:space="preserve">PS07-27 </v>
      </c>
      <c r="J865" s="70" t="s">
        <v>156</v>
      </c>
      <c r="K865" s="71" t="s">
        <v>142</v>
      </c>
      <c r="L865" s="72"/>
      <c r="M865" s="71"/>
      <c r="N865" s="73"/>
      <c r="O865" s="74">
        <v>37.134999999999998</v>
      </c>
      <c r="P865" s="121">
        <v>0.56999999999999995</v>
      </c>
      <c r="Q865" s="128" t="s">
        <v>128</v>
      </c>
      <c r="R865" s="101">
        <v>3.4</v>
      </c>
      <c r="S865" s="146"/>
      <c r="T865" s="147"/>
      <c r="U865" s="92"/>
      <c r="V865" s="93"/>
      <c r="W865" s="93"/>
      <c r="X865" s="57"/>
      <c r="Y865" s="93"/>
      <c r="Z865" s="93"/>
      <c r="AA865" s="40"/>
      <c r="AB865" s="47"/>
      <c r="AC865" s="47"/>
      <c r="AD865" s="111"/>
      <c r="AE865" s="57"/>
      <c r="AF865" s="112"/>
    </row>
    <row r="866" spans="1:32" x14ac:dyDescent="0.2">
      <c r="A866" s="49" t="str">
        <f>'Line List'!A1302</f>
        <v>MRS</v>
      </c>
      <c r="B866" s="50">
        <f>'Line List'!B1302</f>
        <v>10960</v>
      </c>
      <c r="C866" s="50">
        <f>'Line List'!F1302</f>
        <v>50</v>
      </c>
      <c r="D866" s="50" t="s">
        <v>126</v>
      </c>
      <c r="E866" s="142" t="s">
        <v>127</v>
      </c>
      <c r="F866" s="143" t="s">
        <v>147</v>
      </c>
      <c r="G866" s="53" t="str">
        <f>'Line List'!D1302</f>
        <v>131SR1001B</v>
      </c>
      <c r="H866" s="54">
        <f>'Line List'!E1302</f>
        <v>10253</v>
      </c>
      <c r="I866" s="69" t="str">
        <f>'Line List'!C1302</f>
        <v xml:space="preserve">PS07-27 </v>
      </c>
      <c r="J866" s="70" t="s">
        <v>156</v>
      </c>
      <c r="K866" s="71" t="s">
        <v>142</v>
      </c>
      <c r="L866" s="72"/>
      <c r="M866" s="71"/>
      <c r="N866" s="73"/>
      <c r="O866" s="74">
        <v>37.134999999999998</v>
      </c>
      <c r="P866" s="121">
        <v>0.56999999999999995</v>
      </c>
      <c r="Q866" s="128" t="s">
        <v>128</v>
      </c>
      <c r="R866" s="101">
        <v>3.4</v>
      </c>
      <c r="S866" s="146"/>
      <c r="T866" s="147"/>
      <c r="U866" s="92"/>
      <c r="V866" s="93"/>
      <c r="W866" s="93"/>
      <c r="X866" s="57"/>
      <c r="Y866" s="93"/>
      <c r="Z866" s="93"/>
      <c r="AA866" s="40"/>
      <c r="AB866" s="47"/>
      <c r="AC866" s="47"/>
      <c r="AD866" s="111"/>
      <c r="AE866" s="57"/>
      <c r="AF866" s="112"/>
    </row>
    <row r="867" spans="1:32" x14ac:dyDescent="0.2">
      <c r="A867" s="49" t="str">
        <f>'Line List'!A1311</f>
        <v>MRS</v>
      </c>
      <c r="B867" s="50">
        <f>'Line List'!B1311</f>
        <v>10967</v>
      </c>
      <c r="C867" s="50">
        <f>'Line List'!F1311</f>
        <v>80</v>
      </c>
      <c r="D867" s="50" t="str">
        <f>'Line List'!G1311</f>
        <v>C1G</v>
      </c>
      <c r="E867" s="142"/>
      <c r="F867" s="143" t="s">
        <v>147</v>
      </c>
      <c r="G867" s="53" t="str">
        <f>'Line List'!D1311</f>
        <v>131T1009</v>
      </c>
      <c r="H867" s="54">
        <f>'Line List'!E1311</f>
        <v>10968</v>
      </c>
      <c r="I867" s="69" t="str">
        <f>'Line List'!C1311</f>
        <v xml:space="preserve">PS07-30 </v>
      </c>
      <c r="J867" s="70" t="s">
        <v>156</v>
      </c>
      <c r="K867" s="71" t="s">
        <v>142</v>
      </c>
      <c r="L867" s="72"/>
      <c r="M867" s="71"/>
      <c r="N867" s="73"/>
      <c r="O867" s="74">
        <v>34.896000000000001</v>
      </c>
      <c r="P867" s="75">
        <v>9.06E-2</v>
      </c>
      <c r="Q867" s="128" t="s">
        <v>125</v>
      </c>
      <c r="R867" s="101">
        <v>0.7</v>
      </c>
      <c r="S867" s="146"/>
      <c r="T867" s="147"/>
      <c r="U867" s="92"/>
      <c r="V867" s="93"/>
      <c r="W867" s="93"/>
      <c r="X867" s="57"/>
      <c r="Y867" s="93"/>
      <c r="Z867" s="93"/>
      <c r="AA867" s="40"/>
      <c r="AB867" s="47"/>
      <c r="AC867" s="47"/>
      <c r="AD867" s="111"/>
      <c r="AE867" s="57"/>
      <c r="AF867" s="112"/>
    </row>
    <row r="868" spans="1:32" x14ac:dyDescent="0.2">
      <c r="A868" s="49" t="str">
        <f>'Line List'!A1314</f>
        <v>ML</v>
      </c>
      <c r="B868" s="50">
        <f>'Line List'!B1314</f>
        <v>10969</v>
      </c>
      <c r="C868" s="50" t="s">
        <v>190</v>
      </c>
      <c r="D868" s="50" t="s">
        <v>151</v>
      </c>
      <c r="E868" s="142"/>
      <c r="F868" s="143" t="s">
        <v>147</v>
      </c>
      <c r="G868" s="53" t="str">
        <f>'Line List'!D1314</f>
        <v>131V1005</v>
      </c>
      <c r="H868" s="54">
        <f>'Line List'!E1314</f>
        <v>10970</v>
      </c>
      <c r="I868" s="69" t="str">
        <f>'Line List'!C1314</f>
        <v xml:space="preserve">PS07-33 </v>
      </c>
      <c r="J868" s="79" t="s">
        <v>233</v>
      </c>
      <c r="K868" s="71" t="s">
        <v>142</v>
      </c>
      <c r="L868" s="72"/>
      <c r="M868" s="71"/>
      <c r="N868" s="73"/>
      <c r="O868" s="74">
        <v>45.81</v>
      </c>
      <c r="P868" s="121">
        <v>0.02</v>
      </c>
      <c r="Q868" s="128" t="s">
        <v>234</v>
      </c>
      <c r="R868" s="101" t="s">
        <v>238</v>
      </c>
      <c r="S868" s="148"/>
      <c r="T868" s="103"/>
      <c r="U868" s="149"/>
      <c r="V868" s="104"/>
      <c r="W868" s="104"/>
      <c r="X868" s="150"/>
      <c r="Y868" s="104"/>
      <c r="Z868" s="104"/>
      <c r="AA868" s="115"/>
      <c r="AB868" s="117"/>
      <c r="AC868" s="117"/>
      <c r="AD868" s="151"/>
      <c r="AE868" s="150"/>
      <c r="AF868" s="152"/>
    </row>
    <row r="869" spans="1:32" x14ac:dyDescent="0.2">
      <c r="A869" s="49" t="str">
        <f>'Line List'!A1323</f>
        <v>ML</v>
      </c>
      <c r="B869" s="50">
        <f>'Line List'!B1323</f>
        <v>10974</v>
      </c>
      <c r="C869" s="50">
        <f>'Line List'!F1323</f>
        <v>80</v>
      </c>
      <c r="D869" s="50" t="s">
        <v>151</v>
      </c>
      <c r="E869" s="142" t="s">
        <v>145</v>
      </c>
      <c r="F869" s="143" t="s">
        <v>147</v>
      </c>
      <c r="G869" s="53" t="str">
        <f>'Line List'!D1323</f>
        <v>131T1004</v>
      </c>
      <c r="H869" s="54">
        <f>'Line List'!E1323</f>
        <v>10975</v>
      </c>
      <c r="I869" s="69" t="str">
        <f>'Line List'!C1323</f>
        <v xml:space="preserve">PS07-35 </v>
      </c>
      <c r="J869" s="79" t="s">
        <v>233</v>
      </c>
      <c r="K869" s="71" t="s">
        <v>142</v>
      </c>
      <c r="L869" s="72"/>
      <c r="M869" s="71"/>
      <c r="N869" s="73"/>
      <c r="O869" s="74">
        <v>102.3</v>
      </c>
      <c r="P869" s="121">
        <v>0.27700000000000002</v>
      </c>
      <c r="Q869" s="128" t="s">
        <v>230</v>
      </c>
      <c r="R869" s="101" t="s">
        <v>242</v>
      </c>
      <c r="S869" s="146"/>
      <c r="T869" s="147"/>
      <c r="U869" s="92"/>
      <c r="V869" s="93"/>
      <c r="W869" s="93"/>
      <c r="X869" s="57"/>
      <c r="Y869" s="93"/>
      <c r="Z869" s="93"/>
      <c r="AA869" s="40"/>
      <c r="AB869" s="47"/>
      <c r="AC869" s="47"/>
      <c r="AD869" s="111"/>
      <c r="AE869" s="57"/>
      <c r="AF869" s="112"/>
    </row>
    <row r="870" spans="1:32" x14ac:dyDescent="0.2">
      <c r="A870" s="49" t="str">
        <f>'Line List'!A1326</f>
        <v>ML</v>
      </c>
      <c r="B870" s="50">
        <f>'Line List'!B1326</f>
        <v>10976</v>
      </c>
      <c r="C870" s="50">
        <f>'Line List'!F1326</f>
        <v>80</v>
      </c>
      <c r="D870" s="50" t="s">
        <v>151</v>
      </c>
      <c r="E870" s="142" t="s">
        <v>145</v>
      </c>
      <c r="F870" s="143" t="s">
        <v>147</v>
      </c>
      <c r="G870" s="53" t="str">
        <f>'Line List'!D1326</f>
        <v>131T1004</v>
      </c>
      <c r="H870" s="54">
        <f>'Line List'!E1326</f>
        <v>10975</v>
      </c>
      <c r="I870" s="69" t="str">
        <f>'Line List'!C1326</f>
        <v xml:space="preserve">PS07-35 </v>
      </c>
      <c r="J870" s="79" t="s">
        <v>233</v>
      </c>
      <c r="K870" s="71" t="s">
        <v>142</v>
      </c>
      <c r="L870" s="72"/>
      <c r="M870" s="71"/>
      <c r="N870" s="73"/>
      <c r="O870" s="74">
        <v>102.3</v>
      </c>
      <c r="P870" s="121">
        <v>0.27700000000000002</v>
      </c>
      <c r="Q870" s="128" t="s">
        <v>230</v>
      </c>
      <c r="R870" s="101" t="s">
        <v>242</v>
      </c>
      <c r="S870" s="148"/>
      <c r="T870" s="103"/>
      <c r="U870" s="149"/>
      <c r="V870" s="104"/>
      <c r="W870" s="104"/>
      <c r="X870" s="150"/>
      <c r="Y870" s="104"/>
      <c r="Z870" s="104"/>
      <c r="AA870" s="115"/>
      <c r="AB870" s="117"/>
      <c r="AC870" s="117"/>
      <c r="AD870" s="151"/>
      <c r="AE870" s="150"/>
      <c r="AF870" s="152"/>
    </row>
    <row r="871" spans="1:32" x14ac:dyDescent="0.2">
      <c r="A871" s="49" t="str">
        <f>'Line List'!A1327</f>
        <v>ML</v>
      </c>
      <c r="B871" s="50">
        <f>'Line List'!B1327</f>
        <v>10977</v>
      </c>
      <c r="C871" s="50" t="s">
        <v>190</v>
      </c>
      <c r="D871" s="50" t="s">
        <v>228</v>
      </c>
      <c r="E871" s="142" t="s">
        <v>145</v>
      </c>
      <c r="F871" s="143" t="s">
        <v>147</v>
      </c>
      <c r="G871" s="53" t="str">
        <f>'Line List'!D1327</f>
        <v>131SR1002A</v>
      </c>
      <c r="H871" s="54">
        <f>'Line List'!E1327</f>
        <v>10387</v>
      </c>
      <c r="I871" s="69" t="str">
        <f>'Line List'!C1327</f>
        <v xml:space="preserve">PS07-37 </v>
      </c>
      <c r="J871" s="79" t="s">
        <v>233</v>
      </c>
      <c r="K871" s="71" t="s">
        <v>142</v>
      </c>
      <c r="L871" s="72"/>
      <c r="M871" s="71"/>
      <c r="N871" s="73"/>
      <c r="O871" s="74">
        <v>102.6</v>
      </c>
      <c r="P871" s="121">
        <v>0.8</v>
      </c>
      <c r="Q871" s="128" t="s">
        <v>230</v>
      </c>
      <c r="R871" s="101" t="s">
        <v>243</v>
      </c>
      <c r="S871" s="146"/>
      <c r="T871" s="147"/>
      <c r="U871" s="92"/>
      <c r="V871" s="93"/>
      <c r="W871" s="93"/>
      <c r="X871" s="57"/>
      <c r="Y871" s="93"/>
      <c r="Z871" s="93"/>
      <c r="AA871" s="40"/>
      <c r="AB871" s="47"/>
      <c r="AC871" s="47"/>
      <c r="AD871" s="111"/>
      <c r="AE871" s="57"/>
      <c r="AF871" s="112"/>
    </row>
    <row r="872" spans="1:32" x14ac:dyDescent="0.2">
      <c r="A872" s="49" t="str">
        <f>'Line List'!A1330</f>
        <v>ML</v>
      </c>
      <c r="B872" s="50">
        <f>'Line List'!B1330</f>
        <v>10979</v>
      </c>
      <c r="C872" s="50" t="s">
        <v>190</v>
      </c>
      <c r="D872" s="50" t="s">
        <v>228</v>
      </c>
      <c r="E872" s="142" t="s">
        <v>145</v>
      </c>
      <c r="F872" s="143" t="s">
        <v>147</v>
      </c>
      <c r="G872" s="53" t="str">
        <f>'Line List'!D1330</f>
        <v>131SR1002B</v>
      </c>
      <c r="H872" s="54">
        <f>'Line List'!E1330</f>
        <v>10389</v>
      </c>
      <c r="I872" s="69" t="str">
        <f>'Line List'!C1330</f>
        <v xml:space="preserve">PS07-37 </v>
      </c>
      <c r="J872" s="79" t="s">
        <v>233</v>
      </c>
      <c r="K872" s="71" t="s">
        <v>142</v>
      </c>
      <c r="L872" s="72"/>
      <c r="M872" s="71"/>
      <c r="N872" s="73"/>
      <c r="O872" s="74">
        <v>102.6</v>
      </c>
      <c r="P872" s="121">
        <v>0.8</v>
      </c>
      <c r="Q872" s="128" t="s">
        <v>230</v>
      </c>
      <c r="R872" s="101" t="s">
        <v>243</v>
      </c>
      <c r="S872" s="146"/>
      <c r="T872" s="147"/>
      <c r="U872" s="92"/>
      <c r="V872" s="93"/>
      <c r="W872" s="93"/>
      <c r="X872" s="57"/>
      <c r="Y872" s="93"/>
      <c r="Z872" s="93"/>
      <c r="AA872" s="40"/>
      <c r="AB872" s="47"/>
      <c r="AC872" s="47"/>
      <c r="AD872" s="111"/>
      <c r="AE872" s="57"/>
      <c r="AF872" s="112"/>
    </row>
    <row r="873" spans="1:32" x14ac:dyDescent="0.2">
      <c r="A873" s="49" t="str">
        <f>'Line List'!A1345</f>
        <v>WW</v>
      </c>
      <c r="B873" s="50">
        <f>'Line List'!B1345</f>
        <v>10991</v>
      </c>
      <c r="C873" s="50">
        <f>'Line List'!F1345</f>
        <v>80</v>
      </c>
      <c r="D873" s="50" t="s">
        <v>151</v>
      </c>
      <c r="E873" s="142" t="s">
        <v>145</v>
      </c>
      <c r="F873" s="143"/>
      <c r="G873" s="53" t="str">
        <f>'Line List'!D1345</f>
        <v>131T1005</v>
      </c>
      <c r="H873" s="54">
        <f>'Line List'!E1345</f>
        <v>10992</v>
      </c>
      <c r="I873" s="69" t="str">
        <f>'Line List'!C1345</f>
        <v xml:space="preserve">PS07-43 </v>
      </c>
      <c r="J873" s="79" t="s">
        <v>259</v>
      </c>
      <c r="K873" s="71" t="s">
        <v>142</v>
      </c>
      <c r="L873" s="72"/>
      <c r="M873" s="71"/>
      <c r="N873" s="73"/>
      <c r="O873" s="74">
        <v>143.47999999999999</v>
      </c>
      <c r="P873" s="75">
        <v>0.29830000000000001</v>
      </c>
      <c r="Q873" s="128" t="s">
        <v>245</v>
      </c>
      <c r="R873" s="101" t="s">
        <v>242</v>
      </c>
      <c r="S873" s="146"/>
      <c r="T873" s="147"/>
      <c r="U873" s="92"/>
      <c r="V873" s="93"/>
      <c r="W873" s="93"/>
      <c r="X873" s="57"/>
      <c r="Y873" s="93"/>
      <c r="Z873" s="93"/>
      <c r="AA873" s="40"/>
      <c r="AB873" s="47"/>
      <c r="AC873" s="47"/>
      <c r="AD873" s="111"/>
      <c r="AE873" s="57"/>
      <c r="AF873" s="112"/>
    </row>
    <row r="874" spans="1:32" x14ac:dyDescent="0.2">
      <c r="A874" s="49" t="str">
        <f>'Line List'!A1354</f>
        <v>MRS</v>
      </c>
      <c r="B874" s="50">
        <f>'Line List'!B1354</f>
        <v>10996</v>
      </c>
      <c r="C874" s="50">
        <f>'Line List'!F1354</f>
        <v>50</v>
      </c>
      <c r="D874" s="50" t="s">
        <v>126</v>
      </c>
      <c r="E874" s="142" t="s">
        <v>127</v>
      </c>
      <c r="F874" s="143" t="s">
        <v>143</v>
      </c>
      <c r="G874" s="53" t="str">
        <f>'Line List'!D1354</f>
        <v>131E1002</v>
      </c>
      <c r="H874" s="54">
        <f>'Line List'!E1354</f>
        <v>10997</v>
      </c>
      <c r="I874" s="69" t="str">
        <f>'Line List'!C1354</f>
        <v xml:space="preserve">PS07-04 </v>
      </c>
      <c r="J874" s="70" t="s">
        <v>156</v>
      </c>
      <c r="K874" s="71" t="s">
        <v>142</v>
      </c>
      <c r="L874" s="72"/>
      <c r="M874" s="71"/>
      <c r="N874" s="73"/>
      <c r="O874" s="74">
        <v>-38.337000000000003</v>
      </c>
      <c r="P874" s="121">
        <v>3.355</v>
      </c>
      <c r="Q874" s="128" t="s">
        <v>128</v>
      </c>
      <c r="R874" s="101">
        <v>4.2</v>
      </c>
      <c r="S874" s="146"/>
      <c r="T874" s="147"/>
      <c r="U874" s="92"/>
      <c r="V874" s="93"/>
      <c r="W874" s="93"/>
      <c r="X874" s="57"/>
      <c r="Y874" s="93"/>
      <c r="Z874" s="93"/>
      <c r="AA874" s="40"/>
      <c r="AB874" s="47"/>
      <c r="AC874" s="47"/>
      <c r="AD874" s="111"/>
      <c r="AE874" s="57"/>
      <c r="AF874" s="112"/>
    </row>
    <row r="875" spans="1:32" x14ac:dyDescent="0.2">
      <c r="A875" s="49" t="str">
        <f>'Line List'!A1355</f>
        <v>MRS</v>
      </c>
      <c r="B875" s="50">
        <f>'Line List'!B1355</f>
        <v>10996</v>
      </c>
      <c r="C875" s="50">
        <f>'Line List'!F1355</f>
        <v>50</v>
      </c>
      <c r="D875" s="50" t="s">
        <v>126</v>
      </c>
      <c r="E875" s="142" t="s">
        <v>127</v>
      </c>
      <c r="F875" s="143" t="s">
        <v>143</v>
      </c>
      <c r="G875" s="53" t="str">
        <f>'Line List'!D1355</f>
        <v>131E1002</v>
      </c>
      <c r="H875" s="54">
        <f>'Line List'!E1355</f>
        <v>10997</v>
      </c>
      <c r="I875" s="69" t="str">
        <f>'Line List'!C1355</f>
        <v xml:space="preserve">PS07-05 </v>
      </c>
      <c r="J875" s="70" t="s">
        <v>156</v>
      </c>
      <c r="K875" s="71" t="s">
        <v>142</v>
      </c>
      <c r="L875" s="72"/>
      <c r="M875" s="71"/>
      <c r="N875" s="73"/>
      <c r="O875" s="74">
        <v>-38.337000000000003</v>
      </c>
      <c r="P875" s="121">
        <v>3.355</v>
      </c>
      <c r="Q875" s="128" t="s">
        <v>128</v>
      </c>
      <c r="R875" s="101">
        <v>4.2</v>
      </c>
      <c r="S875" s="146"/>
      <c r="T875" s="147"/>
      <c r="U875" s="92"/>
      <c r="V875" s="93"/>
      <c r="W875" s="93"/>
      <c r="X875" s="57"/>
      <c r="Y875" s="93"/>
      <c r="Z875" s="93"/>
      <c r="AA875" s="40"/>
      <c r="AB875" s="47"/>
      <c r="AC875" s="47"/>
      <c r="AD875" s="111"/>
      <c r="AE875" s="57"/>
      <c r="AF875" s="112"/>
    </row>
    <row r="876" spans="1:32" x14ac:dyDescent="0.2">
      <c r="A876" s="49" t="str">
        <f>'Line List'!A1356</f>
        <v>MRS</v>
      </c>
      <c r="B876" s="50">
        <f>'Line List'!B1356</f>
        <v>10997</v>
      </c>
      <c r="C876" s="50">
        <f>'Line List'!F1356</f>
        <v>50</v>
      </c>
      <c r="D876" s="50" t="s">
        <v>126</v>
      </c>
      <c r="E876" s="142" t="s">
        <v>127</v>
      </c>
      <c r="F876" s="143" t="s">
        <v>143</v>
      </c>
      <c r="G876" s="53" t="str">
        <f>'Line List'!D1356</f>
        <v>131V1010</v>
      </c>
      <c r="H876" s="54">
        <f>'Line List'!E1356</f>
        <v>10998</v>
      </c>
      <c r="I876" s="69" t="str">
        <f>'Line List'!C1356</f>
        <v xml:space="preserve">PS07-05 </v>
      </c>
      <c r="J876" s="70" t="s">
        <v>156</v>
      </c>
      <c r="K876" s="71" t="s">
        <v>142</v>
      </c>
      <c r="L876" s="72"/>
      <c r="M876" s="71"/>
      <c r="N876" s="73"/>
      <c r="O876" s="74">
        <v>-38.337000000000003</v>
      </c>
      <c r="P876" s="121">
        <v>3.355</v>
      </c>
      <c r="Q876" s="128" t="s">
        <v>128</v>
      </c>
      <c r="R876" s="101">
        <v>4.2</v>
      </c>
      <c r="S876" s="146"/>
      <c r="T876" s="147"/>
      <c r="U876" s="92"/>
      <c r="V876" s="93"/>
      <c r="W876" s="93"/>
      <c r="X876" s="57"/>
      <c r="Y876" s="93"/>
      <c r="Z876" s="93"/>
      <c r="AA876" s="40"/>
      <c r="AB876" s="47"/>
      <c r="AC876" s="47"/>
      <c r="AD876" s="111"/>
      <c r="AE876" s="57"/>
      <c r="AF876" s="112"/>
    </row>
    <row r="877" spans="1:32" x14ac:dyDescent="0.2">
      <c r="A877" s="49" t="s">
        <v>325</v>
      </c>
      <c r="B877" s="50" t="s">
        <v>326</v>
      </c>
      <c r="C877" s="50" t="s">
        <v>133</v>
      </c>
      <c r="D877" s="50" t="s">
        <v>303</v>
      </c>
      <c r="E877" s="142" t="s">
        <v>145</v>
      </c>
      <c r="F877" s="143" t="s">
        <v>147</v>
      </c>
      <c r="G877" s="53" t="s">
        <v>327</v>
      </c>
      <c r="H877" s="54" t="s">
        <v>328</v>
      </c>
      <c r="I877" s="69" t="s">
        <v>206</v>
      </c>
      <c r="J877" s="79" t="s">
        <v>329</v>
      </c>
      <c r="K877" s="71" t="s">
        <v>142</v>
      </c>
      <c r="L877" s="72"/>
      <c r="M877" s="71"/>
      <c r="N877" s="73"/>
      <c r="O877" s="74">
        <v>134</v>
      </c>
      <c r="P877" s="121">
        <v>0.2</v>
      </c>
      <c r="Q877" s="128" t="s">
        <v>298</v>
      </c>
      <c r="R877" s="101">
        <v>1</v>
      </c>
      <c r="S877" s="146"/>
      <c r="T877" s="147"/>
      <c r="U877" s="92"/>
      <c r="V877" s="93"/>
      <c r="W877" s="93"/>
      <c r="X877" s="57"/>
      <c r="Y877" s="93"/>
      <c r="Z877" s="93"/>
      <c r="AA877" s="40"/>
      <c r="AB877" s="47"/>
      <c r="AC877" s="47"/>
      <c r="AD877" s="111"/>
      <c r="AE877" s="57"/>
      <c r="AF877" s="112"/>
    </row>
    <row r="878" spans="1:32" x14ac:dyDescent="0.2">
      <c r="A878" s="49" t="s">
        <v>325</v>
      </c>
      <c r="B878" s="50" t="s">
        <v>330</v>
      </c>
      <c r="C878" s="50" t="s">
        <v>133</v>
      </c>
      <c r="D878" s="50" t="s">
        <v>303</v>
      </c>
      <c r="E878" s="142" t="s">
        <v>145</v>
      </c>
      <c r="F878" s="143" t="s">
        <v>147</v>
      </c>
      <c r="G878" s="53" t="s">
        <v>327</v>
      </c>
      <c r="H878" s="54" t="s">
        <v>331</v>
      </c>
      <c r="I878" s="69" t="s">
        <v>206</v>
      </c>
      <c r="J878" s="79" t="s">
        <v>329</v>
      </c>
      <c r="K878" s="71" t="s">
        <v>142</v>
      </c>
      <c r="L878" s="72"/>
      <c r="M878" s="71"/>
      <c r="N878" s="73"/>
      <c r="O878" s="74">
        <v>134</v>
      </c>
      <c r="P878" s="121">
        <v>0.2</v>
      </c>
      <c r="Q878" s="128" t="s">
        <v>298</v>
      </c>
      <c r="R878" s="101">
        <v>1</v>
      </c>
      <c r="S878" s="146"/>
      <c r="T878" s="147"/>
      <c r="U878" s="92"/>
      <c r="V878" s="93"/>
      <c r="W878" s="93"/>
      <c r="X878" s="57"/>
      <c r="Y878" s="93"/>
      <c r="Z878" s="93"/>
      <c r="AA878" s="40"/>
      <c r="AB878" s="47"/>
      <c r="AC878" s="47"/>
      <c r="AD878" s="111"/>
      <c r="AE878" s="57"/>
      <c r="AF878" s="112"/>
    </row>
    <row r="879" spans="1:32" x14ac:dyDescent="0.2">
      <c r="A879" s="49" t="s">
        <v>325</v>
      </c>
      <c r="B879" s="50" t="s">
        <v>332</v>
      </c>
      <c r="C879" s="50" t="s">
        <v>133</v>
      </c>
      <c r="D879" s="50" t="s">
        <v>303</v>
      </c>
      <c r="E879" s="142" t="s">
        <v>145</v>
      </c>
      <c r="F879" s="143" t="s">
        <v>147</v>
      </c>
      <c r="G879" s="53" t="s">
        <v>333</v>
      </c>
      <c r="H879" s="54" t="s">
        <v>198</v>
      </c>
      <c r="I879" s="69" t="s">
        <v>206</v>
      </c>
      <c r="J879" s="79" t="s">
        <v>329</v>
      </c>
      <c r="K879" s="71" t="s">
        <v>142</v>
      </c>
      <c r="L879" s="72"/>
      <c r="M879" s="71"/>
      <c r="N879" s="73"/>
      <c r="O879" s="74">
        <v>134</v>
      </c>
      <c r="P879" s="121">
        <v>0.5</v>
      </c>
      <c r="Q879" s="128" t="s">
        <v>298</v>
      </c>
      <c r="R879" s="101">
        <v>1</v>
      </c>
      <c r="S879" s="146"/>
      <c r="T879" s="147"/>
      <c r="U879" s="92"/>
      <c r="V879" s="93"/>
      <c r="W879" s="93"/>
      <c r="X879" s="57"/>
      <c r="Y879" s="93"/>
      <c r="Z879" s="93"/>
      <c r="AA879" s="40"/>
      <c r="AB879" s="47"/>
      <c r="AC879" s="47"/>
      <c r="AD879" s="111"/>
      <c r="AE879" s="57"/>
      <c r="AF879" s="112"/>
    </row>
    <row r="880" spans="1:32" x14ac:dyDescent="0.2">
      <c r="A880" s="49" t="s">
        <v>334</v>
      </c>
      <c r="B880" s="50" t="s">
        <v>335</v>
      </c>
      <c r="C880" s="50" t="s">
        <v>150</v>
      </c>
      <c r="D880" s="50" t="s">
        <v>196</v>
      </c>
      <c r="E880" s="142"/>
      <c r="F880" s="143"/>
      <c r="G880" s="53" t="s">
        <v>198</v>
      </c>
      <c r="H880" s="127" t="s">
        <v>274</v>
      </c>
      <c r="I880" s="69" t="s">
        <v>275</v>
      </c>
      <c r="J880" s="79" t="s">
        <v>153</v>
      </c>
      <c r="K880" s="71" t="s">
        <v>142</v>
      </c>
      <c r="L880" s="72"/>
      <c r="M880" s="71"/>
      <c r="N880" s="73"/>
      <c r="O880" s="74">
        <v>20</v>
      </c>
      <c r="P880" s="121">
        <v>0.2</v>
      </c>
      <c r="Q880" s="128" t="s">
        <v>125</v>
      </c>
      <c r="R880" s="101">
        <v>0.7</v>
      </c>
      <c r="S880" s="146"/>
      <c r="T880" s="147"/>
      <c r="U880" s="92"/>
      <c r="V880" s="93"/>
      <c r="W880" s="93"/>
      <c r="X880" s="57"/>
      <c r="Y880" s="93"/>
      <c r="Z880" s="93"/>
      <c r="AA880" s="40"/>
      <c r="AB880" s="47"/>
      <c r="AC880" s="47"/>
      <c r="AD880" s="111"/>
      <c r="AE880" s="57"/>
      <c r="AF880" s="112"/>
    </row>
    <row r="881" spans="1:32" x14ac:dyDescent="0.2">
      <c r="A881" s="49" t="s">
        <v>334</v>
      </c>
      <c r="B881" s="50" t="s">
        <v>336</v>
      </c>
      <c r="C881" s="50" t="s">
        <v>150</v>
      </c>
      <c r="D881" s="50" t="s">
        <v>196</v>
      </c>
      <c r="E881" s="142"/>
      <c r="F881" s="143"/>
      <c r="G881" s="129" t="s">
        <v>274</v>
      </c>
      <c r="H881" s="127" t="s">
        <v>337</v>
      </c>
      <c r="I881" s="69" t="s">
        <v>275</v>
      </c>
      <c r="J881" s="79" t="s">
        <v>153</v>
      </c>
      <c r="K881" s="71" t="s">
        <v>142</v>
      </c>
      <c r="L881" s="72"/>
      <c r="M881" s="71"/>
      <c r="N881" s="73"/>
      <c r="O881" s="74">
        <v>20</v>
      </c>
      <c r="P881" s="121">
        <v>0.5</v>
      </c>
      <c r="Q881" s="128" t="s">
        <v>125</v>
      </c>
      <c r="R881" s="101">
        <v>0.7</v>
      </c>
      <c r="S881" s="146"/>
      <c r="T881" s="147"/>
      <c r="U881" s="92"/>
      <c r="V881" s="93"/>
      <c r="W881" s="93"/>
      <c r="X881" s="57"/>
      <c r="Y881" s="93"/>
      <c r="Z881" s="93"/>
      <c r="AA881" s="40"/>
      <c r="AB881" s="47"/>
      <c r="AC881" s="47"/>
      <c r="AD881" s="111"/>
      <c r="AE881" s="57"/>
      <c r="AF881" s="112"/>
    </row>
    <row r="882" spans="1:32" x14ac:dyDescent="0.2">
      <c r="A882" s="49"/>
      <c r="S882" s="146"/>
      <c r="T882" s="147"/>
      <c r="U882" s="92"/>
      <c r="V882" s="93"/>
      <c r="W882" s="93"/>
      <c r="X882" s="57"/>
      <c r="Y882" s="93"/>
      <c r="Z882" s="93"/>
      <c r="AA882" s="40"/>
      <c r="AB882" s="47"/>
      <c r="AC882" s="47"/>
      <c r="AD882" s="111"/>
      <c r="AE882" s="57"/>
      <c r="AF882" s="112"/>
    </row>
    <row r="883" spans="1:32" x14ac:dyDescent="0.2">
      <c r="A883" s="49"/>
      <c r="S883" s="146"/>
      <c r="T883" s="147"/>
      <c r="U883" s="92"/>
      <c r="V883" s="93"/>
      <c r="W883" s="93"/>
      <c r="X883" s="57"/>
      <c r="Y883" s="93"/>
      <c r="Z883" s="93"/>
      <c r="AA883" s="40"/>
      <c r="AB883" s="47"/>
      <c r="AC883" s="47"/>
      <c r="AD883" s="111"/>
      <c r="AE883" s="57"/>
      <c r="AF883" s="112"/>
    </row>
    <row r="884" spans="1:32" x14ac:dyDescent="0.2">
      <c r="A884" s="49"/>
      <c r="S884" s="146"/>
      <c r="T884" s="147"/>
      <c r="U884" s="92"/>
      <c r="V884" s="93"/>
      <c r="W884" s="93"/>
      <c r="X884" s="57"/>
      <c r="Y884" s="93"/>
      <c r="Z884" s="93"/>
      <c r="AA884" s="40"/>
      <c r="AB884" s="47"/>
      <c r="AC884" s="47"/>
      <c r="AD884" s="111"/>
      <c r="AE884" s="57"/>
      <c r="AF884" s="112"/>
    </row>
    <row r="885" spans="1:32" x14ac:dyDescent="0.2">
      <c r="A885" s="49"/>
      <c r="S885" s="146"/>
      <c r="T885" s="147"/>
      <c r="U885" s="92"/>
      <c r="V885" s="93"/>
      <c r="W885" s="93"/>
      <c r="X885" s="57"/>
      <c r="Y885" s="93"/>
      <c r="Z885" s="93"/>
      <c r="AA885" s="40"/>
      <c r="AB885" s="47"/>
      <c r="AC885" s="47"/>
      <c r="AD885" s="111"/>
      <c r="AE885" s="57"/>
      <c r="AF885" s="112"/>
    </row>
    <row r="886" spans="1:32" x14ac:dyDescent="0.2">
      <c r="A886" s="49"/>
      <c r="S886" s="146"/>
      <c r="T886" s="147"/>
      <c r="U886" s="92"/>
      <c r="V886" s="93"/>
      <c r="W886" s="93"/>
      <c r="X886" s="57"/>
      <c r="Y886" s="93"/>
      <c r="Z886" s="93"/>
      <c r="AA886" s="40"/>
      <c r="AB886" s="47"/>
      <c r="AC886" s="47"/>
      <c r="AD886" s="111"/>
      <c r="AE886" s="57"/>
      <c r="AF886" s="112"/>
    </row>
    <row r="887" spans="1:32" x14ac:dyDescent="0.2">
      <c r="A887" s="49"/>
      <c r="S887" s="146"/>
      <c r="T887" s="147"/>
      <c r="U887" s="92"/>
      <c r="V887" s="93"/>
      <c r="W887" s="93"/>
      <c r="X887" s="57"/>
      <c r="Y887" s="93"/>
      <c r="Z887" s="93"/>
      <c r="AA887" s="40"/>
      <c r="AB887" s="47"/>
      <c r="AC887" s="47"/>
      <c r="AD887" s="111"/>
      <c r="AE887" s="57"/>
      <c r="AF887" s="112"/>
    </row>
    <row r="888" spans="1:32" x14ac:dyDescent="0.2">
      <c r="A888" s="49"/>
      <c r="S888" s="146"/>
      <c r="T888" s="147"/>
      <c r="U888" s="92"/>
      <c r="V888" s="93"/>
      <c r="W888" s="93"/>
      <c r="X888" s="57"/>
      <c r="Y888" s="93"/>
      <c r="Z888" s="93"/>
      <c r="AA888" s="40"/>
      <c r="AB888" s="47"/>
      <c r="AC888" s="47"/>
      <c r="AD888" s="111"/>
      <c r="AE888" s="57"/>
      <c r="AF888" s="112"/>
    </row>
    <row r="889" spans="1:32" x14ac:dyDescent="0.2">
      <c r="A889" s="49"/>
      <c r="S889" s="146"/>
      <c r="T889" s="147"/>
      <c r="U889" s="92"/>
      <c r="V889" s="93"/>
      <c r="W889" s="93"/>
      <c r="X889" s="57"/>
      <c r="Y889" s="93"/>
      <c r="Z889" s="93"/>
      <c r="AA889" s="40"/>
      <c r="AB889" s="47"/>
      <c r="AC889" s="47"/>
      <c r="AD889" s="111"/>
      <c r="AE889" s="57"/>
      <c r="AF889" s="112"/>
    </row>
    <row r="890" spans="1:32" x14ac:dyDescent="0.2">
      <c r="A890" s="49"/>
      <c r="S890" s="146"/>
      <c r="T890" s="147"/>
      <c r="U890" s="92"/>
      <c r="V890" s="93"/>
      <c r="W890" s="93"/>
      <c r="X890" s="57"/>
      <c r="Y890" s="93"/>
      <c r="Z890" s="93"/>
      <c r="AA890" s="40"/>
      <c r="AB890" s="47"/>
      <c r="AC890" s="47"/>
      <c r="AD890" s="111"/>
      <c r="AE890" s="57"/>
      <c r="AF890" s="112"/>
    </row>
    <row r="891" spans="1:32" x14ac:dyDescent="0.2">
      <c r="A891" s="49"/>
      <c r="S891" s="146"/>
      <c r="T891" s="147"/>
      <c r="U891" s="92"/>
      <c r="V891" s="93"/>
      <c r="W891" s="93"/>
      <c r="X891" s="57"/>
      <c r="Y891" s="93"/>
      <c r="Z891" s="93"/>
      <c r="AA891" s="40"/>
      <c r="AB891" s="47"/>
      <c r="AC891" s="47"/>
      <c r="AD891" s="111"/>
      <c r="AE891" s="57"/>
      <c r="AF891" s="112"/>
    </row>
    <row r="892" spans="1:32" x14ac:dyDescent="0.2">
      <c r="A892" s="49"/>
      <c r="S892" s="146"/>
      <c r="T892" s="147"/>
      <c r="U892" s="92"/>
      <c r="V892" s="93"/>
      <c r="W892" s="93"/>
      <c r="X892" s="57"/>
      <c r="Y892" s="93"/>
      <c r="Z892" s="93"/>
      <c r="AA892" s="40"/>
      <c r="AB892" s="47"/>
      <c r="AC892" s="47"/>
      <c r="AD892" s="111"/>
      <c r="AE892" s="57"/>
      <c r="AF892" s="112"/>
    </row>
    <row r="893" spans="1:32" x14ac:dyDescent="0.2">
      <c r="A893" s="49"/>
      <c r="S893" s="146"/>
      <c r="T893" s="147"/>
      <c r="U893" s="92"/>
      <c r="V893" s="93"/>
      <c r="W893" s="93"/>
      <c r="X893" s="57"/>
      <c r="Y893" s="93"/>
      <c r="Z893" s="93"/>
      <c r="AA893" s="40"/>
      <c r="AB893" s="47"/>
      <c r="AC893" s="47"/>
      <c r="AD893" s="111"/>
      <c r="AE893" s="57"/>
      <c r="AF893" s="112"/>
    </row>
    <row r="894" spans="1:32" x14ac:dyDescent="0.2">
      <c r="A894" s="49"/>
      <c r="S894" s="146"/>
      <c r="T894" s="147"/>
      <c r="U894" s="92"/>
      <c r="V894" s="93"/>
      <c r="W894" s="93"/>
      <c r="X894" s="57"/>
      <c r="Y894" s="93"/>
      <c r="Z894" s="93"/>
      <c r="AA894" s="40"/>
      <c r="AB894" s="47"/>
      <c r="AC894" s="47"/>
      <c r="AD894" s="111"/>
      <c r="AE894" s="57"/>
      <c r="AF894" s="112"/>
    </row>
    <row r="895" spans="1:32" x14ac:dyDescent="0.2">
      <c r="A895" s="49"/>
      <c r="S895" s="146"/>
      <c r="T895" s="147"/>
      <c r="U895" s="92"/>
      <c r="V895" s="93"/>
      <c r="W895" s="93"/>
      <c r="X895" s="57"/>
      <c r="Y895" s="93"/>
      <c r="Z895" s="93"/>
      <c r="AA895" s="40"/>
      <c r="AB895" s="47"/>
      <c r="AC895" s="47"/>
      <c r="AD895" s="111"/>
      <c r="AE895" s="57"/>
      <c r="AF895" s="112"/>
    </row>
    <row r="896" spans="1:32" x14ac:dyDescent="0.2">
      <c r="A896" s="49"/>
      <c r="S896" s="146"/>
      <c r="T896" s="147"/>
      <c r="U896" s="92"/>
      <c r="V896" s="93"/>
      <c r="W896" s="93"/>
      <c r="X896" s="57"/>
      <c r="Y896" s="93"/>
      <c r="Z896" s="93"/>
      <c r="AA896" s="40"/>
      <c r="AB896" s="47"/>
      <c r="AC896" s="47"/>
      <c r="AD896" s="111"/>
      <c r="AE896" s="57"/>
      <c r="AF896" s="112"/>
    </row>
    <row r="897" spans="1:32" x14ac:dyDescent="0.2">
      <c r="A897" s="49"/>
      <c r="S897" s="146"/>
      <c r="T897" s="147"/>
      <c r="U897" s="92"/>
      <c r="V897" s="93"/>
      <c r="W897" s="93"/>
      <c r="X897" s="57"/>
      <c r="Y897" s="93"/>
      <c r="Z897" s="93"/>
      <c r="AA897" s="40"/>
      <c r="AB897" s="47"/>
      <c r="AC897" s="47"/>
      <c r="AD897" s="111"/>
      <c r="AE897" s="57"/>
      <c r="AF897" s="112"/>
    </row>
    <row r="898" spans="1:32" x14ac:dyDescent="0.2">
      <c r="A898" s="49"/>
      <c r="S898" s="146"/>
      <c r="T898" s="147"/>
      <c r="U898" s="92"/>
      <c r="V898" s="93"/>
      <c r="W898" s="93"/>
      <c r="X898" s="57"/>
      <c r="Y898" s="93"/>
      <c r="Z898" s="93"/>
      <c r="AA898" s="40"/>
      <c r="AB898" s="47"/>
      <c r="AC898" s="47"/>
      <c r="AD898" s="111"/>
      <c r="AE898" s="57"/>
      <c r="AF898" s="112"/>
    </row>
    <row r="899" spans="1:32" x14ac:dyDescent="0.2">
      <c r="A899" s="49"/>
      <c r="S899" s="146"/>
      <c r="T899" s="147"/>
      <c r="U899" s="92"/>
      <c r="V899" s="93"/>
      <c r="W899" s="93"/>
      <c r="X899" s="57"/>
      <c r="Y899" s="93"/>
      <c r="Z899" s="93"/>
      <c r="AA899" s="40"/>
      <c r="AB899" s="47"/>
      <c r="AC899" s="47"/>
      <c r="AD899" s="111"/>
      <c r="AE899" s="57"/>
      <c r="AF899" s="112"/>
    </row>
    <row r="900" spans="1:32" x14ac:dyDescent="0.2">
      <c r="A900" s="49"/>
      <c r="S900" s="146"/>
      <c r="T900" s="147"/>
      <c r="U900" s="92"/>
      <c r="V900" s="93"/>
      <c r="W900" s="93"/>
      <c r="X900" s="57"/>
      <c r="Y900" s="93"/>
      <c r="Z900" s="93"/>
      <c r="AA900" s="40"/>
      <c r="AB900" s="47"/>
      <c r="AC900" s="47"/>
      <c r="AD900" s="111"/>
      <c r="AE900" s="57"/>
      <c r="AF900" s="112"/>
    </row>
    <row r="901" spans="1:32" x14ac:dyDescent="0.2">
      <c r="A901" s="49"/>
      <c r="S901" s="146"/>
      <c r="T901" s="147"/>
      <c r="U901" s="92"/>
      <c r="V901" s="93"/>
      <c r="W901" s="93"/>
      <c r="X901" s="57"/>
      <c r="Y901" s="93"/>
      <c r="Z901" s="93"/>
      <c r="AA901" s="40"/>
      <c r="AB901" s="47"/>
      <c r="AC901" s="47"/>
      <c r="AD901" s="111"/>
      <c r="AE901" s="57"/>
      <c r="AF901" s="112"/>
    </row>
    <row r="902" spans="1:32" x14ac:dyDescent="0.2">
      <c r="A902" s="49"/>
      <c r="S902" s="146"/>
      <c r="T902" s="147"/>
      <c r="U902" s="92"/>
      <c r="V902" s="93"/>
      <c r="W902" s="93"/>
      <c r="X902" s="57"/>
      <c r="Y902" s="93"/>
      <c r="Z902" s="93"/>
      <c r="AA902" s="40"/>
      <c r="AB902" s="47"/>
      <c r="AC902" s="47"/>
      <c r="AD902" s="111"/>
      <c r="AE902" s="57"/>
      <c r="AF902" s="112"/>
    </row>
    <row r="903" spans="1:32" x14ac:dyDescent="0.2">
      <c r="A903" s="49"/>
      <c r="S903" s="146"/>
      <c r="T903" s="147"/>
      <c r="U903" s="92"/>
      <c r="V903" s="93"/>
      <c r="W903" s="93"/>
      <c r="X903" s="57"/>
      <c r="Y903" s="93"/>
      <c r="Z903" s="93"/>
      <c r="AA903" s="40"/>
      <c r="AB903" s="47"/>
      <c r="AC903" s="47"/>
      <c r="AD903" s="111"/>
      <c r="AE903" s="57"/>
      <c r="AF903" s="112"/>
    </row>
    <row r="904" spans="1:32" x14ac:dyDescent="0.2">
      <c r="A904" s="49"/>
      <c r="S904" s="146"/>
      <c r="T904" s="147"/>
      <c r="U904" s="92"/>
      <c r="V904" s="93"/>
      <c r="W904" s="93"/>
      <c r="X904" s="57"/>
      <c r="Y904" s="93"/>
      <c r="Z904" s="93"/>
      <c r="AA904" s="40"/>
      <c r="AB904" s="47"/>
      <c r="AC904" s="47"/>
      <c r="AD904" s="111"/>
      <c r="AE904" s="57"/>
      <c r="AF904" s="112"/>
    </row>
    <row r="905" spans="1:32" x14ac:dyDescent="0.2">
      <c r="A905" s="49"/>
      <c r="S905" s="146"/>
      <c r="T905" s="147"/>
      <c r="U905" s="92"/>
      <c r="V905" s="93"/>
      <c r="W905" s="93"/>
      <c r="X905" s="57"/>
      <c r="Y905" s="93"/>
      <c r="Z905" s="93"/>
      <c r="AA905" s="40"/>
      <c r="AB905" s="47"/>
      <c r="AC905" s="47"/>
      <c r="AD905" s="111"/>
      <c r="AE905" s="57"/>
      <c r="AF905" s="112"/>
    </row>
    <row r="906" spans="1:32" x14ac:dyDescent="0.2">
      <c r="A906" s="49"/>
      <c r="S906" s="146"/>
      <c r="T906" s="147"/>
      <c r="U906" s="92"/>
      <c r="V906" s="93"/>
      <c r="W906" s="93"/>
      <c r="X906" s="57"/>
      <c r="Y906" s="93"/>
      <c r="Z906" s="93"/>
      <c r="AA906" s="40"/>
      <c r="AB906" s="47"/>
      <c r="AC906" s="47"/>
      <c r="AD906" s="111"/>
      <c r="AE906" s="57"/>
      <c r="AF906" s="112"/>
    </row>
    <row r="907" spans="1:32" x14ac:dyDescent="0.2">
      <c r="A907" s="49"/>
      <c r="S907" s="146"/>
      <c r="T907" s="147"/>
      <c r="U907" s="92"/>
      <c r="V907" s="93"/>
      <c r="W907" s="93"/>
      <c r="X907" s="57"/>
      <c r="Y907" s="93"/>
      <c r="Z907" s="93"/>
      <c r="AA907" s="40"/>
      <c r="AB907" s="47"/>
      <c r="AC907" s="47"/>
      <c r="AD907" s="111"/>
      <c r="AE907" s="57"/>
      <c r="AF907" s="112"/>
    </row>
    <row r="908" spans="1:32" x14ac:dyDescent="0.2">
      <c r="A908" s="49"/>
      <c r="S908" s="146"/>
      <c r="T908" s="147"/>
      <c r="U908" s="92"/>
      <c r="V908" s="93"/>
      <c r="W908" s="93"/>
      <c r="X908" s="57"/>
      <c r="Y908" s="93"/>
      <c r="Z908" s="93"/>
      <c r="AA908" s="40"/>
      <c r="AB908" s="47"/>
      <c r="AC908" s="47"/>
      <c r="AD908" s="111"/>
      <c r="AE908" s="57"/>
      <c r="AF908" s="112"/>
    </row>
    <row r="909" spans="1:32" x14ac:dyDescent="0.2">
      <c r="A909" s="49"/>
      <c r="S909" s="146"/>
      <c r="T909" s="147"/>
      <c r="U909" s="92"/>
      <c r="V909" s="93"/>
      <c r="W909" s="93"/>
      <c r="X909" s="57"/>
      <c r="Y909" s="93"/>
      <c r="Z909" s="93"/>
      <c r="AA909" s="40"/>
      <c r="AB909" s="47"/>
      <c r="AC909" s="47"/>
      <c r="AD909" s="111"/>
      <c r="AE909" s="57"/>
      <c r="AF909" s="112"/>
    </row>
    <row r="910" spans="1:32" x14ac:dyDescent="0.2">
      <c r="A910" s="49"/>
      <c r="S910" s="146"/>
      <c r="T910" s="147"/>
      <c r="U910" s="92"/>
      <c r="V910" s="93"/>
      <c r="W910" s="93"/>
      <c r="X910" s="57"/>
      <c r="Y910" s="93"/>
      <c r="Z910" s="93"/>
      <c r="AA910" s="40"/>
      <c r="AB910" s="47"/>
      <c r="AC910" s="47"/>
      <c r="AD910" s="111"/>
      <c r="AE910" s="57"/>
      <c r="AF910" s="112"/>
    </row>
    <row r="911" spans="1:32" x14ac:dyDescent="0.2">
      <c r="A911" s="49"/>
      <c r="S911" s="146"/>
      <c r="T911" s="147"/>
      <c r="U911" s="92"/>
      <c r="V911" s="93"/>
      <c r="W911" s="93"/>
      <c r="X911" s="57"/>
      <c r="Y911" s="93"/>
      <c r="Z911" s="93"/>
      <c r="AA911" s="40"/>
      <c r="AB911" s="47"/>
      <c r="AC911" s="47"/>
      <c r="AD911" s="111"/>
      <c r="AE911" s="57"/>
      <c r="AF911" s="112"/>
    </row>
    <row r="912" spans="1:32" x14ac:dyDescent="0.2">
      <c r="A912" s="49"/>
      <c r="S912" s="146"/>
      <c r="T912" s="147"/>
      <c r="U912" s="92"/>
      <c r="V912" s="93"/>
      <c r="W912" s="93"/>
      <c r="X912" s="57"/>
      <c r="Y912" s="93"/>
      <c r="Z912" s="93"/>
      <c r="AA912" s="40"/>
      <c r="AB912" s="47"/>
      <c r="AC912" s="47"/>
      <c r="AD912" s="111"/>
      <c r="AE912" s="57"/>
      <c r="AF912" s="112"/>
    </row>
    <row r="913" spans="1:32" x14ac:dyDescent="0.2">
      <c r="A913" s="49"/>
      <c r="S913" s="146"/>
      <c r="T913" s="147"/>
      <c r="U913" s="92"/>
      <c r="V913" s="93"/>
      <c r="W913" s="93"/>
      <c r="X913" s="57"/>
      <c r="Y913" s="93"/>
      <c r="Z913" s="93"/>
      <c r="AA913" s="40"/>
      <c r="AB913" s="47"/>
      <c r="AC913" s="47"/>
      <c r="AD913" s="111"/>
      <c r="AE913" s="57"/>
      <c r="AF913" s="112"/>
    </row>
    <row r="914" spans="1:32" x14ac:dyDescent="0.2">
      <c r="A914" s="49"/>
      <c r="S914" s="146"/>
      <c r="T914" s="147"/>
      <c r="U914" s="92"/>
      <c r="V914" s="93"/>
      <c r="W914" s="93"/>
      <c r="X914" s="57"/>
      <c r="Y914" s="93"/>
      <c r="Z914" s="93"/>
      <c r="AA914" s="40"/>
      <c r="AB914" s="47"/>
      <c r="AC914" s="47"/>
      <c r="AD914" s="111"/>
      <c r="AE914" s="57"/>
      <c r="AF914" s="112"/>
    </row>
    <row r="915" spans="1:32" x14ac:dyDescent="0.2">
      <c r="A915" s="49"/>
      <c r="S915" s="146"/>
      <c r="T915" s="147"/>
      <c r="U915" s="92"/>
      <c r="V915" s="93"/>
      <c r="W915" s="93"/>
      <c r="X915" s="57"/>
      <c r="Y915" s="93"/>
      <c r="Z915" s="93"/>
      <c r="AA915" s="40"/>
      <c r="AB915" s="47"/>
      <c r="AC915" s="47"/>
      <c r="AD915" s="111"/>
      <c r="AE915" s="57"/>
      <c r="AF915" s="112"/>
    </row>
    <row r="916" spans="1:32" x14ac:dyDescent="0.2">
      <c r="A916" s="49"/>
      <c r="S916" s="146"/>
      <c r="T916" s="147"/>
      <c r="U916" s="92"/>
      <c r="V916" s="93"/>
      <c r="W916" s="93"/>
      <c r="X916" s="57"/>
      <c r="Y916" s="93"/>
      <c r="Z916" s="93"/>
      <c r="AA916" s="40"/>
      <c r="AB916" s="47"/>
      <c r="AC916" s="47"/>
      <c r="AD916" s="111"/>
      <c r="AE916" s="57"/>
      <c r="AF916" s="112"/>
    </row>
    <row r="917" spans="1:32" x14ac:dyDescent="0.2">
      <c r="A917" s="49"/>
      <c r="S917" s="146"/>
      <c r="T917" s="147"/>
      <c r="U917" s="92"/>
      <c r="V917" s="93"/>
      <c r="W917" s="93"/>
      <c r="X917" s="57"/>
      <c r="Y917" s="93"/>
      <c r="Z917" s="93"/>
      <c r="AA917" s="40"/>
      <c r="AB917" s="47"/>
      <c r="AC917" s="47"/>
      <c r="AD917" s="111"/>
      <c r="AE917" s="57"/>
      <c r="AF917" s="112"/>
    </row>
    <row r="918" spans="1:32" x14ac:dyDescent="0.2">
      <c r="A918" s="49"/>
      <c r="S918" s="146"/>
      <c r="T918" s="147"/>
      <c r="U918" s="92"/>
      <c r="V918" s="93"/>
      <c r="W918" s="93"/>
      <c r="X918" s="57"/>
      <c r="Y918" s="93"/>
      <c r="Z918" s="93"/>
      <c r="AA918" s="40"/>
      <c r="AB918" s="47"/>
      <c r="AC918" s="47"/>
      <c r="AD918" s="111"/>
      <c r="AE918" s="57"/>
      <c r="AF918" s="112"/>
    </row>
    <row r="919" spans="1:32" x14ac:dyDescent="0.2">
      <c r="A919" s="49"/>
      <c r="S919" s="146"/>
      <c r="T919" s="147"/>
      <c r="U919" s="92"/>
      <c r="V919" s="93"/>
      <c r="W919" s="93"/>
      <c r="X919" s="57"/>
      <c r="Y919" s="93"/>
      <c r="Z919" s="93"/>
      <c r="AA919" s="40"/>
      <c r="AB919" s="47"/>
      <c r="AC919" s="47"/>
      <c r="AD919" s="111"/>
      <c r="AE919" s="57"/>
      <c r="AF919" s="112"/>
    </row>
    <row r="920" spans="1:32" x14ac:dyDescent="0.2">
      <c r="A920" s="49"/>
      <c r="S920" s="146"/>
      <c r="T920" s="147"/>
      <c r="U920" s="92"/>
      <c r="V920" s="93"/>
      <c r="W920" s="93"/>
      <c r="X920" s="57"/>
      <c r="Y920" s="93"/>
      <c r="Z920" s="93"/>
      <c r="AA920" s="40"/>
      <c r="AB920" s="47"/>
      <c r="AC920" s="47"/>
      <c r="AD920" s="111"/>
      <c r="AE920" s="57"/>
      <c r="AF920" s="112"/>
    </row>
    <row r="921" spans="1:32" x14ac:dyDescent="0.2">
      <c r="A921" s="49"/>
      <c r="S921" s="146"/>
      <c r="T921" s="147"/>
      <c r="U921" s="92"/>
      <c r="V921" s="93"/>
      <c r="W921" s="93"/>
      <c r="X921" s="57"/>
      <c r="Y921" s="93"/>
      <c r="Z921" s="93"/>
      <c r="AA921" s="40"/>
      <c r="AB921" s="47"/>
      <c r="AC921" s="47"/>
      <c r="AD921" s="111"/>
      <c r="AE921" s="57"/>
      <c r="AF921" s="112"/>
    </row>
    <row r="922" spans="1:32" x14ac:dyDescent="0.2">
      <c r="A922" s="49"/>
      <c r="S922" s="146"/>
      <c r="T922" s="147"/>
      <c r="U922" s="92"/>
      <c r="V922" s="93"/>
      <c r="W922" s="93"/>
      <c r="X922" s="57"/>
      <c r="Y922" s="93"/>
      <c r="Z922" s="93"/>
      <c r="AA922" s="40"/>
      <c r="AB922" s="47"/>
      <c r="AC922" s="47"/>
      <c r="AD922" s="111"/>
      <c r="AE922" s="57"/>
      <c r="AF922" s="112"/>
    </row>
    <row r="923" spans="1:32" x14ac:dyDescent="0.2">
      <c r="A923" s="49"/>
      <c r="S923" s="146"/>
      <c r="T923" s="147"/>
      <c r="U923" s="92"/>
      <c r="V923" s="93"/>
      <c r="W923" s="93"/>
      <c r="X923" s="57"/>
      <c r="Y923" s="93"/>
      <c r="Z923" s="93"/>
      <c r="AA923" s="40"/>
      <c r="AB923" s="47"/>
      <c r="AC923" s="47"/>
      <c r="AD923" s="111"/>
      <c r="AE923" s="57"/>
      <c r="AF923" s="112"/>
    </row>
    <row r="924" spans="1:32" x14ac:dyDescent="0.2">
      <c r="A924" s="49"/>
      <c r="S924" s="146"/>
      <c r="T924" s="147"/>
      <c r="U924" s="92"/>
      <c r="V924" s="93"/>
      <c r="W924" s="93"/>
      <c r="X924" s="57"/>
      <c r="Y924" s="93"/>
      <c r="Z924" s="93"/>
      <c r="AA924" s="40"/>
      <c r="AB924" s="47"/>
      <c r="AC924" s="47"/>
      <c r="AD924" s="111"/>
      <c r="AE924" s="57"/>
      <c r="AF924" s="112"/>
    </row>
    <row r="925" spans="1:32" x14ac:dyDescent="0.2">
      <c r="A925" s="49"/>
      <c r="S925" s="146"/>
      <c r="T925" s="147"/>
      <c r="U925" s="92"/>
      <c r="V925" s="93"/>
      <c r="W925" s="93"/>
      <c r="X925" s="57"/>
      <c r="Y925" s="93"/>
      <c r="Z925" s="93"/>
      <c r="AA925" s="40"/>
      <c r="AB925" s="47"/>
      <c r="AC925" s="47"/>
      <c r="AD925" s="111"/>
      <c r="AE925" s="57"/>
      <c r="AF925" s="112"/>
    </row>
    <row r="926" spans="1:32" x14ac:dyDescent="0.2">
      <c r="A926" s="49"/>
      <c r="S926" s="146"/>
      <c r="T926" s="147"/>
      <c r="U926" s="92"/>
      <c r="V926" s="93"/>
      <c r="W926" s="93"/>
      <c r="X926" s="57"/>
      <c r="Y926" s="93"/>
      <c r="Z926" s="93"/>
      <c r="AA926" s="40"/>
      <c r="AB926" s="47"/>
      <c r="AC926" s="47"/>
      <c r="AD926" s="111"/>
      <c r="AE926" s="57"/>
      <c r="AF926" s="112"/>
    </row>
    <row r="927" spans="1:32" x14ac:dyDescent="0.2">
      <c r="A927" s="49"/>
      <c r="S927" s="146"/>
      <c r="T927" s="147"/>
      <c r="U927" s="92"/>
      <c r="V927" s="93"/>
      <c r="W927" s="93"/>
      <c r="X927" s="57"/>
      <c r="Y927" s="93"/>
      <c r="Z927" s="93"/>
      <c r="AA927" s="40"/>
      <c r="AB927" s="47"/>
      <c r="AC927" s="47"/>
      <c r="AD927" s="111"/>
      <c r="AE927" s="57"/>
      <c r="AF927" s="112"/>
    </row>
    <row r="928" spans="1:32" x14ac:dyDescent="0.2">
      <c r="A928" s="49"/>
      <c r="S928" s="146"/>
      <c r="T928" s="147"/>
      <c r="U928" s="92"/>
      <c r="V928" s="93"/>
      <c r="W928" s="93"/>
      <c r="X928" s="57"/>
      <c r="Y928" s="93"/>
      <c r="Z928" s="93"/>
      <c r="AA928" s="40"/>
      <c r="AB928" s="47"/>
      <c r="AC928" s="47"/>
      <c r="AD928" s="111"/>
      <c r="AE928" s="57"/>
      <c r="AF928" s="112"/>
    </row>
    <row r="929" spans="1:32" x14ac:dyDescent="0.2">
      <c r="A929" s="49"/>
      <c r="S929" s="146"/>
      <c r="T929" s="147"/>
      <c r="U929" s="92"/>
      <c r="V929" s="93"/>
      <c r="W929" s="93"/>
      <c r="X929" s="57"/>
      <c r="Y929" s="93"/>
      <c r="Z929" s="93"/>
      <c r="AA929" s="40"/>
      <c r="AB929" s="47"/>
      <c r="AC929" s="47"/>
      <c r="AD929" s="111"/>
      <c r="AE929" s="57"/>
      <c r="AF929" s="112"/>
    </row>
    <row r="930" spans="1:32" x14ac:dyDescent="0.2">
      <c r="A930" s="49"/>
      <c r="S930" s="146"/>
      <c r="T930" s="147"/>
      <c r="U930" s="92"/>
      <c r="V930" s="93"/>
      <c r="W930" s="93"/>
      <c r="X930" s="57"/>
      <c r="Y930" s="93"/>
      <c r="Z930" s="93"/>
      <c r="AA930" s="40"/>
      <c r="AB930" s="47"/>
      <c r="AC930" s="47"/>
      <c r="AD930" s="111"/>
      <c r="AE930" s="57"/>
      <c r="AF930" s="112"/>
    </row>
    <row r="931" spans="1:32" x14ac:dyDescent="0.2">
      <c r="A931" s="49"/>
      <c r="S931" s="146"/>
      <c r="T931" s="147"/>
      <c r="U931" s="92"/>
      <c r="V931" s="93"/>
      <c r="W931" s="93"/>
      <c r="X931" s="57"/>
      <c r="Y931" s="93"/>
      <c r="Z931" s="93"/>
      <c r="AA931" s="40"/>
      <c r="AB931" s="47"/>
      <c r="AC931" s="47"/>
      <c r="AD931" s="111"/>
      <c r="AE931" s="57"/>
      <c r="AF931" s="112"/>
    </row>
    <row r="932" spans="1:32" x14ac:dyDescent="0.2">
      <c r="A932" s="49"/>
      <c r="S932" s="146"/>
      <c r="T932" s="147"/>
      <c r="U932" s="92"/>
      <c r="V932" s="93"/>
      <c r="W932" s="93"/>
      <c r="X932" s="57"/>
      <c r="Y932" s="93"/>
      <c r="Z932" s="93"/>
      <c r="AA932" s="40"/>
      <c r="AB932" s="47"/>
      <c r="AC932" s="47"/>
      <c r="AD932" s="111"/>
      <c r="AE932" s="57"/>
      <c r="AF932" s="112"/>
    </row>
    <row r="933" spans="1:32" x14ac:dyDescent="0.2">
      <c r="A933" s="49"/>
      <c r="S933" s="146"/>
      <c r="T933" s="147"/>
      <c r="U933" s="92"/>
      <c r="V933" s="93"/>
      <c r="W933" s="93"/>
      <c r="X933" s="57"/>
      <c r="Y933" s="93"/>
      <c r="Z933" s="93"/>
      <c r="AA933" s="40"/>
      <c r="AB933" s="47"/>
      <c r="AC933" s="47"/>
      <c r="AD933" s="111"/>
      <c r="AE933" s="57"/>
      <c r="AF933" s="112"/>
    </row>
    <row r="934" spans="1:32" x14ac:dyDescent="0.2">
      <c r="A934" s="49"/>
      <c r="S934" s="146"/>
      <c r="T934" s="147"/>
      <c r="U934" s="92"/>
      <c r="V934" s="93"/>
      <c r="W934" s="93"/>
      <c r="X934" s="57"/>
      <c r="Y934" s="93"/>
      <c r="Z934" s="93"/>
      <c r="AA934" s="40"/>
      <c r="AB934" s="47"/>
      <c r="AC934" s="47"/>
      <c r="AD934" s="111"/>
      <c r="AE934" s="57"/>
      <c r="AF934" s="112"/>
    </row>
    <row r="935" spans="1:32" x14ac:dyDescent="0.2">
      <c r="A935" s="49"/>
      <c r="S935" s="146"/>
      <c r="T935" s="147"/>
      <c r="U935" s="92"/>
      <c r="V935" s="93"/>
      <c r="W935" s="93"/>
      <c r="X935" s="57"/>
      <c r="Y935" s="93"/>
      <c r="Z935" s="93"/>
      <c r="AA935" s="40"/>
      <c r="AB935" s="47"/>
      <c r="AC935" s="47"/>
      <c r="AD935" s="111"/>
      <c r="AE935" s="57"/>
      <c r="AF935" s="112"/>
    </row>
    <row r="936" spans="1:32" x14ac:dyDescent="0.2">
      <c r="A936" s="49"/>
      <c r="S936" s="146"/>
      <c r="T936" s="147"/>
      <c r="U936" s="92"/>
      <c r="V936" s="93"/>
      <c r="W936" s="93"/>
      <c r="X936" s="57"/>
      <c r="Y936" s="93"/>
      <c r="Z936" s="93"/>
      <c r="AA936" s="40"/>
      <c r="AB936" s="47"/>
      <c r="AC936" s="47"/>
      <c r="AD936" s="111"/>
      <c r="AE936" s="57"/>
      <c r="AF936" s="112"/>
    </row>
    <row r="937" spans="1:32" x14ac:dyDescent="0.2">
      <c r="A937" s="49"/>
      <c r="S937" s="146"/>
      <c r="T937" s="147"/>
      <c r="U937" s="92"/>
      <c r="V937" s="93"/>
      <c r="W937" s="93"/>
      <c r="X937" s="57"/>
      <c r="Y937" s="93"/>
      <c r="Z937" s="93"/>
      <c r="AA937" s="40"/>
      <c r="AB937" s="47"/>
      <c r="AC937" s="47"/>
      <c r="AD937" s="111"/>
      <c r="AE937" s="57"/>
      <c r="AF937" s="112"/>
    </row>
    <row r="938" spans="1:32" x14ac:dyDescent="0.2">
      <c r="A938" s="49"/>
      <c r="S938" s="146"/>
      <c r="T938" s="147"/>
      <c r="U938" s="92"/>
      <c r="V938" s="93"/>
      <c r="W938" s="93"/>
      <c r="X938" s="57"/>
      <c r="Y938" s="93"/>
      <c r="Z938" s="93"/>
      <c r="AA938" s="40"/>
      <c r="AB938" s="47"/>
      <c r="AC938" s="47"/>
      <c r="AD938" s="111"/>
      <c r="AE938" s="57"/>
      <c r="AF938" s="112"/>
    </row>
    <row r="939" spans="1:32" x14ac:dyDescent="0.2">
      <c r="A939" s="49"/>
      <c r="S939" s="146"/>
      <c r="T939" s="147"/>
      <c r="U939" s="92"/>
      <c r="V939" s="93"/>
      <c r="W939" s="93"/>
      <c r="X939" s="57"/>
      <c r="Y939" s="93"/>
      <c r="Z939" s="93"/>
      <c r="AA939" s="40"/>
      <c r="AB939" s="47"/>
      <c r="AC939" s="47"/>
      <c r="AD939" s="111"/>
      <c r="AE939" s="57"/>
      <c r="AF939" s="112"/>
    </row>
    <row r="940" spans="1:32" x14ac:dyDescent="0.2">
      <c r="A940" s="49"/>
      <c r="S940" s="146"/>
      <c r="T940" s="147"/>
      <c r="U940" s="92"/>
      <c r="V940" s="93"/>
      <c r="W940" s="93"/>
      <c r="X940" s="57"/>
      <c r="Y940" s="93"/>
      <c r="Z940" s="93"/>
      <c r="AA940" s="40"/>
      <c r="AB940" s="47"/>
      <c r="AC940" s="47"/>
      <c r="AD940" s="111"/>
      <c r="AE940" s="57"/>
      <c r="AF940" s="112"/>
    </row>
    <row r="941" spans="1:32" x14ac:dyDescent="0.2">
      <c r="A941" s="49"/>
      <c r="S941" s="146"/>
      <c r="T941" s="147"/>
      <c r="U941" s="92"/>
      <c r="V941" s="93"/>
      <c r="W941" s="93"/>
      <c r="X941" s="57"/>
      <c r="Y941" s="93"/>
      <c r="Z941" s="93"/>
      <c r="AA941" s="40"/>
      <c r="AB941" s="47"/>
      <c r="AC941" s="47"/>
      <c r="AD941" s="111"/>
      <c r="AE941" s="57"/>
      <c r="AF941" s="112"/>
    </row>
    <row r="942" spans="1:32" x14ac:dyDescent="0.2">
      <c r="A942" s="49"/>
      <c r="S942" s="146"/>
      <c r="T942" s="147"/>
      <c r="U942" s="92"/>
      <c r="V942" s="93"/>
      <c r="W942" s="93"/>
      <c r="X942" s="57"/>
      <c r="Y942" s="93"/>
      <c r="Z942" s="93"/>
      <c r="AA942" s="40"/>
      <c r="AB942" s="47"/>
      <c r="AC942" s="47"/>
      <c r="AD942" s="111"/>
      <c r="AE942" s="57"/>
      <c r="AF942" s="112"/>
    </row>
    <row r="943" spans="1:32" x14ac:dyDescent="0.2">
      <c r="A943" s="49"/>
      <c r="S943" s="146"/>
      <c r="T943" s="147"/>
      <c r="U943" s="92"/>
      <c r="V943" s="93"/>
      <c r="W943" s="93"/>
      <c r="X943" s="57"/>
      <c r="Y943" s="93"/>
      <c r="Z943" s="93"/>
      <c r="AA943" s="40"/>
      <c r="AB943" s="47"/>
      <c r="AC943" s="47"/>
      <c r="AD943" s="111"/>
      <c r="AE943" s="57"/>
      <c r="AF943" s="112"/>
    </row>
    <row r="944" spans="1:32" x14ac:dyDescent="0.2">
      <c r="A944" s="49"/>
      <c r="S944" s="146"/>
      <c r="T944" s="147"/>
      <c r="U944" s="92"/>
      <c r="V944" s="93"/>
      <c r="W944" s="93"/>
      <c r="X944" s="57"/>
      <c r="Y944" s="93"/>
      <c r="Z944" s="93"/>
      <c r="AA944" s="40"/>
      <c r="AB944" s="47"/>
      <c r="AC944" s="47"/>
      <c r="AD944" s="111"/>
      <c r="AE944" s="57"/>
      <c r="AF944" s="112"/>
    </row>
    <row r="945" spans="1:32" x14ac:dyDescent="0.2">
      <c r="A945" s="49"/>
      <c r="S945" s="146"/>
      <c r="T945" s="147"/>
      <c r="U945" s="92"/>
      <c r="V945" s="93"/>
      <c r="W945" s="93"/>
      <c r="X945" s="57"/>
      <c r="Y945" s="93"/>
      <c r="Z945" s="93"/>
      <c r="AA945" s="40"/>
      <c r="AB945" s="47"/>
      <c r="AC945" s="47"/>
      <c r="AD945" s="111"/>
      <c r="AE945" s="57"/>
      <c r="AF945" s="112"/>
    </row>
    <row r="946" spans="1:32" x14ac:dyDescent="0.2">
      <c r="A946" s="49"/>
      <c r="S946" s="146"/>
      <c r="T946" s="147"/>
      <c r="U946" s="92"/>
      <c r="V946" s="93"/>
      <c r="W946" s="93"/>
      <c r="X946" s="57"/>
      <c r="Y946" s="93"/>
      <c r="Z946" s="93"/>
      <c r="AA946" s="40"/>
      <c r="AB946" s="47"/>
      <c r="AC946" s="47"/>
      <c r="AD946" s="111"/>
      <c r="AE946" s="57"/>
      <c r="AF946" s="112"/>
    </row>
    <row r="947" spans="1:32" x14ac:dyDescent="0.2">
      <c r="A947" s="49"/>
      <c r="S947" s="146"/>
      <c r="T947" s="147"/>
      <c r="U947" s="92"/>
      <c r="V947" s="93"/>
      <c r="W947" s="93"/>
      <c r="X947" s="57"/>
      <c r="Y947" s="93"/>
      <c r="Z947" s="93"/>
      <c r="AA947" s="40"/>
      <c r="AB947" s="47"/>
      <c r="AC947" s="47"/>
      <c r="AD947" s="111"/>
      <c r="AE947" s="57"/>
      <c r="AF947" s="112"/>
    </row>
    <row r="948" spans="1:32" x14ac:dyDescent="0.2">
      <c r="A948" s="49"/>
      <c r="S948" s="146"/>
      <c r="T948" s="147"/>
      <c r="U948" s="92"/>
      <c r="V948" s="93"/>
      <c r="W948" s="93"/>
      <c r="X948" s="57"/>
      <c r="Y948" s="93"/>
      <c r="Z948" s="93"/>
      <c r="AA948" s="40"/>
      <c r="AB948" s="47"/>
      <c r="AC948" s="47"/>
      <c r="AD948" s="111"/>
      <c r="AE948" s="57"/>
      <c r="AF948" s="112"/>
    </row>
    <row r="949" spans="1:32" x14ac:dyDescent="0.2">
      <c r="A949" s="49"/>
      <c r="S949" s="146"/>
      <c r="T949" s="147"/>
      <c r="U949" s="92"/>
      <c r="V949" s="93"/>
      <c r="W949" s="93"/>
      <c r="X949" s="57"/>
      <c r="Y949" s="93"/>
      <c r="Z949" s="93"/>
      <c r="AA949" s="40"/>
      <c r="AB949" s="47"/>
      <c r="AC949" s="47"/>
      <c r="AD949" s="111"/>
      <c r="AE949" s="57"/>
      <c r="AF949" s="112"/>
    </row>
    <row r="950" spans="1:32" x14ac:dyDescent="0.2">
      <c r="A950" s="49"/>
      <c r="S950" s="146"/>
      <c r="T950" s="147"/>
      <c r="U950" s="92"/>
      <c r="V950" s="93"/>
      <c r="W950" s="93"/>
      <c r="X950" s="57"/>
      <c r="Y950" s="93"/>
      <c r="Z950" s="93"/>
      <c r="AA950" s="40"/>
      <c r="AB950" s="47"/>
      <c r="AC950" s="47"/>
      <c r="AD950" s="111"/>
      <c r="AE950" s="57"/>
      <c r="AF950" s="112"/>
    </row>
    <row r="951" spans="1:32" x14ac:dyDescent="0.2">
      <c r="A951" s="49"/>
      <c r="S951" s="146"/>
      <c r="T951" s="147"/>
      <c r="U951" s="92"/>
      <c r="V951" s="93"/>
      <c r="W951" s="93"/>
      <c r="X951" s="57"/>
      <c r="Y951" s="93"/>
      <c r="Z951" s="93"/>
      <c r="AA951" s="40"/>
      <c r="AB951" s="47"/>
      <c r="AC951" s="47"/>
      <c r="AD951" s="111"/>
      <c r="AE951" s="57"/>
      <c r="AF951" s="112"/>
    </row>
    <row r="952" spans="1:32" x14ac:dyDescent="0.2">
      <c r="A952" s="49"/>
      <c r="S952" s="146"/>
      <c r="T952" s="147"/>
      <c r="U952" s="92"/>
      <c r="V952" s="93"/>
      <c r="W952" s="93"/>
      <c r="X952" s="57"/>
      <c r="Y952" s="93"/>
      <c r="Z952" s="93"/>
      <c r="AA952" s="40"/>
      <c r="AB952" s="47"/>
      <c r="AC952" s="47"/>
      <c r="AD952" s="111"/>
      <c r="AE952" s="57"/>
      <c r="AF952" s="112"/>
    </row>
    <row r="953" spans="1:32" x14ac:dyDescent="0.2">
      <c r="A953" s="49"/>
      <c r="S953" s="146"/>
      <c r="T953" s="147"/>
      <c r="U953" s="92"/>
      <c r="V953" s="93"/>
      <c r="W953" s="93"/>
      <c r="X953" s="57"/>
      <c r="Y953" s="93"/>
      <c r="Z953" s="93"/>
      <c r="AA953" s="40"/>
      <c r="AB953" s="47"/>
      <c r="AC953" s="47"/>
      <c r="AD953" s="111"/>
      <c r="AE953" s="57"/>
      <c r="AF953" s="112"/>
    </row>
    <row r="954" spans="1:32" x14ac:dyDescent="0.2">
      <c r="A954" s="49"/>
      <c r="S954" s="146"/>
      <c r="T954" s="147"/>
      <c r="U954" s="92"/>
      <c r="V954" s="93"/>
      <c r="W954" s="93"/>
      <c r="X954" s="57"/>
      <c r="Y954" s="93"/>
      <c r="Z954" s="93"/>
      <c r="AA954" s="40"/>
      <c r="AB954" s="47"/>
      <c r="AC954" s="47"/>
      <c r="AD954" s="111"/>
      <c r="AE954" s="57"/>
      <c r="AF954" s="112"/>
    </row>
    <row r="955" spans="1:32" x14ac:dyDescent="0.2">
      <c r="A955" s="49"/>
      <c r="S955" s="146"/>
      <c r="T955" s="147"/>
      <c r="U955" s="92"/>
      <c r="V955" s="93"/>
      <c r="W955" s="93"/>
      <c r="X955" s="57"/>
      <c r="Y955" s="93"/>
      <c r="Z955" s="93"/>
      <c r="AA955" s="40"/>
      <c r="AB955" s="47"/>
      <c r="AC955" s="47"/>
      <c r="AD955" s="111"/>
      <c r="AE955" s="57"/>
      <c r="AF955" s="112"/>
    </row>
    <row r="956" spans="1:32" x14ac:dyDescent="0.2">
      <c r="A956" s="49"/>
      <c r="S956" s="146"/>
      <c r="T956" s="147"/>
      <c r="U956" s="92"/>
      <c r="V956" s="93"/>
      <c r="W956" s="93"/>
      <c r="X956" s="57"/>
      <c r="Y956" s="93"/>
      <c r="Z956" s="93"/>
      <c r="AA956" s="40"/>
      <c r="AB956" s="47"/>
      <c r="AC956" s="47"/>
      <c r="AD956" s="111"/>
      <c r="AE956" s="57"/>
      <c r="AF956" s="112"/>
    </row>
    <row r="957" spans="1:32" x14ac:dyDescent="0.2">
      <c r="A957" s="49"/>
      <c r="S957" s="146"/>
      <c r="T957" s="147"/>
      <c r="U957" s="92"/>
      <c r="V957" s="93"/>
      <c r="W957" s="93"/>
      <c r="X957" s="57"/>
      <c r="Y957" s="93"/>
      <c r="Z957" s="93"/>
      <c r="AA957" s="40"/>
      <c r="AB957" s="47"/>
      <c r="AC957" s="47"/>
      <c r="AD957" s="111"/>
      <c r="AE957" s="57"/>
      <c r="AF957" s="112"/>
    </row>
    <row r="958" spans="1:32" x14ac:dyDescent="0.2">
      <c r="A958" s="49"/>
      <c r="S958" s="146"/>
      <c r="T958" s="147"/>
      <c r="U958" s="92"/>
      <c r="V958" s="93"/>
      <c r="W958" s="93"/>
      <c r="X958" s="57"/>
      <c r="Y958" s="93"/>
      <c r="Z958" s="93"/>
      <c r="AA958" s="40"/>
      <c r="AB958" s="47"/>
      <c r="AC958" s="47"/>
      <c r="AD958" s="111"/>
      <c r="AE958" s="57"/>
      <c r="AF958" s="112"/>
    </row>
    <row r="959" spans="1:32" x14ac:dyDescent="0.2">
      <c r="A959" s="49"/>
      <c r="S959" s="146"/>
      <c r="T959" s="147"/>
      <c r="U959" s="92"/>
      <c r="V959" s="93"/>
      <c r="W959" s="93"/>
      <c r="X959" s="57"/>
      <c r="Y959" s="93"/>
      <c r="Z959" s="93"/>
      <c r="AA959" s="40"/>
      <c r="AB959" s="47"/>
      <c r="AC959" s="47"/>
      <c r="AD959" s="111"/>
      <c r="AE959" s="57"/>
      <c r="AF959" s="112"/>
    </row>
    <row r="960" spans="1:32" x14ac:dyDescent="0.2">
      <c r="A960" s="49"/>
      <c r="S960" s="146"/>
      <c r="T960" s="147"/>
      <c r="U960" s="92"/>
      <c r="V960" s="93"/>
      <c r="W960" s="93"/>
      <c r="X960" s="57"/>
      <c r="Y960" s="93"/>
      <c r="Z960" s="93"/>
      <c r="AA960" s="40"/>
      <c r="AB960" s="47"/>
      <c r="AC960" s="47"/>
      <c r="AD960" s="111"/>
      <c r="AE960" s="57"/>
      <c r="AF960" s="112"/>
    </row>
    <row r="961" spans="1:32" x14ac:dyDescent="0.2">
      <c r="A961" s="49"/>
      <c r="S961" s="146"/>
      <c r="T961" s="147"/>
      <c r="U961" s="92"/>
      <c r="V961" s="93"/>
      <c r="W961" s="93"/>
      <c r="X961" s="57"/>
      <c r="Y961" s="93"/>
      <c r="Z961" s="93"/>
      <c r="AA961" s="40"/>
      <c r="AB961" s="47"/>
      <c r="AC961" s="47"/>
      <c r="AD961" s="111"/>
      <c r="AE961" s="57"/>
      <c r="AF961" s="112"/>
    </row>
    <row r="962" spans="1:32" x14ac:dyDescent="0.2">
      <c r="A962" s="49"/>
      <c r="S962" s="146"/>
      <c r="T962" s="147"/>
      <c r="U962" s="92"/>
      <c r="V962" s="93"/>
      <c r="W962" s="93"/>
      <c r="X962" s="57"/>
      <c r="Y962" s="93"/>
      <c r="Z962" s="93"/>
      <c r="AA962" s="40"/>
      <c r="AB962" s="47"/>
      <c r="AC962" s="47"/>
      <c r="AD962" s="111"/>
      <c r="AE962" s="57"/>
      <c r="AF962" s="112"/>
    </row>
    <row r="963" spans="1:32" x14ac:dyDescent="0.2">
      <c r="A963" s="49"/>
      <c r="S963" s="146"/>
      <c r="T963" s="147"/>
      <c r="U963" s="92"/>
      <c r="V963" s="93"/>
      <c r="W963" s="93"/>
      <c r="X963" s="57"/>
      <c r="Y963" s="93"/>
      <c r="Z963" s="93"/>
      <c r="AA963" s="40"/>
      <c r="AB963" s="47"/>
      <c r="AC963" s="47"/>
      <c r="AD963" s="111"/>
      <c r="AE963" s="57"/>
      <c r="AF963" s="112"/>
    </row>
    <row r="964" spans="1:32" x14ac:dyDescent="0.2">
      <c r="A964" s="49"/>
      <c r="S964" s="146"/>
      <c r="T964" s="147"/>
      <c r="U964" s="92"/>
      <c r="V964" s="93"/>
      <c r="W964" s="93"/>
      <c r="X964" s="57"/>
      <c r="Y964" s="93"/>
      <c r="Z964" s="93"/>
      <c r="AA964" s="40"/>
      <c r="AB964" s="47"/>
      <c r="AC964" s="47"/>
      <c r="AD964" s="111"/>
      <c r="AE964" s="57"/>
      <c r="AF964" s="112"/>
    </row>
    <row r="965" spans="1:32" x14ac:dyDescent="0.2">
      <c r="A965" s="49"/>
      <c r="S965" s="146"/>
      <c r="T965" s="147"/>
      <c r="U965" s="92"/>
      <c r="V965" s="93"/>
      <c r="W965" s="93"/>
      <c r="X965" s="57"/>
      <c r="Y965" s="93"/>
      <c r="Z965" s="93"/>
      <c r="AA965" s="40"/>
      <c r="AB965" s="47"/>
      <c r="AC965" s="47"/>
      <c r="AD965" s="111"/>
      <c r="AE965" s="57"/>
      <c r="AF965" s="112"/>
    </row>
    <row r="966" spans="1:32" x14ac:dyDescent="0.2">
      <c r="A966" s="49"/>
      <c r="S966" s="146"/>
      <c r="T966" s="147"/>
      <c r="U966" s="92"/>
      <c r="V966" s="93"/>
      <c r="W966" s="93"/>
      <c r="X966" s="57"/>
      <c r="Y966" s="93"/>
      <c r="Z966" s="93"/>
      <c r="AA966" s="40"/>
      <c r="AB966" s="47"/>
      <c r="AC966" s="47"/>
      <c r="AD966" s="111"/>
      <c r="AE966" s="57"/>
      <c r="AF966" s="112"/>
    </row>
    <row r="967" spans="1:32" x14ac:dyDescent="0.2">
      <c r="A967" s="49"/>
      <c r="S967" s="146"/>
      <c r="T967" s="147"/>
      <c r="U967" s="92"/>
      <c r="V967" s="93"/>
      <c r="W967" s="93"/>
      <c r="X967" s="57"/>
      <c r="Y967" s="93"/>
      <c r="Z967" s="93"/>
      <c r="AA967" s="40"/>
      <c r="AB967" s="47"/>
      <c r="AC967" s="47"/>
      <c r="AD967" s="111"/>
      <c r="AE967" s="57"/>
      <c r="AF967" s="112"/>
    </row>
    <row r="968" spans="1:32" x14ac:dyDescent="0.2">
      <c r="A968" s="49"/>
      <c r="S968" s="146"/>
      <c r="T968" s="147"/>
      <c r="U968" s="92"/>
      <c r="V968" s="93"/>
      <c r="W968" s="93"/>
      <c r="X968" s="57"/>
      <c r="Y968" s="93"/>
      <c r="Z968" s="93"/>
      <c r="AA968" s="40"/>
      <c r="AB968" s="47"/>
      <c r="AC968" s="47"/>
      <c r="AD968" s="111"/>
      <c r="AE968" s="57"/>
      <c r="AF968" s="112"/>
    </row>
    <row r="969" spans="1:32" x14ac:dyDescent="0.2">
      <c r="A969" s="49"/>
      <c r="S969" s="146"/>
      <c r="T969" s="147"/>
      <c r="U969" s="92"/>
      <c r="V969" s="93"/>
      <c r="W969" s="93"/>
      <c r="X969" s="57"/>
      <c r="Y969" s="93"/>
      <c r="Z969" s="93"/>
      <c r="AA969" s="40"/>
      <c r="AB969" s="47"/>
      <c r="AC969" s="47"/>
      <c r="AD969" s="111"/>
      <c r="AE969" s="57"/>
      <c r="AF969" s="112"/>
    </row>
    <row r="970" spans="1:32" x14ac:dyDescent="0.2">
      <c r="A970" s="49"/>
      <c r="S970" s="146"/>
      <c r="T970" s="147"/>
      <c r="U970" s="92"/>
      <c r="V970" s="93"/>
      <c r="W970" s="93"/>
      <c r="X970" s="57"/>
      <c r="Y970" s="93"/>
      <c r="Z970" s="93"/>
      <c r="AA970" s="40"/>
      <c r="AB970" s="47"/>
      <c r="AC970" s="47"/>
      <c r="AD970" s="111"/>
      <c r="AE970" s="57"/>
      <c r="AF970" s="112"/>
    </row>
    <row r="971" spans="1:32" x14ac:dyDescent="0.2">
      <c r="A971" s="49"/>
      <c r="S971" s="146"/>
      <c r="T971" s="147"/>
      <c r="U971" s="92"/>
      <c r="V971" s="93"/>
      <c r="W971" s="93"/>
      <c r="X971" s="57"/>
      <c r="Y971" s="93"/>
      <c r="Z971" s="93"/>
      <c r="AA971" s="40"/>
      <c r="AB971" s="47"/>
      <c r="AC971" s="47"/>
      <c r="AD971" s="111"/>
      <c r="AE971" s="57"/>
      <c r="AF971" s="112"/>
    </row>
    <row r="972" spans="1:32" x14ac:dyDescent="0.2">
      <c r="A972" s="49"/>
      <c r="S972" s="146"/>
      <c r="T972" s="147"/>
      <c r="U972" s="92"/>
      <c r="V972" s="93"/>
      <c r="W972" s="93"/>
      <c r="X972" s="57"/>
      <c r="Y972" s="93"/>
      <c r="Z972" s="93"/>
      <c r="AA972" s="40"/>
      <c r="AB972" s="47"/>
      <c r="AC972" s="47"/>
      <c r="AD972" s="111"/>
      <c r="AE972" s="57"/>
      <c r="AF972" s="112"/>
    </row>
    <row r="973" spans="1:32" x14ac:dyDescent="0.2">
      <c r="A973" s="49"/>
      <c r="S973" s="146"/>
      <c r="T973" s="147"/>
      <c r="U973" s="92"/>
      <c r="V973" s="93"/>
      <c r="W973" s="93"/>
      <c r="X973" s="57"/>
      <c r="Y973" s="93"/>
      <c r="Z973" s="93"/>
      <c r="AA973" s="40"/>
      <c r="AB973" s="47"/>
      <c r="AC973" s="47"/>
      <c r="AD973" s="111"/>
      <c r="AE973" s="57"/>
      <c r="AF973" s="112"/>
    </row>
    <row r="974" spans="1:32" x14ac:dyDescent="0.2">
      <c r="A974" s="49"/>
      <c r="S974" s="146"/>
      <c r="T974" s="147"/>
      <c r="U974" s="92"/>
      <c r="V974" s="93"/>
      <c r="W974" s="93"/>
      <c r="X974" s="57"/>
      <c r="Y974" s="93"/>
      <c r="Z974" s="93"/>
      <c r="AA974" s="40"/>
      <c r="AB974" s="47"/>
      <c r="AC974" s="47"/>
      <c r="AD974" s="111"/>
      <c r="AE974" s="57"/>
      <c r="AF974" s="112"/>
    </row>
    <row r="975" spans="1:32" x14ac:dyDescent="0.2">
      <c r="A975" s="49"/>
      <c r="S975" s="146"/>
      <c r="T975" s="147"/>
      <c r="U975" s="92"/>
      <c r="V975" s="93"/>
      <c r="W975" s="93"/>
      <c r="X975" s="57"/>
      <c r="Y975" s="93"/>
      <c r="Z975" s="93"/>
      <c r="AA975" s="40"/>
      <c r="AB975" s="47"/>
      <c r="AC975" s="47"/>
      <c r="AD975" s="111"/>
      <c r="AE975" s="57"/>
      <c r="AF975" s="112"/>
    </row>
    <row r="976" spans="1:32" x14ac:dyDescent="0.2">
      <c r="A976" s="49"/>
      <c r="S976" s="146"/>
      <c r="T976" s="147"/>
      <c r="U976" s="92"/>
      <c r="V976" s="93"/>
      <c r="W976" s="93"/>
      <c r="X976" s="57"/>
      <c r="Y976" s="93"/>
      <c r="Z976" s="93"/>
      <c r="AA976" s="40"/>
      <c r="AB976" s="47"/>
      <c r="AC976" s="47"/>
      <c r="AD976" s="111"/>
      <c r="AE976" s="57"/>
      <c r="AF976" s="112"/>
    </row>
    <row r="977" spans="1:32" x14ac:dyDescent="0.2">
      <c r="A977" s="49"/>
      <c r="S977" s="146"/>
      <c r="T977" s="147"/>
      <c r="U977" s="92"/>
      <c r="V977" s="93"/>
      <c r="W977" s="93"/>
      <c r="X977" s="57"/>
      <c r="Y977" s="93"/>
      <c r="Z977" s="93"/>
      <c r="AA977" s="40"/>
      <c r="AB977" s="47"/>
      <c r="AC977" s="47"/>
      <c r="AD977" s="111"/>
      <c r="AE977" s="57"/>
      <c r="AF977" s="112"/>
    </row>
    <row r="978" spans="1:32" x14ac:dyDescent="0.2">
      <c r="A978" s="49"/>
      <c r="S978" s="146"/>
      <c r="T978" s="147"/>
      <c r="U978" s="92"/>
      <c r="V978" s="93"/>
      <c r="W978" s="93"/>
      <c r="X978" s="57"/>
      <c r="Y978" s="93"/>
      <c r="Z978" s="93"/>
      <c r="AA978" s="40"/>
      <c r="AB978" s="47"/>
      <c r="AC978" s="47"/>
      <c r="AD978" s="111"/>
      <c r="AE978" s="57"/>
      <c r="AF978" s="112"/>
    </row>
    <row r="979" spans="1:32" x14ac:dyDescent="0.2">
      <c r="A979" s="49"/>
      <c r="S979" s="146"/>
      <c r="T979" s="147"/>
      <c r="U979" s="92"/>
      <c r="V979" s="93"/>
      <c r="W979" s="93"/>
      <c r="X979" s="57"/>
      <c r="Y979" s="93"/>
      <c r="Z979" s="93"/>
      <c r="AA979" s="40"/>
      <c r="AB979" s="47"/>
      <c r="AC979" s="47"/>
      <c r="AD979" s="111"/>
      <c r="AE979" s="57"/>
      <c r="AF979" s="112"/>
    </row>
    <row r="980" spans="1:32" x14ac:dyDescent="0.2">
      <c r="A980" s="49"/>
      <c r="S980" s="146"/>
      <c r="T980" s="147"/>
      <c r="U980" s="92"/>
      <c r="V980" s="93"/>
      <c r="W980" s="93"/>
      <c r="X980" s="57"/>
      <c r="Y980" s="93"/>
      <c r="Z980" s="93"/>
      <c r="AA980" s="40"/>
      <c r="AB980" s="47"/>
      <c r="AC980" s="47"/>
      <c r="AD980" s="111"/>
      <c r="AE980" s="57"/>
      <c r="AF980" s="112"/>
    </row>
    <row r="981" spans="1:32" x14ac:dyDescent="0.2">
      <c r="A981" s="49"/>
      <c r="S981" s="146"/>
      <c r="T981" s="147"/>
      <c r="U981" s="92"/>
      <c r="V981" s="93"/>
      <c r="W981" s="93"/>
      <c r="X981" s="57"/>
      <c r="Y981" s="93"/>
      <c r="Z981" s="93"/>
      <c r="AA981" s="40"/>
      <c r="AB981" s="47"/>
      <c r="AC981" s="47"/>
      <c r="AD981" s="111"/>
      <c r="AE981" s="57"/>
      <c r="AF981" s="112"/>
    </row>
    <row r="982" spans="1:32" x14ac:dyDescent="0.2">
      <c r="A982" s="49"/>
      <c r="S982" s="146"/>
      <c r="T982" s="147"/>
      <c r="U982" s="92"/>
      <c r="V982" s="93"/>
      <c r="W982" s="93"/>
      <c r="X982" s="57"/>
      <c r="Y982" s="93"/>
      <c r="Z982" s="93"/>
      <c r="AA982" s="40"/>
      <c r="AB982" s="47"/>
      <c r="AC982" s="47"/>
      <c r="AD982" s="111"/>
      <c r="AE982" s="57"/>
      <c r="AF982" s="112"/>
    </row>
    <row r="983" spans="1:32" x14ac:dyDescent="0.2">
      <c r="A983" s="49"/>
      <c r="S983" s="146"/>
      <c r="T983" s="147"/>
      <c r="U983" s="92"/>
      <c r="V983" s="93"/>
      <c r="W983" s="93"/>
      <c r="X983" s="57"/>
      <c r="Y983" s="93"/>
      <c r="Z983" s="93"/>
      <c r="AA983" s="40"/>
      <c r="AB983" s="47"/>
      <c r="AC983" s="47"/>
      <c r="AD983" s="111"/>
      <c r="AE983" s="57"/>
      <c r="AF983" s="112"/>
    </row>
    <row r="984" spans="1:32" x14ac:dyDescent="0.2">
      <c r="A984" s="49"/>
      <c r="S984" s="146"/>
      <c r="T984" s="147"/>
      <c r="U984" s="92"/>
      <c r="V984" s="93"/>
      <c r="W984" s="93"/>
      <c r="X984" s="57"/>
      <c r="Y984" s="93"/>
      <c r="Z984" s="93"/>
      <c r="AA984" s="40"/>
      <c r="AB984" s="47"/>
      <c r="AC984" s="47"/>
      <c r="AD984" s="111"/>
      <c r="AE984" s="57"/>
      <c r="AF984" s="112"/>
    </row>
    <row r="985" spans="1:32" x14ac:dyDescent="0.2">
      <c r="A985" s="49"/>
      <c r="S985" s="146"/>
      <c r="T985" s="147"/>
      <c r="U985" s="92"/>
      <c r="V985" s="93"/>
      <c r="W985" s="93"/>
      <c r="X985" s="57"/>
      <c r="Y985" s="93"/>
      <c r="Z985" s="93"/>
      <c r="AA985" s="40"/>
      <c r="AB985" s="47"/>
      <c r="AC985" s="47"/>
      <c r="AD985" s="111"/>
      <c r="AE985" s="57"/>
      <c r="AF985" s="112"/>
    </row>
    <row r="986" spans="1:32" x14ac:dyDescent="0.2">
      <c r="A986" s="49"/>
      <c r="S986" s="146"/>
      <c r="T986" s="147"/>
      <c r="U986" s="92"/>
      <c r="V986" s="93"/>
      <c r="W986" s="93"/>
      <c r="X986" s="57"/>
      <c r="Y986" s="93"/>
      <c r="Z986" s="93"/>
      <c r="AA986" s="40"/>
      <c r="AB986" s="47"/>
      <c r="AC986" s="47"/>
      <c r="AD986" s="111"/>
      <c r="AE986" s="57"/>
      <c r="AF986" s="112"/>
    </row>
    <row r="987" spans="1:32" x14ac:dyDescent="0.2">
      <c r="A987" s="49"/>
      <c r="S987" s="146"/>
      <c r="T987" s="147"/>
      <c r="U987" s="92"/>
      <c r="V987" s="93"/>
      <c r="W987" s="93"/>
      <c r="X987" s="57"/>
      <c r="Y987" s="93"/>
      <c r="Z987" s="93"/>
      <c r="AA987" s="40"/>
      <c r="AB987" s="47"/>
      <c r="AC987" s="47"/>
      <c r="AD987" s="111"/>
      <c r="AE987" s="57"/>
      <c r="AF987" s="112"/>
    </row>
    <row r="988" spans="1:32" x14ac:dyDescent="0.2">
      <c r="A988" s="49"/>
      <c r="S988" s="146"/>
      <c r="T988" s="147"/>
      <c r="U988" s="92"/>
      <c r="V988" s="93"/>
      <c r="W988" s="93"/>
      <c r="X988" s="57"/>
      <c r="Y988" s="93"/>
      <c r="Z988" s="93"/>
      <c r="AA988" s="40"/>
      <c r="AB988" s="47"/>
      <c r="AC988" s="47"/>
      <c r="AD988" s="111"/>
      <c r="AE988" s="57"/>
      <c r="AF988" s="112"/>
    </row>
    <row r="989" spans="1:32" x14ac:dyDescent="0.2">
      <c r="A989" s="49"/>
      <c r="S989" s="146"/>
      <c r="T989" s="147"/>
      <c r="U989" s="92"/>
      <c r="V989" s="93"/>
      <c r="W989" s="93"/>
      <c r="X989" s="57"/>
      <c r="Y989" s="93"/>
      <c r="Z989" s="93"/>
      <c r="AA989" s="40"/>
      <c r="AB989" s="47"/>
      <c r="AC989" s="47"/>
      <c r="AD989" s="111"/>
      <c r="AE989" s="57"/>
      <c r="AF989" s="112"/>
    </row>
    <row r="990" spans="1:32" x14ac:dyDescent="0.2">
      <c r="A990" s="49"/>
      <c r="S990" s="146"/>
      <c r="T990" s="147"/>
      <c r="U990" s="92"/>
      <c r="V990" s="93"/>
      <c r="W990" s="93"/>
      <c r="X990" s="57"/>
      <c r="Y990" s="93"/>
      <c r="Z990" s="93"/>
      <c r="AA990" s="40"/>
      <c r="AB990" s="47"/>
      <c r="AC990" s="47"/>
      <c r="AD990" s="111"/>
      <c r="AE990" s="57"/>
      <c r="AF990" s="112"/>
    </row>
    <row r="991" spans="1:32" x14ac:dyDescent="0.2">
      <c r="A991" s="49"/>
      <c r="S991" s="146"/>
      <c r="T991" s="147"/>
      <c r="U991" s="92"/>
      <c r="V991" s="93"/>
      <c r="W991" s="93"/>
      <c r="X991" s="57"/>
      <c r="Y991" s="93"/>
      <c r="Z991" s="93"/>
      <c r="AA991" s="40"/>
      <c r="AB991" s="47"/>
      <c r="AC991" s="47"/>
      <c r="AD991" s="111"/>
      <c r="AE991" s="57"/>
      <c r="AF991" s="112"/>
    </row>
    <row r="992" spans="1:32" x14ac:dyDescent="0.2">
      <c r="A992" s="49"/>
      <c r="S992" s="146"/>
      <c r="T992" s="147"/>
      <c r="U992" s="92"/>
      <c r="V992" s="93"/>
      <c r="W992" s="93"/>
      <c r="X992" s="57"/>
      <c r="Y992" s="93"/>
      <c r="Z992" s="93"/>
      <c r="AA992" s="40"/>
      <c r="AB992" s="47"/>
      <c r="AC992" s="47"/>
      <c r="AD992" s="111"/>
      <c r="AE992" s="57"/>
      <c r="AF992" s="112"/>
    </row>
    <row r="993" spans="1:32" x14ac:dyDescent="0.2">
      <c r="A993" s="49"/>
      <c r="S993" s="146"/>
      <c r="T993" s="147"/>
      <c r="U993" s="92"/>
      <c r="V993" s="93"/>
      <c r="W993" s="93"/>
      <c r="X993" s="57"/>
      <c r="Y993" s="93"/>
      <c r="Z993" s="93"/>
      <c r="AA993" s="40"/>
      <c r="AB993" s="47"/>
      <c r="AC993" s="47"/>
      <c r="AD993" s="111"/>
      <c r="AE993" s="57"/>
      <c r="AF993" s="112"/>
    </row>
    <row r="994" spans="1:32" x14ac:dyDescent="0.2">
      <c r="A994" s="49"/>
      <c r="S994" s="146"/>
      <c r="T994" s="147"/>
      <c r="U994" s="92"/>
      <c r="V994" s="93"/>
      <c r="W994" s="93"/>
      <c r="X994" s="57"/>
      <c r="Y994" s="93"/>
      <c r="Z994" s="93"/>
      <c r="AA994" s="40"/>
      <c r="AB994" s="47"/>
      <c r="AC994" s="47"/>
      <c r="AD994" s="111"/>
      <c r="AE994" s="57"/>
      <c r="AF994" s="112"/>
    </row>
    <row r="995" spans="1:32" x14ac:dyDescent="0.2">
      <c r="A995" s="49"/>
      <c r="S995" s="146"/>
      <c r="T995" s="147"/>
      <c r="U995" s="92"/>
      <c r="V995" s="93"/>
      <c r="W995" s="93"/>
      <c r="X995" s="57"/>
      <c r="Y995" s="93"/>
      <c r="Z995" s="93"/>
      <c r="AA995" s="40"/>
      <c r="AB995" s="47"/>
      <c r="AC995" s="47"/>
      <c r="AD995" s="111"/>
      <c r="AE995" s="57"/>
      <c r="AF995" s="112"/>
    </row>
    <row r="996" spans="1:32" x14ac:dyDescent="0.2">
      <c r="A996" s="49"/>
      <c r="S996" s="146"/>
      <c r="T996" s="147"/>
      <c r="U996" s="92"/>
      <c r="V996" s="93"/>
      <c r="W996" s="93"/>
      <c r="X996" s="57"/>
      <c r="Y996" s="93"/>
      <c r="Z996" s="93"/>
      <c r="AA996" s="40"/>
      <c r="AB996" s="47"/>
      <c r="AC996" s="47"/>
      <c r="AD996" s="111"/>
      <c r="AE996" s="57"/>
      <c r="AF996" s="112"/>
    </row>
    <row r="997" spans="1:32" x14ac:dyDescent="0.2">
      <c r="A997" s="49"/>
      <c r="S997" s="146"/>
      <c r="T997" s="147"/>
      <c r="U997" s="92"/>
      <c r="V997" s="93"/>
      <c r="W997" s="93"/>
      <c r="X997" s="57"/>
      <c r="Y997" s="93"/>
      <c r="Z997" s="93"/>
      <c r="AA997" s="40"/>
      <c r="AB997" s="47"/>
      <c r="AC997" s="47"/>
      <c r="AD997" s="111"/>
      <c r="AE997" s="57"/>
      <c r="AF997" s="112"/>
    </row>
    <row r="998" spans="1:32" x14ac:dyDescent="0.2">
      <c r="A998" s="49"/>
      <c r="S998" s="146"/>
      <c r="T998" s="147"/>
      <c r="U998" s="92"/>
      <c r="V998" s="93"/>
      <c r="W998" s="93"/>
      <c r="X998" s="57"/>
      <c r="Y998" s="93"/>
      <c r="Z998" s="93"/>
      <c r="AA998" s="40"/>
      <c r="AB998" s="47"/>
      <c r="AC998" s="47"/>
      <c r="AD998" s="111"/>
      <c r="AE998" s="57"/>
      <c r="AF998" s="112"/>
    </row>
    <row r="999" spans="1:32" x14ac:dyDescent="0.2">
      <c r="A999" s="49"/>
      <c r="S999" s="146"/>
      <c r="T999" s="147"/>
      <c r="U999" s="92"/>
      <c r="V999" s="93"/>
      <c r="W999" s="93"/>
      <c r="X999" s="57"/>
      <c r="Y999" s="93"/>
      <c r="Z999" s="93"/>
      <c r="AA999" s="40"/>
      <c r="AB999" s="47"/>
      <c r="AC999" s="47"/>
      <c r="AD999" s="111"/>
      <c r="AE999" s="57"/>
      <c r="AF999" s="112"/>
    </row>
    <row r="1000" spans="1:32" x14ac:dyDescent="0.2">
      <c r="A1000" s="49"/>
      <c r="S1000" s="146"/>
      <c r="T1000" s="147"/>
      <c r="U1000" s="92"/>
      <c r="V1000" s="93"/>
      <c r="W1000" s="93"/>
      <c r="X1000" s="57"/>
      <c r="Y1000" s="93"/>
      <c r="Z1000" s="93"/>
      <c r="AA1000" s="40"/>
      <c r="AB1000" s="47"/>
      <c r="AC1000" s="47"/>
      <c r="AD1000" s="111"/>
      <c r="AE1000" s="57"/>
      <c r="AF1000" s="112"/>
    </row>
    <row r="1001" spans="1:32" x14ac:dyDescent="0.2">
      <c r="A1001" s="49"/>
      <c r="S1001" s="146"/>
      <c r="T1001" s="147"/>
      <c r="U1001" s="92"/>
      <c r="V1001" s="93"/>
      <c r="W1001" s="93"/>
      <c r="X1001" s="57"/>
      <c r="Y1001" s="93"/>
      <c r="Z1001" s="93"/>
      <c r="AA1001" s="40"/>
      <c r="AB1001" s="47"/>
      <c r="AC1001" s="47"/>
      <c r="AD1001" s="111"/>
      <c r="AE1001" s="57"/>
      <c r="AF1001" s="112"/>
    </row>
    <row r="1002" spans="1:32" x14ac:dyDescent="0.2">
      <c r="A1002" s="49"/>
      <c r="S1002" s="146"/>
      <c r="T1002" s="147"/>
      <c r="U1002" s="92"/>
      <c r="V1002" s="93"/>
      <c r="W1002" s="93"/>
      <c r="X1002" s="57"/>
      <c r="Y1002" s="93"/>
      <c r="Z1002" s="93"/>
      <c r="AA1002" s="40"/>
      <c r="AB1002" s="47"/>
      <c r="AC1002" s="47"/>
      <c r="AD1002" s="111"/>
      <c r="AE1002" s="57"/>
      <c r="AF1002" s="112"/>
    </row>
    <row r="1003" spans="1:32" x14ac:dyDescent="0.2">
      <c r="A1003" s="49"/>
      <c r="S1003" s="146"/>
      <c r="T1003" s="147"/>
      <c r="U1003" s="92"/>
      <c r="V1003" s="93"/>
      <c r="W1003" s="93"/>
      <c r="X1003" s="57"/>
      <c r="Y1003" s="93"/>
      <c r="Z1003" s="93"/>
      <c r="AA1003" s="40"/>
      <c r="AB1003" s="47"/>
      <c r="AC1003" s="47"/>
      <c r="AD1003" s="111"/>
      <c r="AE1003" s="57"/>
      <c r="AF1003" s="112"/>
    </row>
    <row r="1004" spans="1:32" x14ac:dyDescent="0.2">
      <c r="A1004" s="49"/>
      <c r="S1004" s="146"/>
      <c r="T1004" s="147"/>
      <c r="U1004" s="92"/>
      <c r="V1004" s="93"/>
      <c r="W1004" s="93"/>
      <c r="X1004" s="57"/>
      <c r="Y1004" s="93"/>
      <c r="Z1004" s="93"/>
      <c r="AA1004" s="40"/>
      <c r="AB1004" s="47"/>
      <c r="AC1004" s="47"/>
      <c r="AD1004" s="111"/>
      <c r="AE1004" s="57"/>
      <c r="AF1004" s="112"/>
    </row>
    <row r="1005" spans="1:32" x14ac:dyDescent="0.2">
      <c r="A1005" s="49"/>
      <c r="S1005" s="146"/>
      <c r="T1005" s="147"/>
      <c r="U1005" s="92"/>
      <c r="V1005" s="93"/>
      <c r="W1005" s="93"/>
      <c r="X1005" s="57"/>
      <c r="Y1005" s="93"/>
      <c r="Z1005" s="93"/>
      <c r="AA1005" s="40"/>
      <c r="AB1005" s="47"/>
      <c r="AC1005" s="47"/>
      <c r="AD1005" s="111"/>
      <c r="AE1005" s="57"/>
      <c r="AF1005" s="112"/>
    </row>
    <row r="1006" spans="1:32" x14ac:dyDescent="0.2">
      <c r="A1006" s="49"/>
      <c r="S1006" s="146"/>
      <c r="T1006" s="147"/>
      <c r="U1006" s="92"/>
      <c r="V1006" s="93"/>
      <c r="W1006" s="93"/>
      <c r="X1006" s="57"/>
      <c r="Y1006" s="93"/>
      <c r="Z1006" s="93"/>
      <c r="AA1006" s="40"/>
      <c r="AB1006" s="47"/>
      <c r="AC1006" s="47"/>
      <c r="AD1006" s="111"/>
      <c r="AE1006" s="57"/>
      <c r="AF1006" s="112"/>
    </row>
    <row r="1007" spans="1:32" x14ac:dyDescent="0.2">
      <c r="A1007" s="49"/>
      <c r="S1007" s="146"/>
      <c r="T1007" s="147"/>
      <c r="U1007" s="92"/>
      <c r="V1007" s="93"/>
      <c r="W1007" s="93"/>
      <c r="X1007" s="57"/>
      <c r="Y1007" s="93"/>
      <c r="Z1007" s="93"/>
      <c r="AA1007" s="40"/>
      <c r="AB1007" s="47"/>
      <c r="AC1007" s="47"/>
      <c r="AD1007" s="111"/>
      <c r="AE1007" s="57"/>
      <c r="AF1007" s="112"/>
    </row>
    <row r="1008" spans="1:32" x14ac:dyDescent="0.2">
      <c r="A1008" s="49"/>
      <c r="S1008" s="146"/>
      <c r="T1008" s="147"/>
      <c r="U1008" s="92"/>
      <c r="V1008" s="93"/>
      <c r="W1008" s="93"/>
      <c r="X1008" s="57"/>
      <c r="Y1008" s="93"/>
      <c r="Z1008" s="93"/>
      <c r="AA1008" s="40"/>
      <c r="AB1008" s="47"/>
      <c r="AC1008" s="47"/>
      <c r="AD1008" s="111"/>
      <c r="AE1008" s="57"/>
      <c r="AF1008" s="112"/>
    </row>
    <row r="1009" spans="1:32" x14ac:dyDescent="0.2">
      <c r="A1009" s="49"/>
      <c r="S1009" s="146"/>
      <c r="T1009" s="147"/>
      <c r="U1009" s="92"/>
      <c r="V1009" s="93"/>
      <c r="W1009" s="93"/>
      <c r="X1009" s="57"/>
      <c r="Y1009" s="93"/>
      <c r="Z1009" s="93"/>
      <c r="AA1009" s="40"/>
      <c r="AB1009" s="47"/>
      <c r="AC1009" s="47"/>
      <c r="AD1009" s="111"/>
      <c r="AE1009" s="57"/>
      <c r="AF1009" s="112"/>
    </row>
    <row r="1010" spans="1:32" x14ac:dyDescent="0.2">
      <c r="A1010" s="49"/>
      <c r="S1010" s="146"/>
      <c r="T1010" s="147"/>
      <c r="U1010" s="92"/>
      <c r="V1010" s="93"/>
      <c r="W1010" s="93"/>
      <c r="X1010" s="57"/>
      <c r="Y1010" s="93"/>
      <c r="Z1010" s="93"/>
      <c r="AA1010" s="40"/>
      <c r="AB1010" s="47"/>
      <c r="AC1010" s="47"/>
      <c r="AD1010" s="111"/>
      <c r="AE1010" s="57"/>
      <c r="AF1010" s="112"/>
    </row>
    <row r="1011" spans="1:32" x14ac:dyDescent="0.2">
      <c r="A1011" s="49"/>
      <c r="S1011" s="146"/>
      <c r="T1011" s="147"/>
      <c r="U1011" s="92"/>
      <c r="V1011" s="93"/>
      <c r="W1011" s="93"/>
      <c r="X1011" s="57"/>
      <c r="Y1011" s="93"/>
      <c r="Z1011" s="93"/>
      <c r="AA1011" s="40"/>
      <c r="AB1011" s="47"/>
      <c r="AC1011" s="47"/>
      <c r="AD1011" s="111"/>
      <c r="AE1011" s="57"/>
      <c r="AF1011" s="112"/>
    </row>
    <row r="1012" spans="1:32" x14ac:dyDescent="0.2">
      <c r="A1012" s="49"/>
      <c r="S1012" s="146"/>
      <c r="T1012" s="147"/>
      <c r="U1012" s="92"/>
      <c r="V1012" s="93"/>
      <c r="W1012" s="93"/>
      <c r="X1012" s="57"/>
      <c r="Y1012" s="93"/>
      <c r="Z1012" s="93"/>
      <c r="AA1012" s="40"/>
      <c r="AB1012" s="47"/>
      <c r="AC1012" s="47"/>
      <c r="AD1012" s="111"/>
      <c r="AE1012" s="57"/>
      <c r="AF1012" s="112"/>
    </row>
    <row r="1013" spans="1:32" x14ac:dyDescent="0.2">
      <c r="A1013" s="49"/>
      <c r="S1013" s="146"/>
      <c r="T1013" s="147"/>
      <c r="U1013" s="92"/>
      <c r="V1013" s="93"/>
      <c r="W1013" s="93"/>
      <c r="X1013" s="57"/>
      <c r="Y1013" s="93"/>
      <c r="Z1013" s="93"/>
      <c r="AA1013" s="40"/>
      <c r="AB1013" s="47"/>
      <c r="AC1013" s="47"/>
      <c r="AD1013" s="111"/>
      <c r="AE1013" s="57"/>
      <c r="AF1013" s="112"/>
    </row>
    <row r="1014" spans="1:32" x14ac:dyDescent="0.2">
      <c r="A1014" s="49"/>
      <c r="S1014" s="146"/>
      <c r="T1014" s="147"/>
      <c r="U1014" s="92"/>
      <c r="V1014" s="93"/>
      <c r="W1014" s="93"/>
      <c r="X1014" s="57"/>
      <c r="Y1014" s="93"/>
      <c r="Z1014" s="93"/>
      <c r="AA1014" s="40"/>
      <c r="AB1014" s="47"/>
      <c r="AC1014" s="47"/>
      <c r="AD1014" s="111"/>
      <c r="AE1014" s="57"/>
      <c r="AF1014" s="112"/>
    </row>
    <row r="1015" spans="1:32" x14ac:dyDescent="0.2">
      <c r="A1015" s="49"/>
      <c r="S1015" s="146"/>
      <c r="T1015" s="147"/>
      <c r="U1015" s="92"/>
      <c r="V1015" s="93"/>
      <c r="W1015" s="93"/>
      <c r="X1015" s="57"/>
      <c r="Y1015" s="93"/>
      <c r="Z1015" s="93"/>
      <c r="AA1015" s="40"/>
      <c r="AB1015" s="47"/>
      <c r="AC1015" s="47"/>
      <c r="AD1015" s="111"/>
      <c r="AE1015" s="57"/>
      <c r="AF1015" s="112"/>
    </row>
    <row r="1016" spans="1:32" x14ac:dyDescent="0.2">
      <c r="A1016" s="49"/>
      <c r="S1016" s="146"/>
      <c r="T1016" s="147"/>
      <c r="U1016" s="92"/>
      <c r="V1016" s="93"/>
      <c r="W1016" s="93"/>
      <c r="X1016" s="57"/>
      <c r="Y1016" s="93"/>
      <c r="Z1016" s="93"/>
      <c r="AA1016" s="40"/>
      <c r="AB1016" s="47"/>
      <c r="AC1016" s="47"/>
      <c r="AD1016" s="111"/>
      <c r="AE1016" s="57"/>
      <c r="AF1016" s="112"/>
    </row>
    <row r="1017" spans="1:32" x14ac:dyDescent="0.2">
      <c r="A1017" s="49"/>
      <c r="S1017" s="146"/>
      <c r="T1017" s="147"/>
      <c r="U1017" s="92"/>
      <c r="V1017" s="93"/>
      <c r="W1017" s="93"/>
      <c r="X1017" s="57"/>
      <c r="Y1017" s="93"/>
      <c r="Z1017" s="93"/>
      <c r="AA1017" s="40"/>
      <c r="AB1017" s="47"/>
      <c r="AC1017" s="47"/>
      <c r="AD1017" s="111"/>
      <c r="AE1017" s="57"/>
      <c r="AF1017" s="112"/>
    </row>
    <row r="1018" spans="1:32" x14ac:dyDescent="0.2">
      <c r="A1018" s="49"/>
      <c r="S1018" s="146"/>
      <c r="T1018" s="147"/>
      <c r="U1018" s="92"/>
      <c r="V1018" s="93"/>
      <c r="W1018" s="93"/>
      <c r="X1018" s="57"/>
      <c r="Y1018" s="93"/>
      <c r="Z1018" s="93"/>
      <c r="AA1018" s="40"/>
      <c r="AB1018" s="47"/>
      <c r="AC1018" s="47"/>
      <c r="AD1018" s="111"/>
      <c r="AE1018" s="57"/>
      <c r="AF1018" s="112"/>
    </row>
    <row r="1019" spans="1:32" x14ac:dyDescent="0.2">
      <c r="A1019" s="49"/>
      <c r="S1019" s="146"/>
      <c r="T1019" s="147"/>
      <c r="U1019" s="92"/>
      <c r="V1019" s="93"/>
      <c r="W1019" s="93"/>
      <c r="X1019" s="57"/>
      <c r="Y1019" s="93"/>
      <c r="Z1019" s="93"/>
      <c r="AA1019" s="40"/>
      <c r="AB1019" s="47"/>
      <c r="AC1019" s="47"/>
      <c r="AD1019" s="111"/>
      <c r="AE1019" s="57"/>
      <c r="AF1019" s="112"/>
    </row>
    <row r="1020" spans="1:32" x14ac:dyDescent="0.2">
      <c r="A1020" s="49"/>
      <c r="S1020" s="146"/>
      <c r="T1020" s="147"/>
      <c r="U1020" s="92"/>
      <c r="V1020" s="93"/>
      <c r="W1020" s="93"/>
      <c r="X1020" s="57"/>
      <c r="Y1020" s="93"/>
      <c r="Z1020" s="93"/>
      <c r="AA1020" s="40"/>
      <c r="AB1020" s="47"/>
      <c r="AC1020" s="47"/>
      <c r="AD1020" s="111"/>
      <c r="AE1020" s="57"/>
      <c r="AF1020" s="112"/>
    </row>
    <row r="1021" spans="1:32" x14ac:dyDescent="0.2">
      <c r="A1021" s="49"/>
      <c r="S1021" s="146"/>
      <c r="T1021" s="147"/>
      <c r="U1021" s="92"/>
      <c r="V1021" s="93"/>
      <c r="W1021" s="93"/>
      <c r="X1021" s="57"/>
      <c r="Y1021" s="93"/>
      <c r="Z1021" s="93"/>
      <c r="AA1021" s="40"/>
      <c r="AB1021" s="47"/>
      <c r="AC1021" s="47"/>
      <c r="AD1021" s="111"/>
      <c r="AE1021" s="57"/>
      <c r="AF1021" s="112"/>
    </row>
    <row r="1022" spans="1:32" x14ac:dyDescent="0.2">
      <c r="A1022" s="49"/>
      <c r="S1022" s="146"/>
      <c r="T1022" s="147"/>
      <c r="U1022" s="92"/>
      <c r="V1022" s="93"/>
      <c r="W1022" s="93"/>
      <c r="X1022" s="57"/>
      <c r="Y1022" s="93"/>
      <c r="Z1022" s="93"/>
      <c r="AA1022" s="40"/>
      <c r="AB1022" s="47"/>
      <c r="AC1022" s="47"/>
      <c r="AD1022" s="111"/>
      <c r="AE1022" s="57"/>
      <c r="AF1022" s="112"/>
    </row>
    <row r="1023" spans="1:32" x14ac:dyDescent="0.2">
      <c r="A1023" s="49"/>
      <c r="S1023" s="146"/>
      <c r="T1023" s="147"/>
      <c r="U1023" s="92"/>
      <c r="V1023" s="93"/>
      <c r="W1023" s="93"/>
      <c r="X1023" s="57"/>
      <c r="Y1023" s="93"/>
      <c r="Z1023" s="93"/>
      <c r="AA1023" s="40"/>
      <c r="AB1023" s="47"/>
      <c r="AC1023" s="47"/>
      <c r="AD1023" s="111"/>
      <c r="AE1023" s="57"/>
      <c r="AF1023" s="112"/>
    </row>
    <row r="1024" spans="1:32" x14ac:dyDescent="0.2">
      <c r="A1024" s="49"/>
      <c r="S1024" s="146"/>
      <c r="T1024" s="147"/>
      <c r="U1024" s="92"/>
      <c r="V1024" s="93"/>
      <c r="W1024" s="93"/>
      <c r="X1024" s="57"/>
      <c r="Y1024" s="93"/>
      <c r="Z1024" s="93"/>
      <c r="AA1024" s="40"/>
      <c r="AB1024" s="47"/>
      <c r="AC1024" s="47"/>
      <c r="AD1024" s="111"/>
      <c r="AE1024" s="57"/>
      <c r="AF1024" s="112"/>
    </row>
    <row r="1025" spans="1:32" x14ac:dyDescent="0.2">
      <c r="A1025" s="49"/>
      <c r="S1025" s="146"/>
      <c r="T1025" s="147"/>
      <c r="U1025" s="92"/>
      <c r="V1025" s="93"/>
      <c r="W1025" s="93"/>
      <c r="X1025" s="57"/>
      <c r="Y1025" s="93"/>
      <c r="Z1025" s="93"/>
      <c r="AA1025" s="40"/>
      <c r="AB1025" s="47"/>
      <c r="AC1025" s="47"/>
      <c r="AD1025" s="111"/>
      <c r="AE1025" s="57"/>
      <c r="AF1025" s="112"/>
    </row>
    <row r="1026" spans="1:32" x14ac:dyDescent="0.2">
      <c r="A1026" s="49"/>
      <c r="S1026" s="146"/>
      <c r="T1026" s="147"/>
      <c r="U1026" s="92"/>
      <c r="V1026" s="93"/>
      <c r="W1026" s="93"/>
      <c r="X1026" s="57"/>
      <c r="Y1026" s="93"/>
      <c r="Z1026" s="93"/>
      <c r="AA1026" s="40"/>
      <c r="AB1026" s="47"/>
      <c r="AC1026" s="47"/>
      <c r="AD1026" s="111"/>
      <c r="AE1026" s="57"/>
      <c r="AF1026" s="112"/>
    </row>
    <row r="1027" spans="1:32" x14ac:dyDescent="0.2">
      <c r="A1027" s="49"/>
      <c r="S1027" s="146"/>
      <c r="T1027" s="147"/>
      <c r="U1027" s="92"/>
      <c r="V1027" s="93"/>
      <c r="W1027" s="93"/>
      <c r="X1027" s="57"/>
      <c r="Y1027" s="93"/>
      <c r="Z1027" s="93"/>
      <c r="AA1027" s="40"/>
      <c r="AB1027" s="47"/>
      <c r="AC1027" s="47"/>
      <c r="AD1027" s="111"/>
      <c r="AE1027" s="57"/>
      <c r="AF1027" s="112"/>
    </row>
    <row r="1028" spans="1:32" x14ac:dyDescent="0.2">
      <c r="A1028" s="49"/>
      <c r="S1028" s="146"/>
      <c r="T1028" s="147"/>
      <c r="U1028" s="92"/>
      <c r="V1028" s="93"/>
      <c r="W1028" s="93"/>
      <c r="X1028" s="57"/>
      <c r="Y1028" s="93"/>
      <c r="Z1028" s="93"/>
      <c r="AA1028" s="40"/>
      <c r="AB1028" s="47"/>
      <c r="AC1028" s="47"/>
      <c r="AD1028" s="111"/>
      <c r="AE1028" s="57"/>
      <c r="AF1028" s="112"/>
    </row>
    <row r="1029" spans="1:32" x14ac:dyDescent="0.2">
      <c r="A1029" s="49"/>
      <c r="S1029" s="146"/>
      <c r="T1029" s="147"/>
      <c r="U1029" s="92"/>
      <c r="V1029" s="93"/>
      <c r="W1029" s="93"/>
      <c r="X1029" s="57"/>
      <c r="Y1029" s="93"/>
      <c r="Z1029" s="93"/>
      <c r="AA1029" s="40"/>
      <c r="AB1029" s="47"/>
      <c r="AC1029" s="47"/>
      <c r="AD1029" s="111"/>
      <c r="AE1029" s="57"/>
      <c r="AF1029" s="112"/>
    </row>
    <row r="1030" spans="1:32" x14ac:dyDescent="0.2">
      <c r="A1030" s="49"/>
      <c r="S1030" s="146"/>
      <c r="T1030" s="147"/>
      <c r="U1030" s="92"/>
      <c r="V1030" s="93"/>
      <c r="W1030" s="93"/>
      <c r="X1030" s="57"/>
      <c r="Y1030" s="93"/>
      <c r="Z1030" s="93"/>
      <c r="AA1030" s="40"/>
      <c r="AB1030" s="47"/>
      <c r="AC1030" s="47"/>
      <c r="AD1030" s="111"/>
      <c r="AE1030" s="57"/>
      <c r="AF1030" s="112"/>
    </row>
    <row r="1031" spans="1:32" x14ac:dyDescent="0.2">
      <c r="A1031" s="49"/>
      <c r="S1031" s="146"/>
      <c r="T1031" s="147"/>
      <c r="U1031" s="92"/>
      <c r="V1031" s="93"/>
      <c r="W1031" s="93"/>
      <c r="X1031" s="57"/>
      <c r="Y1031" s="93"/>
      <c r="Z1031" s="93"/>
      <c r="AA1031" s="40"/>
      <c r="AB1031" s="47"/>
      <c r="AC1031" s="47"/>
      <c r="AD1031" s="111"/>
      <c r="AE1031" s="57"/>
      <c r="AF1031" s="112"/>
    </row>
    <row r="1032" spans="1:32" x14ac:dyDescent="0.2">
      <c r="A1032" s="49"/>
      <c r="S1032" s="146"/>
      <c r="T1032" s="147"/>
      <c r="U1032" s="92"/>
      <c r="V1032" s="93"/>
      <c r="W1032" s="93"/>
      <c r="X1032" s="57"/>
      <c r="Y1032" s="93"/>
      <c r="Z1032" s="93"/>
      <c r="AA1032" s="40"/>
      <c r="AB1032" s="47"/>
      <c r="AC1032" s="47"/>
      <c r="AD1032" s="111"/>
      <c r="AE1032" s="57"/>
      <c r="AF1032" s="112"/>
    </row>
    <row r="1033" spans="1:32" x14ac:dyDescent="0.2">
      <c r="A1033" s="49"/>
      <c r="S1033" s="146"/>
      <c r="T1033" s="147"/>
      <c r="U1033" s="92"/>
      <c r="V1033" s="93"/>
      <c r="W1033" s="93"/>
      <c r="X1033" s="57"/>
      <c r="Y1033" s="93"/>
      <c r="Z1033" s="93"/>
      <c r="AA1033" s="40"/>
      <c r="AB1033" s="47"/>
      <c r="AC1033" s="47"/>
      <c r="AD1033" s="111"/>
      <c r="AE1033" s="57"/>
      <c r="AF1033" s="112"/>
    </row>
    <row r="1034" spans="1:32" x14ac:dyDescent="0.2">
      <c r="A1034" s="49"/>
      <c r="S1034" s="146"/>
      <c r="T1034" s="147"/>
      <c r="U1034" s="92"/>
      <c r="V1034" s="93"/>
      <c r="W1034" s="93"/>
      <c r="X1034" s="57"/>
      <c r="Y1034" s="93"/>
      <c r="Z1034" s="93"/>
      <c r="AA1034" s="40"/>
      <c r="AB1034" s="47"/>
      <c r="AC1034" s="47"/>
      <c r="AD1034" s="111"/>
      <c r="AE1034" s="57"/>
      <c r="AF1034" s="112"/>
    </row>
    <row r="1035" spans="1:32" x14ac:dyDescent="0.2">
      <c r="A1035" s="49"/>
      <c r="S1035" s="146"/>
      <c r="T1035" s="147"/>
      <c r="U1035" s="92"/>
      <c r="V1035" s="93"/>
      <c r="W1035" s="93"/>
      <c r="X1035" s="57"/>
      <c r="Y1035" s="93"/>
      <c r="Z1035" s="93"/>
      <c r="AA1035" s="40"/>
      <c r="AB1035" s="47"/>
      <c r="AC1035" s="47"/>
      <c r="AD1035" s="111"/>
      <c r="AE1035" s="57"/>
      <c r="AF1035" s="112"/>
    </row>
    <row r="1036" spans="1:32" x14ac:dyDescent="0.2">
      <c r="A1036" s="49"/>
      <c r="S1036" s="146"/>
      <c r="T1036" s="147"/>
      <c r="U1036" s="92"/>
      <c r="V1036" s="93"/>
      <c r="W1036" s="93"/>
      <c r="X1036" s="57"/>
      <c r="Y1036" s="93"/>
      <c r="Z1036" s="93"/>
      <c r="AA1036" s="40"/>
      <c r="AB1036" s="47"/>
      <c r="AC1036" s="47"/>
      <c r="AD1036" s="111"/>
      <c r="AE1036" s="57"/>
      <c r="AF1036" s="112"/>
    </row>
    <row r="1037" spans="1:32" x14ac:dyDescent="0.2">
      <c r="A1037" s="49"/>
      <c r="S1037" s="146"/>
      <c r="T1037" s="147"/>
      <c r="U1037" s="92"/>
      <c r="V1037" s="93"/>
      <c r="W1037" s="93"/>
      <c r="X1037" s="57"/>
      <c r="Y1037" s="93"/>
      <c r="Z1037" s="93"/>
      <c r="AA1037" s="40"/>
      <c r="AB1037" s="47"/>
      <c r="AC1037" s="47"/>
      <c r="AD1037" s="111"/>
      <c r="AE1037" s="57"/>
      <c r="AF1037" s="112"/>
    </row>
    <row r="1038" spans="1:32" x14ac:dyDescent="0.2">
      <c r="A1038" s="49"/>
      <c r="S1038" s="146"/>
      <c r="T1038" s="147"/>
      <c r="U1038" s="92"/>
      <c r="V1038" s="93"/>
      <c r="W1038" s="93"/>
      <c r="X1038" s="57"/>
      <c r="Y1038" s="93"/>
      <c r="Z1038" s="93"/>
      <c r="AA1038" s="40"/>
      <c r="AB1038" s="47"/>
      <c r="AC1038" s="47"/>
      <c r="AD1038" s="111"/>
      <c r="AE1038" s="57"/>
      <c r="AF1038" s="112"/>
    </row>
    <row r="1039" spans="1:32" x14ac:dyDescent="0.2">
      <c r="A1039" s="49"/>
      <c r="S1039" s="146"/>
      <c r="T1039" s="147"/>
      <c r="U1039" s="92"/>
      <c r="V1039" s="93"/>
      <c r="W1039" s="93"/>
      <c r="X1039" s="57"/>
      <c r="Y1039" s="93"/>
      <c r="Z1039" s="93"/>
      <c r="AA1039" s="40"/>
      <c r="AB1039" s="47"/>
      <c r="AC1039" s="47"/>
      <c r="AD1039" s="111"/>
      <c r="AE1039" s="57"/>
      <c r="AF1039" s="112"/>
    </row>
    <row r="1040" spans="1:32" x14ac:dyDescent="0.2">
      <c r="A1040" s="49"/>
      <c r="S1040" s="146"/>
      <c r="T1040" s="147"/>
      <c r="U1040" s="92"/>
      <c r="V1040" s="93"/>
      <c r="W1040" s="93"/>
      <c r="X1040" s="57"/>
      <c r="Y1040" s="93"/>
      <c r="Z1040" s="93"/>
      <c r="AA1040" s="40"/>
      <c r="AB1040" s="47"/>
      <c r="AC1040" s="47"/>
      <c r="AD1040" s="111"/>
      <c r="AE1040" s="57"/>
      <c r="AF1040" s="112"/>
    </row>
    <row r="1041" spans="1:32" x14ac:dyDescent="0.2">
      <c r="A1041" s="49"/>
      <c r="S1041" s="146"/>
      <c r="T1041" s="147"/>
      <c r="U1041" s="92"/>
      <c r="V1041" s="93"/>
      <c r="W1041" s="93"/>
      <c r="X1041" s="57"/>
      <c r="Y1041" s="93"/>
      <c r="Z1041" s="93"/>
      <c r="AA1041" s="40"/>
      <c r="AB1041" s="47"/>
      <c r="AC1041" s="47"/>
      <c r="AD1041" s="111"/>
      <c r="AE1041" s="57"/>
      <c r="AF1041" s="112"/>
    </row>
    <row r="1042" spans="1:32" x14ac:dyDescent="0.2">
      <c r="A1042" s="49"/>
      <c r="S1042" s="146"/>
      <c r="T1042" s="147"/>
      <c r="U1042" s="92"/>
      <c r="V1042" s="93"/>
      <c r="W1042" s="93"/>
      <c r="X1042" s="57"/>
      <c r="Y1042" s="93"/>
      <c r="Z1042" s="93"/>
      <c r="AA1042" s="40"/>
      <c r="AB1042" s="47"/>
      <c r="AC1042" s="47"/>
      <c r="AD1042" s="111"/>
      <c r="AE1042" s="57"/>
      <c r="AF1042" s="112"/>
    </row>
    <row r="1043" spans="1:32" x14ac:dyDescent="0.2">
      <c r="A1043" s="49"/>
      <c r="S1043" s="146"/>
      <c r="T1043" s="147"/>
      <c r="U1043" s="92"/>
      <c r="V1043" s="93"/>
      <c r="W1043" s="93"/>
      <c r="X1043" s="57"/>
      <c r="Y1043" s="93"/>
      <c r="Z1043" s="93"/>
      <c r="AA1043" s="40"/>
      <c r="AB1043" s="47"/>
      <c r="AC1043" s="47"/>
      <c r="AD1043" s="111"/>
      <c r="AE1043" s="57"/>
      <c r="AF1043" s="112"/>
    </row>
    <row r="1044" spans="1:32" x14ac:dyDescent="0.2">
      <c r="A1044" s="49"/>
      <c r="S1044" s="146"/>
      <c r="T1044" s="147"/>
      <c r="U1044" s="92"/>
      <c r="V1044" s="93"/>
      <c r="W1044" s="93"/>
      <c r="X1044" s="57"/>
      <c r="Y1044" s="93"/>
      <c r="Z1044" s="93"/>
      <c r="AA1044" s="40"/>
      <c r="AB1044" s="47"/>
      <c r="AC1044" s="47"/>
      <c r="AD1044" s="111"/>
      <c r="AE1044" s="57"/>
      <c r="AF1044" s="112"/>
    </row>
    <row r="1045" spans="1:32" x14ac:dyDescent="0.2">
      <c r="A1045" s="49"/>
      <c r="S1045" s="146"/>
      <c r="T1045" s="147"/>
      <c r="U1045" s="92"/>
      <c r="V1045" s="93"/>
      <c r="W1045" s="93"/>
      <c r="X1045" s="57"/>
      <c r="Y1045" s="93"/>
      <c r="Z1045" s="93"/>
      <c r="AA1045" s="40"/>
      <c r="AB1045" s="47"/>
      <c r="AC1045" s="47"/>
      <c r="AD1045" s="111"/>
      <c r="AE1045" s="57"/>
      <c r="AF1045" s="112"/>
    </row>
    <row r="1046" spans="1:32" x14ac:dyDescent="0.2">
      <c r="A1046" s="49"/>
      <c r="S1046" s="146"/>
      <c r="T1046" s="147"/>
      <c r="U1046" s="92"/>
      <c r="V1046" s="93"/>
      <c r="W1046" s="93"/>
      <c r="X1046" s="57"/>
      <c r="Y1046" s="93"/>
      <c r="Z1046" s="93"/>
      <c r="AA1046" s="40"/>
      <c r="AB1046" s="47"/>
      <c r="AC1046" s="47"/>
      <c r="AD1046" s="111"/>
      <c r="AE1046" s="57"/>
      <c r="AF1046" s="112"/>
    </row>
    <row r="1047" spans="1:32" x14ac:dyDescent="0.2">
      <c r="A1047" s="49"/>
      <c r="S1047" s="146"/>
      <c r="T1047" s="147"/>
      <c r="U1047" s="92"/>
      <c r="V1047" s="93"/>
      <c r="W1047" s="93"/>
      <c r="X1047" s="57"/>
      <c r="Y1047" s="93"/>
      <c r="Z1047" s="93"/>
      <c r="AA1047" s="40"/>
      <c r="AB1047" s="47"/>
      <c r="AC1047" s="47"/>
      <c r="AD1047" s="111"/>
      <c r="AE1047" s="57"/>
      <c r="AF1047" s="112"/>
    </row>
    <row r="1048" spans="1:32" x14ac:dyDescent="0.2">
      <c r="A1048" s="49"/>
      <c r="S1048" s="146"/>
      <c r="T1048" s="147"/>
      <c r="U1048" s="92"/>
      <c r="V1048" s="93"/>
      <c r="W1048" s="93"/>
      <c r="X1048" s="57"/>
      <c r="Y1048" s="93"/>
      <c r="Z1048" s="93"/>
      <c r="AA1048" s="40"/>
      <c r="AB1048" s="47"/>
      <c r="AC1048" s="47"/>
      <c r="AD1048" s="111"/>
      <c r="AE1048" s="57"/>
      <c r="AF1048" s="112"/>
    </row>
    <row r="1049" spans="1:32" x14ac:dyDescent="0.2">
      <c r="A1049" s="49"/>
      <c r="S1049" s="146"/>
      <c r="T1049" s="147"/>
      <c r="U1049" s="92"/>
      <c r="V1049" s="93"/>
      <c r="W1049" s="93"/>
      <c r="X1049" s="57"/>
      <c r="Y1049" s="93"/>
      <c r="Z1049" s="93"/>
      <c r="AA1049" s="40"/>
      <c r="AB1049" s="47"/>
      <c r="AC1049" s="47"/>
      <c r="AD1049" s="111"/>
      <c r="AE1049" s="57"/>
      <c r="AF1049" s="112"/>
    </row>
    <row r="1050" spans="1:32" x14ac:dyDescent="0.2">
      <c r="A1050" s="49"/>
      <c r="S1050" s="146"/>
      <c r="T1050" s="147"/>
      <c r="U1050" s="92"/>
      <c r="V1050" s="93"/>
      <c r="W1050" s="93"/>
      <c r="X1050" s="57"/>
      <c r="Y1050" s="93"/>
      <c r="Z1050" s="93"/>
      <c r="AA1050" s="40"/>
      <c r="AB1050" s="47"/>
      <c r="AC1050" s="47"/>
      <c r="AD1050" s="111"/>
      <c r="AE1050" s="57"/>
      <c r="AF1050" s="112"/>
    </row>
    <row r="1051" spans="1:32" x14ac:dyDescent="0.2">
      <c r="A1051" s="49"/>
      <c r="S1051" s="146"/>
      <c r="T1051" s="147"/>
      <c r="U1051" s="92"/>
      <c r="V1051" s="93"/>
      <c r="W1051" s="93"/>
      <c r="X1051" s="57"/>
      <c r="Y1051" s="93"/>
      <c r="Z1051" s="93"/>
      <c r="AA1051" s="40"/>
      <c r="AB1051" s="47"/>
      <c r="AC1051" s="47"/>
      <c r="AD1051" s="111"/>
      <c r="AE1051" s="57"/>
      <c r="AF1051" s="112"/>
    </row>
    <row r="1052" spans="1:32" x14ac:dyDescent="0.2">
      <c r="A1052" s="49"/>
      <c r="S1052" s="146"/>
      <c r="T1052" s="147"/>
      <c r="U1052" s="92"/>
      <c r="V1052" s="93"/>
      <c r="W1052" s="93"/>
      <c r="X1052" s="57"/>
      <c r="Y1052" s="93"/>
      <c r="Z1052" s="93"/>
      <c r="AA1052" s="40"/>
      <c r="AB1052" s="47"/>
      <c r="AC1052" s="47"/>
      <c r="AD1052" s="111"/>
      <c r="AE1052" s="57"/>
      <c r="AF1052" s="112"/>
    </row>
    <row r="1053" spans="1:32" x14ac:dyDescent="0.2">
      <c r="A1053" s="49"/>
      <c r="S1053" s="146"/>
      <c r="T1053" s="147"/>
      <c r="U1053" s="92"/>
      <c r="V1053" s="93"/>
      <c r="W1053" s="93"/>
      <c r="X1053" s="57"/>
      <c r="Y1053" s="93"/>
      <c r="Z1053" s="93"/>
      <c r="AA1053" s="40"/>
      <c r="AB1053" s="47"/>
      <c r="AC1053" s="47"/>
      <c r="AD1053" s="111"/>
      <c r="AE1053" s="57"/>
      <c r="AF1053" s="112"/>
    </row>
    <row r="1054" spans="1:32" x14ac:dyDescent="0.2">
      <c r="A1054" s="49"/>
      <c r="S1054" s="146"/>
      <c r="T1054" s="147"/>
      <c r="U1054" s="92"/>
      <c r="V1054" s="93"/>
      <c r="W1054" s="93"/>
      <c r="X1054" s="57"/>
      <c r="Y1054" s="93"/>
      <c r="Z1054" s="93"/>
      <c r="AA1054" s="40"/>
      <c r="AB1054" s="47"/>
      <c r="AC1054" s="47"/>
      <c r="AD1054" s="111"/>
      <c r="AE1054" s="57"/>
      <c r="AF1054" s="112"/>
    </row>
    <row r="1055" spans="1:32" x14ac:dyDescent="0.2">
      <c r="A1055" s="49"/>
      <c r="S1055" s="146"/>
      <c r="T1055" s="147"/>
      <c r="U1055" s="92"/>
      <c r="V1055" s="93"/>
      <c r="W1055" s="93"/>
      <c r="X1055" s="57"/>
      <c r="Y1055" s="93"/>
      <c r="Z1055" s="93"/>
      <c r="AA1055" s="40"/>
      <c r="AB1055" s="47"/>
      <c r="AC1055" s="47"/>
      <c r="AD1055" s="111"/>
      <c r="AE1055" s="57"/>
      <c r="AF1055" s="112"/>
    </row>
    <row r="1056" spans="1:32" x14ac:dyDescent="0.2">
      <c r="A1056" s="49"/>
      <c r="S1056" s="146"/>
      <c r="T1056" s="147"/>
      <c r="U1056" s="92"/>
      <c r="V1056" s="93"/>
      <c r="W1056" s="93"/>
      <c r="X1056" s="57"/>
      <c r="Y1056" s="93"/>
      <c r="Z1056" s="93"/>
      <c r="AA1056" s="40"/>
      <c r="AB1056" s="47"/>
      <c r="AC1056" s="47"/>
      <c r="AD1056" s="111"/>
      <c r="AE1056" s="57"/>
      <c r="AF1056" s="112"/>
    </row>
    <row r="1057" spans="1:32" x14ac:dyDescent="0.2">
      <c r="A1057" s="49"/>
      <c r="S1057" s="146"/>
      <c r="T1057" s="147"/>
      <c r="U1057" s="92"/>
      <c r="V1057" s="93"/>
      <c r="W1057" s="93"/>
      <c r="X1057" s="57"/>
      <c r="Y1057" s="93"/>
      <c r="Z1057" s="93"/>
      <c r="AA1057" s="40"/>
      <c r="AB1057" s="47"/>
      <c r="AC1057" s="47"/>
      <c r="AD1057" s="111"/>
      <c r="AE1057" s="57"/>
      <c r="AF1057" s="112"/>
    </row>
    <row r="1058" spans="1:32" x14ac:dyDescent="0.2">
      <c r="A1058" s="49"/>
      <c r="S1058" s="146"/>
      <c r="T1058" s="147"/>
      <c r="U1058" s="92"/>
      <c r="V1058" s="93"/>
      <c r="W1058" s="93"/>
      <c r="X1058" s="57"/>
      <c r="Y1058" s="93"/>
      <c r="Z1058" s="93"/>
      <c r="AA1058" s="40"/>
      <c r="AB1058" s="47"/>
      <c r="AC1058" s="47"/>
      <c r="AD1058" s="111"/>
      <c r="AE1058" s="57"/>
      <c r="AF1058" s="112"/>
    </row>
    <row r="1059" spans="1:32" x14ac:dyDescent="0.2">
      <c r="A1059" s="49"/>
      <c r="S1059" s="146"/>
      <c r="T1059" s="147"/>
      <c r="U1059" s="92"/>
      <c r="V1059" s="93"/>
      <c r="W1059" s="93"/>
      <c r="X1059" s="57"/>
      <c r="Y1059" s="93"/>
      <c r="Z1059" s="93"/>
      <c r="AA1059" s="40"/>
      <c r="AB1059" s="47"/>
      <c r="AC1059" s="47"/>
      <c r="AD1059" s="111"/>
      <c r="AE1059" s="57"/>
      <c r="AF1059" s="112"/>
    </row>
    <row r="1060" spans="1:32" x14ac:dyDescent="0.2">
      <c r="A1060" s="49"/>
      <c r="S1060" s="146"/>
      <c r="T1060" s="147"/>
      <c r="U1060" s="92"/>
      <c r="V1060" s="93"/>
      <c r="W1060" s="93"/>
      <c r="X1060" s="57"/>
      <c r="Y1060" s="93"/>
      <c r="Z1060" s="93"/>
      <c r="AA1060" s="40"/>
      <c r="AB1060" s="47"/>
      <c r="AC1060" s="47"/>
      <c r="AD1060" s="111"/>
      <c r="AE1060" s="57"/>
      <c r="AF1060" s="112"/>
    </row>
    <row r="1061" spans="1:32" x14ac:dyDescent="0.2">
      <c r="A1061" s="49"/>
      <c r="S1061" s="146"/>
      <c r="T1061" s="147"/>
      <c r="U1061" s="92"/>
      <c r="V1061" s="93"/>
      <c r="W1061" s="93"/>
      <c r="X1061" s="57"/>
      <c r="Y1061" s="93"/>
      <c r="Z1061" s="93"/>
      <c r="AA1061" s="40"/>
      <c r="AB1061" s="47"/>
      <c r="AC1061" s="47"/>
      <c r="AD1061" s="111"/>
      <c r="AE1061" s="57"/>
      <c r="AF1061" s="112"/>
    </row>
    <row r="1062" spans="1:32" x14ac:dyDescent="0.2">
      <c r="A1062" s="49"/>
      <c r="S1062" s="146"/>
      <c r="T1062" s="147"/>
      <c r="U1062" s="92"/>
      <c r="V1062" s="93"/>
      <c r="W1062" s="93"/>
      <c r="X1062" s="57"/>
      <c r="Y1062" s="93"/>
      <c r="Z1062" s="93"/>
      <c r="AA1062" s="40"/>
      <c r="AB1062" s="47"/>
      <c r="AC1062" s="47"/>
      <c r="AD1062" s="111"/>
      <c r="AE1062" s="57"/>
      <c r="AF1062" s="112"/>
    </row>
    <row r="1063" spans="1:32" x14ac:dyDescent="0.2">
      <c r="A1063" s="49"/>
      <c r="S1063" s="146"/>
      <c r="T1063" s="147"/>
      <c r="U1063" s="92"/>
      <c r="V1063" s="93"/>
      <c r="W1063" s="93"/>
      <c r="X1063" s="57"/>
      <c r="Y1063" s="93"/>
      <c r="Z1063" s="93"/>
      <c r="AA1063" s="40"/>
      <c r="AB1063" s="47"/>
      <c r="AC1063" s="47"/>
      <c r="AD1063" s="111"/>
      <c r="AE1063" s="57"/>
      <c r="AF1063" s="112"/>
    </row>
    <row r="1064" spans="1:32" x14ac:dyDescent="0.2">
      <c r="A1064" s="49"/>
      <c r="S1064" s="146"/>
      <c r="T1064" s="147"/>
      <c r="U1064" s="92"/>
      <c r="V1064" s="93"/>
      <c r="W1064" s="93"/>
      <c r="X1064" s="57"/>
      <c r="Y1064" s="93"/>
      <c r="Z1064" s="93"/>
      <c r="AA1064" s="40"/>
      <c r="AB1064" s="47"/>
      <c r="AC1064" s="47"/>
      <c r="AD1064" s="111"/>
      <c r="AE1064" s="57"/>
      <c r="AF1064" s="112"/>
    </row>
    <row r="1065" spans="1:32" x14ac:dyDescent="0.2">
      <c r="A1065" s="49"/>
      <c r="S1065" s="146"/>
      <c r="T1065" s="147"/>
      <c r="U1065" s="92"/>
      <c r="V1065" s="93"/>
      <c r="W1065" s="93"/>
      <c r="X1065" s="57"/>
      <c r="Y1065" s="93"/>
      <c r="Z1065" s="93"/>
      <c r="AA1065" s="40"/>
      <c r="AB1065" s="47"/>
      <c r="AC1065" s="47"/>
      <c r="AD1065" s="111"/>
      <c r="AE1065" s="57"/>
      <c r="AF1065" s="112"/>
    </row>
    <row r="1066" spans="1:32" x14ac:dyDescent="0.2">
      <c r="A1066" s="49"/>
      <c r="S1066" s="146"/>
      <c r="T1066" s="147"/>
      <c r="U1066" s="92"/>
      <c r="V1066" s="93"/>
      <c r="W1066" s="93"/>
      <c r="X1066" s="57"/>
      <c r="Y1066" s="93"/>
      <c r="Z1066" s="93"/>
      <c r="AA1066" s="40"/>
      <c r="AB1066" s="47"/>
      <c r="AC1066" s="47"/>
      <c r="AD1066" s="111"/>
      <c r="AE1066" s="57"/>
      <c r="AF1066" s="112"/>
    </row>
    <row r="1067" spans="1:32" x14ac:dyDescent="0.2">
      <c r="A1067" s="49"/>
      <c r="S1067" s="146"/>
      <c r="T1067" s="147"/>
      <c r="U1067" s="92"/>
      <c r="V1067" s="93"/>
      <c r="W1067" s="93"/>
      <c r="X1067" s="57"/>
      <c r="Y1067" s="93"/>
      <c r="Z1067" s="93"/>
      <c r="AA1067" s="40"/>
      <c r="AB1067" s="47"/>
      <c r="AC1067" s="47"/>
      <c r="AD1067" s="111"/>
      <c r="AE1067" s="57"/>
      <c r="AF1067" s="112"/>
    </row>
    <row r="1068" spans="1:32" x14ac:dyDescent="0.2">
      <c r="A1068" s="49"/>
      <c r="S1068" s="146"/>
      <c r="T1068" s="147"/>
      <c r="U1068" s="92"/>
      <c r="V1068" s="93"/>
      <c r="W1068" s="93"/>
      <c r="X1068" s="57"/>
      <c r="Y1068" s="93"/>
      <c r="Z1068" s="93"/>
      <c r="AA1068" s="40"/>
      <c r="AB1068" s="47"/>
      <c r="AC1068" s="47"/>
      <c r="AD1068" s="111"/>
      <c r="AE1068" s="57"/>
      <c r="AF1068" s="112"/>
    </row>
    <row r="1069" spans="1:32" x14ac:dyDescent="0.2">
      <c r="A1069" s="49"/>
      <c r="S1069" s="146"/>
      <c r="T1069" s="147"/>
      <c r="U1069" s="92"/>
      <c r="V1069" s="93"/>
      <c r="W1069" s="93"/>
      <c r="X1069" s="57"/>
      <c r="Y1069" s="93"/>
      <c r="Z1069" s="93"/>
      <c r="AA1069" s="40"/>
      <c r="AB1069" s="47"/>
      <c r="AC1069" s="47"/>
      <c r="AD1069" s="111"/>
      <c r="AE1069" s="57"/>
      <c r="AF1069" s="112"/>
    </row>
    <row r="1070" spans="1:32" x14ac:dyDescent="0.2">
      <c r="A1070" s="49"/>
      <c r="S1070" s="146"/>
      <c r="T1070" s="147"/>
      <c r="U1070" s="92"/>
      <c r="V1070" s="93"/>
      <c r="W1070" s="93"/>
      <c r="X1070" s="57"/>
      <c r="Y1070" s="93"/>
      <c r="Z1070" s="93"/>
      <c r="AA1070" s="40"/>
      <c r="AB1070" s="47"/>
      <c r="AC1070" s="47"/>
      <c r="AD1070" s="111"/>
      <c r="AE1070" s="57"/>
      <c r="AF1070" s="112"/>
    </row>
    <row r="1071" spans="1:32" x14ac:dyDescent="0.2">
      <c r="A1071" s="49"/>
      <c r="S1071" s="146"/>
      <c r="T1071" s="147"/>
      <c r="U1071" s="92"/>
      <c r="V1071" s="93"/>
      <c r="W1071" s="93"/>
      <c r="X1071" s="57"/>
      <c r="Y1071" s="93"/>
      <c r="Z1071" s="93"/>
      <c r="AA1071" s="40"/>
      <c r="AB1071" s="47"/>
      <c r="AC1071" s="47"/>
      <c r="AD1071" s="111"/>
      <c r="AE1071" s="57"/>
      <c r="AF1071" s="112"/>
    </row>
    <row r="1072" spans="1:32" x14ac:dyDescent="0.2">
      <c r="A1072" s="49"/>
      <c r="S1072" s="146"/>
      <c r="T1072" s="147"/>
      <c r="U1072" s="92"/>
      <c r="V1072" s="93"/>
      <c r="W1072" s="93"/>
      <c r="X1072" s="57"/>
      <c r="Y1072" s="93"/>
      <c r="Z1072" s="93"/>
      <c r="AA1072" s="40"/>
      <c r="AB1072" s="47"/>
      <c r="AC1072" s="47"/>
      <c r="AD1072" s="111"/>
      <c r="AE1072" s="57"/>
      <c r="AF1072" s="112"/>
    </row>
    <row r="1073" spans="1:32" x14ac:dyDescent="0.2">
      <c r="A1073" s="49"/>
      <c r="S1073" s="146"/>
      <c r="T1073" s="147"/>
      <c r="U1073" s="92"/>
      <c r="V1073" s="93"/>
      <c r="W1073" s="93"/>
      <c r="X1073" s="57"/>
      <c r="Y1073" s="93"/>
      <c r="Z1073" s="93"/>
      <c r="AA1073" s="40"/>
      <c r="AB1073" s="47"/>
      <c r="AC1073" s="47"/>
      <c r="AD1073" s="111"/>
      <c r="AE1073" s="57"/>
      <c r="AF1073" s="112"/>
    </row>
    <row r="1074" spans="1:32" x14ac:dyDescent="0.2">
      <c r="A1074" s="49"/>
      <c r="S1074" s="146"/>
      <c r="T1074" s="147"/>
      <c r="U1074" s="92"/>
      <c r="V1074" s="93"/>
      <c r="W1074" s="93"/>
      <c r="X1074" s="57"/>
      <c r="Y1074" s="93"/>
      <c r="Z1074" s="93"/>
      <c r="AA1074" s="40"/>
      <c r="AB1074" s="47"/>
      <c r="AC1074" s="47"/>
      <c r="AD1074" s="111"/>
      <c r="AE1074" s="57"/>
      <c r="AF1074" s="112"/>
    </row>
    <row r="1075" spans="1:32" x14ac:dyDescent="0.2">
      <c r="A1075" s="49"/>
      <c r="S1075" s="146"/>
      <c r="T1075" s="147"/>
      <c r="U1075" s="92"/>
      <c r="V1075" s="93"/>
      <c r="W1075" s="93"/>
      <c r="X1075" s="57"/>
      <c r="Y1075" s="93"/>
      <c r="Z1075" s="93"/>
      <c r="AA1075" s="40"/>
      <c r="AB1075" s="47"/>
      <c r="AC1075" s="47"/>
      <c r="AD1075" s="111"/>
      <c r="AE1075" s="57"/>
      <c r="AF1075" s="112"/>
    </row>
    <row r="1076" spans="1:32" x14ac:dyDescent="0.2">
      <c r="A1076" s="49"/>
      <c r="S1076" s="146"/>
      <c r="T1076" s="147"/>
      <c r="U1076" s="92"/>
      <c r="V1076" s="93"/>
      <c r="W1076" s="93"/>
      <c r="X1076" s="57"/>
      <c r="Y1076" s="93"/>
      <c r="Z1076" s="93"/>
      <c r="AA1076" s="40"/>
      <c r="AB1076" s="47"/>
      <c r="AC1076" s="47"/>
      <c r="AD1076" s="111"/>
      <c r="AE1076" s="57"/>
      <c r="AF1076" s="112"/>
    </row>
    <row r="1077" spans="1:32" x14ac:dyDescent="0.2">
      <c r="A1077" s="49"/>
      <c r="S1077" s="146"/>
      <c r="T1077" s="147"/>
      <c r="U1077" s="92"/>
      <c r="V1077" s="93"/>
      <c r="W1077" s="93"/>
      <c r="X1077" s="57"/>
      <c r="Y1077" s="93"/>
      <c r="Z1077" s="93"/>
      <c r="AA1077" s="40"/>
      <c r="AB1077" s="47"/>
      <c r="AC1077" s="47"/>
      <c r="AD1077" s="111"/>
      <c r="AE1077" s="57"/>
      <c r="AF1077" s="112"/>
    </row>
    <row r="1078" spans="1:32" x14ac:dyDescent="0.2">
      <c r="A1078" s="49"/>
      <c r="S1078" s="146"/>
      <c r="T1078" s="147"/>
      <c r="U1078" s="92"/>
      <c r="V1078" s="93"/>
      <c r="W1078" s="93"/>
      <c r="X1078" s="57"/>
      <c r="Y1078" s="93"/>
      <c r="Z1078" s="93"/>
      <c r="AA1078" s="40"/>
      <c r="AB1078" s="47"/>
      <c r="AC1078" s="47"/>
      <c r="AD1078" s="111"/>
      <c r="AE1078" s="57"/>
      <c r="AF1078" s="112"/>
    </row>
    <row r="1079" spans="1:32" x14ac:dyDescent="0.2">
      <c r="A1079" s="49"/>
      <c r="S1079" s="146"/>
      <c r="T1079" s="147"/>
      <c r="U1079" s="92"/>
      <c r="V1079" s="93"/>
      <c r="W1079" s="93"/>
      <c r="X1079" s="57"/>
      <c r="Y1079" s="93"/>
      <c r="Z1079" s="93"/>
      <c r="AA1079" s="40"/>
      <c r="AB1079" s="47"/>
      <c r="AC1079" s="47"/>
      <c r="AD1079" s="111"/>
      <c r="AE1079" s="57"/>
      <c r="AF1079" s="112"/>
    </row>
    <row r="1080" spans="1:32" x14ac:dyDescent="0.2">
      <c r="A1080" s="49"/>
      <c r="S1080" s="146"/>
      <c r="T1080" s="147"/>
      <c r="U1080" s="92"/>
      <c r="V1080" s="93"/>
      <c r="W1080" s="93"/>
      <c r="X1080" s="57"/>
      <c r="Y1080" s="93"/>
      <c r="Z1080" s="93"/>
      <c r="AA1080" s="40"/>
      <c r="AB1080" s="47"/>
      <c r="AC1080" s="47"/>
      <c r="AD1080" s="111"/>
      <c r="AE1080" s="57"/>
      <c r="AF1080" s="112"/>
    </row>
    <row r="1081" spans="1:32" x14ac:dyDescent="0.2">
      <c r="A1081" s="49"/>
      <c r="S1081" s="146"/>
      <c r="T1081" s="147"/>
      <c r="U1081" s="92"/>
      <c r="V1081" s="93"/>
      <c r="W1081" s="93"/>
      <c r="X1081" s="57"/>
      <c r="Y1081" s="93"/>
      <c r="Z1081" s="93"/>
      <c r="AA1081" s="40"/>
      <c r="AB1081" s="47"/>
      <c r="AC1081" s="47"/>
      <c r="AD1081" s="111"/>
      <c r="AE1081" s="57"/>
      <c r="AF1081" s="112"/>
    </row>
    <row r="1082" spans="1:32" x14ac:dyDescent="0.2">
      <c r="A1082" s="49"/>
      <c r="S1082" s="146"/>
      <c r="T1082" s="147"/>
      <c r="U1082" s="92"/>
      <c r="V1082" s="93"/>
      <c r="W1082" s="93"/>
      <c r="X1082" s="57"/>
      <c r="Y1082" s="93"/>
      <c r="Z1082" s="93"/>
      <c r="AA1082" s="40"/>
      <c r="AB1082" s="47"/>
      <c r="AC1082" s="47"/>
      <c r="AD1082" s="111"/>
      <c r="AE1082" s="57"/>
      <c r="AF1082" s="112"/>
    </row>
    <row r="1083" spans="1:32" x14ac:dyDescent="0.2">
      <c r="A1083" s="49"/>
      <c r="S1083" s="146"/>
      <c r="T1083" s="147"/>
      <c r="U1083" s="92"/>
      <c r="V1083" s="93"/>
      <c r="W1083" s="93"/>
      <c r="X1083" s="57"/>
      <c r="Y1083" s="93"/>
      <c r="Z1083" s="93"/>
      <c r="AA1083" s="40"/>
      <c r="AB1083" s="47"/>
      <c r="AC1083" s="47"/>
      <c r="AD1083" s="111"/>
      <c r="AE1083" s="57"/>
      <c r="AF1083" s="112"/>
    </row>
    <row r="1084" spans="1:32" x14ac:dyDescent="0.2">
      <c r="A1084" s="49"/>
      <c r="S1084" s="146"/>
      <c r="T1084" s="147"/>
      <c r="U1084" s="92"/>
      <c r="V1084" s="93"/>
      <c r="W1084" s="93"/>
      <c r="X1084" s="57"/>
      <c r="Y1084" s="93"/>
      <c r="Z1084" s="93"/>
      <c r="AA1084" s="40"/>
      <c r="AB1084" s="47"/>
      <c r="AC1084" s="47"/>
      <c r="AD1084" s="111"/>
      <c r="AE1084" s="57"/>
      <c r="AF1084" s="112"/>
    </row>
    <row r="1085" spans="1:32" x14ac:dyDescent="0.2">
      <c r="A1085" s="49"/>
      <c r="S1085" s="146"/>
      <c r="T1085" s="147"/>
      <c r="U1085" s="92"/>
      <c r="V1085" s="93"/>
      <c r="W1085" s="93"/>
      <c r="X1085" s="57"/>
      <c r="Y1085" s="93"/>
      <c r="Z1085" s="93"/>
      <c r="AA1085" s="40"/>
      <c r="AB1085" s="47"/>
      <c r="AC1085" s="47"/>
      <c r="AD1085" s="111"/>
      <c r="AE1085" s="57"/>
      <c r="AF1085" s="112"/>
    </row>
    <row r="1086" spans="1:32" x14ac:dyDescent="0.2">
      <c r="A1086" s="49"/>
      <c r="S1086" s="146"/>
      <c r="T1086" s="147"/>
      <c r="U1086" s="92"/>
      <c r="V1086" s="93"/>
      <c r="W1086" s="93"/>
      <c r="X1086" s="57"/>
      <c r="Y1086" s="93"/>
      <c r="Z1086" s="93"/>
      <c r="AA1086" s="40"/>
      <c r="AB1086" s="47"/>
      <c r="AC1086" s="47"/>
      <c r="AD1086" s="111"/>
      <c r="AE1086" s="57"/>
      <c r="AF1086" s="112"/>
    </row>
    <row r="1087" spans="1:32" x14ac:dyDescent="0.2">
      <c r="A1087" s="49"/>
      <c r="S1087" s="146"/>
      <c r="T1087" s="147"/>
      <c r="U1087" s="92"/>
      <c r="V1087" s="93"/>
      <c r="W1087" s="93"/>
      <c r="X1087" s="57"/>
      <c r="Y1087" s="93"/>
      <c r="Z1087" s="93"/>
      <c r="AA1087" s="40"/>
      <c r="AB1087" s="47"/>
      <c r="AC1087" s="47"/>
      <c r="AD1087" s="111"/>
      <c r="AE1087" s="57"/>
      <c r="AF1087" s="112"/>
    </row>
    <row r="1088" spans="1:32" x14ac:dyDescent="0.2">
      <c r="A1088" s="49"/>
      <c r="S1088" s="146"/>
      <c r="T1088" s="147"/>
      <c r="U1088" s="92"/>
      <c r="V1088" s="93"/>
      <c r="W1088" s="93"/>
      <c r="X1088" s="57"/>
      <c r="Y1088" s="93"/>
      <c r="Z1088" s="93"/>
      <c r="AA1088" s="40"/>
      <c r="AB1088" s="47"/>
      <c r="AC1088" s="47"/>
      <c r="AD1088" s="111"/>
      <c r="AE1088" s="57"/>
      <c r="AF1088" s="112"/>
    </row>
    <row r="1089" spans="1:32" x14ac:dyDescent="0.2">
      <c r="A1089" s="49"/>
      <c r="S1089" s="146"/>
      <c r="T1089" s="147"/>
      <c r="U1089" s="92"/>
      <c r="V1089" s="93"/>
      <c r="W1089" s="93"/>
      <c r="X1089" s="57"/>
      <c r="Y1089" s="93"/>
      <c r="Z1089" s="93"/>
      <c r="AA1089" s="40"/>
      <c r="AB1089" s="47"/>
      <c r="AC1089" s="47"/>
      <c r="AD1089" s="111"/>
      <c r="AE1089" s="57"/>
      <c r="AF1089" s="112"/>
    </row>
    <row r="1090" spans="1:32" x14ac:dyDescent="0.2">
      <c r="A1090" s="49"/>
      <c r="S1090" s="146"/>
      <c r="T1090" s="147"/>
      <c r="U1090" s="92"/>
      <c r="V1090" s="93"/>
      <c r="W1090" s="93"/>
      <c r="X1090" s="57"/>
      <c r="Y1090" s="93"/>
      <c r="Z1090" s="93"/>
      <c r="AA1090" s="40"/>
      <c r="AB1090" s="47"/>
      <c r="AC1090" s="47"/>
      <c r="AD1090" s="111"/>
      <c r="AE1090" s="57"/>
      <c r="AF1090" s="112"/>
    </row>
    <row r="1091" spans="1:32" x14ac:dyDescent="0.2">
      <c r="A1091" s="49"/>
      <c r="S1091" s="146"/>
      <c r="T1091" s="147"/>
      <c r="U1091" s="92"/>
      <c r="V1091" s="93"/>
      <c r="W1091" s="93"/>
      <c r="X1091" s="57"/>
      <c r="Y1091" s="93"/>
      <c r="Z1091" s="93"/>
      <c r="AA1091" s="40"/>
      <c r="AB1091" s="47"/>
      <c r="AC1091" s="47"/>
      <c r="AD1091" s="111"/>
      <c r="AE1091" s="57"/>
      <c r="AF1091" s="112"/>
    </row>
    <row r="1092" spans="1:32" x14ac:dyDescent="0.2">
      <c r="A1092" s="49"/>
      <c r="S1092" s="146"/>
      <c r="T1092" s="147"/>
      <c r="U1092" s="92"/>
      <c r="V1092" s="93"/>
      <c r="W1092" s="93"/>
      <c r="X1092" s="57"/>
      <c r="Y1092" s="93"/>
      <c r="Z1092" s="93"/>
      <c r="AA1092" s="40"/>
      <c r="AB1092" s="47"/>
      <c r="AC1092" s="47"/>
      <c r="AD1092" s="111"/>
      <c r="AE1092" s="57"/>
      <c r="AF1092" s="112"/>
    </row>
    <row r="1093" spans="1:32" x14ac:dyDescent="0.2">
      <c r="A1093" s="49"/>
      <c r="S1093" s="146"/>
      <c r="T1093" s="147"/>
      <c r="U1093" s="92"/>
      <c r="V1093" s="93"/>
      <c r="W1093" s="93"/>
      <c r="X1093" s="57"/>
      <c r="Y1093" s="93"/>
      <c r="Z1093" s="93"/>
      <c r="AA1093" s="40"/>
      <c r="AB1093" s="47"/>
      <c r="AC1093" s="47"/>
      <c r="AD1093" s="111"/>
      <c r="AE1093" s="57"/>
      <c r="AF1093" s="112"/>
    </row>
    <row r="1094" spans="1:32" x14ac:dyDescent="0.2">
      <c r="A1094" s="49"/>
      <c r="S1094" s="146"/>
      <c r="T1094" s="147"/>
      <c r="U1094" s="92"/>
      <c r="V1094" s="93"/>
      <c r="W1094" s="93"/>
      <c r="X1094" s="57"/>
      <c r="Y1094" s="93"/>
      <c r="Z1094" s="93"/>
      <c r="AA1094" s="40"/>
      <c r="AB1094" s="47"/>
      <c r="AC1094" s="47"/>
      <c r="AD1094" s="111"/>
      <c r="AE1094" s="57"/>
      <c r="AF1094" s="112"/>
    </row>
    <row r="1095" spans="1:32" x14ac:dyDescent="0.2">
      <c r="A1095" s="49"/>
      <c r="S1095" s="146"/>
      <c r="T1095" s="147"/>
      <c r="U1095" s="92"/>
      <c r="V1095" s="93"/>
      <c r="W1095" s="93"/>
      <c r="X1095" s="57"/>
      <c r="Y1095" s="93"/>
      <c r="Z1095" s="93"/>
      <c r="AA1095" s="40"/>
      <c r="AB1095" s="47"/>
      <c r="AC1095" s="47"/>
      <c r="AD1095" s="111"/>
      <c r="AE1095" s="57"/>
      <c r="AF1095" s="112"/>
    </row>
    <row r="1096" spans="1:32" x14ac:dyDescent="0.2">
      <c r="A1096" s="49"/>
      <c r="S1096" s="146"/>
      <c r="T1096" s="147"/>
      <c r="U1096" s="92"/>
      <c r="V1096" s="93"/>
      <c r="W1096" s="93"/>
      <c r="X1096" s="57"/>
      <c r="Y1096" s="93"/>
      <c r="Z1096" s="93"/>
      <c r="AA1096" s="40"/>
      <c r="AB1096" s="47"/>
      <c r="AC1096" s="47"/>
      <c r="AD1096" s="111"/>
      <c r="AE1096" s="57"/>
      <c r="AF1096" s="112"/>
    </row>
    <row r="1097" spans="1:32" x14ac:dyDescent="0.2">
      <c r="A1097" s="49"/>
      <c r="S1097" s="146"/>
      <c r="T1097" s="147"/>
      <c r="U1097" s="92"/>
      <c r="V1097" s="93"/>
      <c r="W1097" s="93"/>
      <c r="X1097" s="57"/>
      <c r="Y1097" s="93"/>
      <c r="Z1097" s="93"/>
      <c r="AA1097" s="40"/>
      <c r="AB1097" s="47"/>
      <c r="AC1097" s="47"/>
      <c r="AD1097" s="111"/>
      <c r="AE1097" s="57"/>
      <c r="AF1097" s="112"/>
    </row>
    <row r="1098" spans="1:32" x14ac:dyDescent="0.2">
      <c r="A1098" s="49"/>
      <c r="S1098" s="146"/>
      <c r="T1098" s="147"/>
      <c r="U1098" s="92"/>
      <c r="V1098" s="93"/>
      <c r="W1098" s="93"/>
      <c r="X1098" s="57"/>
      <c r="Y1098" s="93"/>
      <c r="Z1098" s="93"/>
      <c r="AA1098" s="40"/>
      <c r="AB1098" s="47"/>
      <c r="AC1098" s="47"/>
      <c r="AD1098" s="111"/>
      <c r="AE1098" s="57"/>
      <c r="AF1098" s="112"/>
    </row>
    <row r="1099" spans="1:32" x14ac:dyDescent="0.2">
      <c r="A1099" s="49"/>
      <c r="S1099" s="146"/>
      <c r="T1099" s="147"/>
      <c r="U1099" s="92"/>
      <c r="V1099" s="93"/>
      <c r="W1099" s="93"/>
      <c r="X1099" s="57"/>
      <c r="Y1099" s="93"/>
      <c r="Z1099" s="93"/>
      <c r="AA1099" s="40"/>
      <c r="AB1099" s="47"/>
      <c r="AC1099" s="47"/>
      <c r="AD1099" s="111"/>
      <c r="AE1099" s="57"/>
      <c r="AF1099" s="112"/>
    </row>
    <row r="1100" spans="1:32" x14ac:dyDescent="0.2">
      <c r="S1100" s="146"/>
      <c r="T1100" s="147"/>
      <c r="U1100" s="92"/>
      <c r="V1100" s="93"/>
      <c r="W1100" s="93"/>
      <c r="X1100" s="57"/>
      <c r="Y1100" s="93"/>
      <c r="Z1100" s="93"/>
      <c r="AA1100" s="40"/>
      <c r="AB1100" s="47"/>
      <c r="AC1100" s="47"/>
      <c r="AD1100" s="111"/>
      <c r="AE1100" s="57"/>
      <c r="AF1100" s="112"/>
    </row>
    <row r="1101" spans="1:32" x14ac:dyDescent="0.2">
      <c r="S1101" s="146"/>
      <c r="T1101" s="147"/>
      <c r="U1101" s="92"/>
      <c r="V1101" s="93"/>
      <c r="W1101" s="93"/>
      <c r="X1101" s="57"/>
      <c r="Y1101" s="93"/>
      <c r="Z1101" s="93"/>
      <c r="AA1101" s="40"/>
      <c r="AB1101" s="47"/>
      <c r="AC1101" s="47"/>
      <c r="AD1101" s="111"/>
      <c r="AE1101" s="57"/>
      <c r="AF1101" s="112"/>
    </row>
    <row r="1102" spans="1:32" x14ac:dyDescent="0.2">
      <c r="S1102" s="146"/>
      <c r="T1102" s="147"/>
      <c r="U1102" s="92"/>
      <c r="V1102" s="93"/>
      <c r="W1102" s="93"/>
      <c r="X1102" s="57"/>
      <c r="Y1102" s="93"/>
      <c r="Z1102" s="93"/>
      <c r="AA1102" s="40"/>
      <c r="AB1102" s="47"/>
      <c r="AC1102" s="47"/>
      <c r="AD1102" s="111"/>
      <c r="AE1102" s="57"/>
      <c r="AF1102" s="112"/>
    </row>
    <row r="1103" spans="1:32" x14ac:dyDescent="0.2">
      <c r="S1103" s="146"/>
      <c r="T1103" s="147"/>
      <c r="U1103" s="92"/>
      <c r="V1103" s="93"/>
      <c r="W1103" s="93"/>
      <c r="X1103" s="57"/>
      <c r="Y1103" s="93"/>
      <c r="Z1103" s="93"/>
      <c r="AA1103" s="40"/>
      <c r="AB1103" s="47"/>
      <c r="AC1103" s="47"/>
      <c r="AD1103" s="111"/>
      <c r="AE1103" s="57"/>
      <c r="AF1103" s="112"/>
    </row>
    <row r="1104" spans="1:32" x14ac:dyDescent="0.2">
      <c r="S1104" s="146"/>
      <c r="T1104" s="147"/>
      <c r="U1104" s="92"/>
      <c r="V1104" s="93"/>
      <c r="W1104" s="93"/>
      <c r="X1104" s="57"/>
      <c r="Y1104" s="93"/>
      <c r="Z1104" s="93"/>
      <c r="AA1104" s="40"/>
      <c r="AB1104" s="47"/>
      <c r="AC1104" s="47"/>
      <c r="AD1104" s="111"/>
      <c r="AE1104" s="57"/>
      <c r="AF1104" s="112"/>
    </row>
    <row r="1105" spans="19:32" x14ac:dyDescent="0.2">
      <c r="S1105" s="148"/>
      <c r="T1105" s="103"/>
      <c r="U1105" s="149"/>
      <c r="V1105" s="104"/>
      <c r="W1105" s="104"/>
      <c r="X1105" s="150"/>
      <c r="Y1105" s="104"/>
      <c r="Z1105" s="104"/>
      <c r="AA1105" s="115"/>
      <c r="AB1105" s="117"/>
      <c r="AC1105" s="117"/>
      <c r="AD1105" s="151"/>
      <c r="AE1105" s="150"/>
      <c r="AF1105" s="152"/>
    </row>
  </sheetData>
  <autoFilter ref="A5:DB881" xr:uid="{00000000-0009-0000-0000-000003000000}"/>
  <mergeCells count="41">
    <mergeCell ref="A1:C1"/>
    <mergeCell ref="D1:AF1"/>
    <mergeCell ref="A2:F2"/>
    <mergeCell ref="G2:H2"/>
    <mergeCell ref="J2:N2"/>
    <mergeCell ref="O2:P2"/>
    <mergeCell ref="Q2:R2"/>
    <mergeCell ref="S2:W2"/>
    <mergeCell ref="X2:AA2"/>
    <mergeCell ref="AB2:AD2"/>
    <mergeCell ref="S3:T3"/>
    <mergeCell ref="U3:V3"/>
    <mergeCell ref="A6:G6"/>
    <mergeCell ref="A3:A4"/>
    <mergeCell ref="B3:B4"/>
    <mergeCell ref="C3:C4"/>
    <mergeCell ref="D3:D4"/>
    <mergeCell ref="E3:E4"/>
    <mergeCell ref="F3:F4"/>
    <mergeCell ref="G3:G4"/>
    <mergeCell ref="H3:H4"/>
    <mergeCell ref="I2:I4"/>
    <mergeCell ref="J3:J4"/>
    <mergeCell ref="K3:K4"/>
    <mergeCell ref="L3:L4"/>
    <mergeCell ref="M3:M4"/>
    <mergeCell ref="N3:N4"/>
    <mergeCell ref="O3:O4"/>
    <mergeCell ref="P3:P4"/>
    <mergeCell ref="Q3:Q4"/>
    <mergeCell ref="R3:R4"/>
    <mergeCell ref="W3:W4"/>
    <mergeCell ref="X3:X4"/>
    <mergeCell ref="Y3:Y4"/>
    <mergeCell ref="Z3:Z4"/>
    <mergeCell ref="AA3:AA4"/>
    <mergeCell ref="AB3:AB4"/>
    <mergeCell ref="AC3:AC4"/>
    <mergeCell ref="AD3:AD4"/>
    <mergeCell ref="AE2:AE4"/>
    <mergeCell ref="AF2:AF4"/>
  </mergeCells>
  <phoneticPr fontId="5" type="noConversion"/>
  <printOptions horizontalCentered="1"/>
  <pageMargins left="0.39" right="0.31" top="0.98" bottom="0.79" header="0.28000000000000003" footer="0.51"/>
  <pageSetup paperSize="9" scale="67" fitToHeight="0" orientation="landscape" blackAndWhite="1" useFirstPageNumber="1" r:id="rId1"/>
  <headerFooter alignWithMargins="0">
    <oddHeader>&amp;L
&amp;G&amp;C&amp;"宋体,常规"
&amp;"宋体,加粗"&amp;12管道一览表&amp;"宋体,常规"&amp;10
&amp;"Arial,加粗"LINE LIST&amp;"Arial,常规"                                                                                                                    &amp;R 
Rev.:          0
Page:       &amp;P+3/&amp;N</oddHeader>
  </headerFooter>
  <legacy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O1358"/>
  <sheetViews>
    <sheetView topLeftCell="A1184" zoomScale="85" zoomScaleNormal="85" workbookViewId="0">
      <selection activeCell="D1202" sqref="D1202"/>
    </sheetView>
  </sheetViews>
  <sheetFormatPr defaultColWidth="11.42578125" defaultRowHeight="12.75" x14ac:dyDescent="0.2"/>
  <cols>
    <col min="1" max="1" width="6.7109375" style="1" customWidth="1"/>
    <col min="2" max="2" width="10.7109375" style="1" customWidth="1"/>
    <col min="3" max="3" width="18.7109375" style="1" customWidth="1"/>
    <col min="4" max="5" width="14.7109375" style="1" customWidth="1"/>
    <col min="6" max="10" width="8.7109375" style="1" customWidth="1"/>
    <col min="11" max="11" width="8.7109375" style="2" customWidth="1"/>
    <col min="12" max="12" width="8.7109375" style="3" customWidth="1"/>
    <col min="13" max="13" width="8.7109375" style="2" customWidth="1"/>
    <col min="14" max="14" width="8.7109375" style="3" customWidth="1"/>
    <col min="15" max="15" width="8.7109375" style="2" customWidth="1"/>
    <col min="16" max="16384" width="11.42578125" style="1"/>
  </cols>
  <sheetData>
    <row r="1" spans="1:15" x14ac:dyDescent="0.2">
      <c r="A1" s="4" t="s">
        <v>338</v>
      </c>
      <c r="B1" s="5" t="s">
        <v>338</v>
      </c>
      <c r="C1" s="6" t="s">
        <v>339</v>
      </c>
      <c r="D1" s="746" t="s">
        <v>340</v>
      </c>
      <c r="E1" s="747"/>
      <c r="F1" s="748" t="s">
        <v>341</v>
      </c>
      <c r="G1" s="749"/>
      <c r="H1" s="749"/>
      <c r="I1" s="749"/>
      <c r="J1" s="750"/>
      <c r="K1" s="15" t="s">
        <v>342</v>
      </c>
      <c r="L1" s="16" t="s">
        <v>343</v>
      </c>
      <c r="M1" s="15" t="s">
        <v>344</v>
      </c>
      <c r="N1" s="751" t="s">
        <v>345</v>
      </c>
      <c r="O1" s="751"/>
    </row>
    <row r="2" spans="1:15" x14ac:dyDescent="0.2">
      <c r="A2" s="7" t="s">
        <v>338</v>
      </c>
      <c r="B2" s="8" t="s">
        <v>338</v>
      </c>
      <c r="C2" s="9" t="s">
        <v>346</v>
      </c>
      <c r="D2" s="752" t="s">
        <v>347</v>
      </c>
      <c r="E2" s="753"/>
      <c r="F2" s="754" t="s">
        <v>348</v>
      </c>
      <c r="G2" s="755"/>
      <c r="H2" s="755"/>
      <c r="I2" s="755"/>
      <c r="J2" s="756"/>
      <c r="K2" s="17">
        <v>43259</v>
      </c>
      <c r="L2" s="16" t="s">
        <v>349</v>
      </c>
      <c r="M2" s="18">
        <v>2</v>
      </c>
      <c r="N2" s="751" t="s">
        <v>350</v>
      </c>
      <c r="O2" s="751"/>
    </row>
    <row r="3" spans="1:15" x14ac:dyDescent="0.2">
      <c r="A3" s="739" t="s">
        <v>351</v>
      </c>
      <c r="B3" s="739" t="s">
        <v>352</v>
      </c>
      <c r="C3" s="739" t="s">
        <v>353</v>
      </c>
      <c r="D3" s="745" t="s">
        <v>354</v>
      </c>
      <c r="E3" s="745"/>
      <c r="F3" s="741" t="s">
        <v>355</v>
      </c>
      <c r="G3" s="741" t="s">
        <v>356</v>
      </c>
      <c r="H3" s="743" t="s">
        <v>357</v>
      </c>
      <c r="I3" s="741" t="s">
        <v>358</v>
      </c>
      <c r="J3" s="735" t="s">
        <v>359</v>
      </c>
      <c r="K3" s="736"/>
      <c r="L3" s="737" t="s">
        <v>360</v>
      </c>
      <c r="M3" s="738"/>
      <c r="N3" s="737" t="s">
        <v>361</v>
      </c>
      <c r="O3" s="738"/>
    </row>
    <row r="4" spans="1:15" x14ac:dyDescent="0.2">
      <c r="A4" s="740"/>
      <c r="B4" s="740"/>
      <c r="C4" s="740"/>
      <c r="D4" s="745"/>
      <c r="E4" s="745"/>
      <c r="F4" s="740"/>
      <c r="G4" s="742"/>
      <c r="H4" s="744"/>
      <c r="I4" s="740"/>
      <c r="J4" s="19" t="s">
        <v>362</v>
      </c>
      <c r="K4" s="20" t="s">
        <v>363</v>
      </c>
      <c r="L4" s="19" t="s">
        <v>362</v>
      </c>
      <c r="M4" s="20" t="s">
        <v>363</v>
      </c>
      <c r="N4" s="19" t="s">
        <v>362</v>
      </c>
      <c r="O4" s="20" t="s">
        <v>363</v>
      </c>
    </row>
    <row r="5" spans="1:15" x14ac:dyDescent="0.2">
      <c r="A5" s="12"/>
      <c r="B5" s="13" t="s">
        <v>338</v>
      </c>
      <c r="C5" s="13" t="s">
        <v>338</v>
      </c>
      <c r="D5" s="10" t="s">
        <v>364</v>
      </c>
      <c r="E5" s="10" t="s">
        <v>365</v>
      </c>
      <c r="F5" s="13" t="s">
        <v>366</v>
      </c>
      <c r="G5" s="13"/>
      <c r="H5" s="11"/>
      <c r="I5" s="12" t="s">
        <v>338</v>
      </c>
      <c r="J5" s="21" t="s">
        <v>367</v>
      </c>
      <c r="K5" s="22" t="s">
        <v>368</v>
      </c>
      <c r="L5" s="21" t="s">
        <v>367</v>
      </c>
      <c r="M5" s="22" t="s">
        <v>369</v>
      </c>
      <c r="N5" s="21" t="s">
        <v>367</v>
      </c>
      <c r="O5" s="22" t="s">
        <v>369</v>
      </c>
    </row>
    <row r="6" spans="1:15" x14ac:dyDescent="0.2">
      <c r="A6" s="14" t="s">
        <v>370</v>
      </c>
      <c r="B6" s="14">
        <v>10001</v>
      </c>
      <c r="C6" s="14" t="s">
        <v>371</v>
      </c>
      <c r="D6" s="14" t="s">
        <v>198</v>
      </c>
      <c r="E6" s="14" t="s">
        <v>372</v>
      </c>
      <c r="F6" s="14">
        <v>700</v>
      </c>
      <c r="G6" s="14" t="s">
        <v>373</v>
      </c>
      <c r="H6" s="14" t="s">
        <v>70</v>
      </c>
      <c r="I6" s="23" t="s">
        <v>374</v>
      </c>
      <c r="J6" s="24">
        <v>4.0999999999999996</v>
      </c>
      <c r="K6" s="24">
        <v>60</v>
      </c>
      <c r="L6" s="24">
        <f t="shared" ref="L6:L13" si="0">J6</f>
        <v>4.0999999999999996</v>
      </c>
      <c r="M6" s="24">
        <v>5</v>
      </c>
      <c r="N6" s="24">
        <v>4.0999999999999996</v>
      </c>
      <c r="O6" s="24">
        <v>60</v>
      </c>
    </row>
    <row r="7" spans="1:15" x14ac:dyDescent="0.2">
      <c r="A7" s="14" t="s">
        <v>370</v>
      </c>
      <c r="B7" s="14">
        <v>10001</v>
      </c>
      <c r="C7" s="14" t="s">
        <v>375</v>
      </c>
      <c r="D7" s="14" t="s">
        <v>198</v>
      </c>
      <c r="E7" s="14" t="s">
        <v>372</v>
      </c>
      <c r="F7" s="14">
        <v>700</v>
      </c>
      <c r="G7" s="14" t="s">
        <v>373</v>
      </c>
      <c r="H7" s="14" t="s">
        <v>70</v>
      </c>
      <c r="I7" s="23" t="s">
        <v>374</v>
      </c>
      <c r="J7" s="24">
        <v>4.0999999999999996</v>
      </c>
      <c r="K7" s="24">
        <v>60</v>
      </c>
      <c r="L7" s="24">
        <f t="shared" si="0"/>
        <v>4.0999999999999996</v>
      </c>
      <c r="M7" s="24">
        <v>5</v>
      </c>
      <c r="N7" s="24">
        <v>4.0999999999999996</v>
      </c>
      <c r="O7" s="24">
        <v>60</v>
      </c>
    </row>
    <row r="8" spans="1:15" x14ac:dyDescent="0.2">
      <c r="A8" s="14" t="s">
        <v>370</v>
      </c>
      <c r="B8" s="14">
        <v>10003</v>
      </c>
      <c r="C8" s="14" t="s">
        <v>375</v>
      </c>
      <c r="D8" s="14" t="s">
        <v>372</v>
      </c>
      <c r="E8" s="14" t="s">
        <v>376</v>
      </c>
      <c r="F8" s="14">
        <v>80</v>
      </c>
      <c r="G8" s="14" t="s">
        <v>373</v>
      </c>
      <c r="H8" s="14" t="s">
        <v>70</v>
      </c>
      <c r="I8" s="23" t="s">
        <v>374</v>
      </c>
      <c r="J8" s="24">
        <v>4.0999999999999996</v>
      </c>
      <c r="K8" s="24">
        <v>60</v>
      </c>
      <c r="L8" s="24">
        <f t="shared" si="0"/>
        <v>4.0999999999999996</v>
      </c>
      <c r="M8" s="24">
        <v>5</v>
      </c>
      <c r="N8" s="24">
        <v>4.0999999999999996</v>
      </c>
      <c r="O8" s="24">
        <v>60</v>
      </c>
    </row>
    <row r="9" spans="1:15" x14ac:dyDescent="0.2">
      <c r="A9" s="14" t="s">
        <v>370</v>
      </c>
      <c r="B9" s="14">
        <v>10003</v>
      </c>
      <c r="C9" s="14" t="s">
        <v>375</v>
      </c>
      <c r="D9" s="14" t="s">
        <v>372</v>
      </c>
      <c r="E9" s="14" t="s">
        <v>376</v>
      </c>
      <c r="F9" s="14">
        <v>700</v>
      </c>
      <c r="G9" s="14" t="s">
        <v>373</v>
      </c>
      <c r="H9" s="14" t="s">
        <v>70</v>
      </c>
      <c r="I9" s="23" t="s">
        <v>374</v>
      </c>
      <c r="J9" s="24">
        <v>4.0999999999999996</v>
      </c>
      <c r="K9" s="24">
        <v>60</v>
      </c>
      <c r="L9" s="24">
        <f t="shared" si="0"/>
        <v>4.0999999999999996</v>
      </c>
      <c r="M9" s="24">
        <v>5</v>
      </c>
      <c r="N9" s="24">
        <v>4.0999999999999996</v>
      </c>
      <c r="O9" s="24">
        <v>60</v>
      </c>
    </row>
    <row r="10" spans="1:15" x14ac:dyDescent="0.2">
      <c r="A10" s="14" t="s">
        <v>370</v>
      </c>
      <c r="B10" s="14">
        <v>10003</v>
      </c>
      <c r="C10" s="14" t="s">
        <v>375</v>
      </c>
      <c r="D10" s="14" t="s">
        <v>372</v>
      </c>
      <c r="E10" s="14" t="s">
        <v>376</v>
      </c>
      <c r="F10" s="14">
        <v>25</v>
      </c>
      <c r="G10" s="14" t="s">
        <v>373</v>
      </c>
      <c r="H10" s="14" t="s">
        <v>70</v>
      </c>
      <c r="I10" s="23" t="s">
        <v>374</v>
      </c>
      <c r="J10" s="24">
        <v>4.0999999999999996</v>
      </c>
      <c r="K10" s="24">
        <v>60</v>
      </c>
      <c r="L10" s="24">
        <f t="shared" si="0"/>
        <v>4.0999999999999996</v>
      </c>
      <c r="M10" s="24">
        <v>5</v>
      </c>
      <c r="N10" s="24">
        <v>4.0999999999999996</v>
      </c>
      <c r="O10" s="24">
        <v>60</v>
      </c>
    </row>
    <row r="11" spans="1:15" x14ac:dyDescent="0.2">
      <c r="A11" s="14" t="s">
        <v>370</v>
      </c>
      <c r="B11" s="14">
        <v>10003</v>
      </c>
      <c r="C11" s="14" t="s">
        <v>375</v>
      </c>
      <c r="D11" s="14" t="s">
        <v>372</v>
      </c>
      <c r="E11" s="14" t="s">
        <v>376</v>
      </c>
      <c r="F11" s="14">
        <v>150</v>
      </c>
      <c r="G11" s="14" t="s">
        <v>373</v>
      </c>
      <c r="H11" s="14" t="s">
        <v>70</v>
      </c>
      <c r="I11" s="23" t="s">
        <v>374</v>
      </c>
      <c r="J11" s="24">
        <v>4.0999999999999996</v>
      </c>
      <c r="K11" s="24">
        <v>80</v>
      </c>
      <c r="L11" s="24">
        <f t="shared" si="0"/>
        <v>4.0999999999999996</v>
      </c>
      <c r="M11" s="24">
        <v>5</v>
      </c>
      <c r="N11" s="24">
        <v>4.0999999999999996</v>
      </c>
      <c r="O11" s="24">
        <v>80</v>
      </c>
    </row>
    <row r="12" spans="1:15" x14ac:dyDescent="0.2">
      <c r="A12" s="14" t="s">
        <v>370</v>
      </c>
      <c r="B12" s="14">
        <v>10003</v>
      </c>
      <c r="C12" s="14" t="s">
        <v>375</v>
      </c>
      <c r="D12" s="14" t="s">
        <v>372</v>
      </c>
      <c r="E12" s="14" t="s">
        <v>376</v>
      </c>
      <c r="F12" s="14">
        <v>100</v>
      </c>
      <c r="G12" s="14" t="s">
        <v>373</v>
      </c>
      <c r="H12" s="14" t="s">
        <v>70</v>
      </c>
      <c r="I12" s="23" t="s">
        <v>374</v>
      </c>
      <c r="J12" s="24">
        <v>4.0999999999999996</v>
      </c>
      <c r="K12" s="24">
        <v>60</v>
      </c>
      <c r="L12" s="24">
        <f t="shared" si="0"/>
        <v>4.0999999999999996</v>
      </c>
      <c r="M12" s="24">
        <v>5</v>
      </c>
      <c r="N12" s="24">
        <v>4.0999999999999996</v>
      </c>
      <c r="O12" s="24">
        <v>60</v>
      </c>
    </row>
    <row r="13" spans="1:15" x14ac:dyDescent="0.2">
      <c r="A13" s="14" t="s">
        <v>370</v>
      </c>
      <c r="B13" s="14">
        <v>10003</v>
      </c>
      <c r="C13" s="14" t="s">
        <v>377</v>
      </c>
      <c r="D13" s="14" t="s">
        <v>372</v>
      </c>
      <c r="E13" s="14" t="s">
        <v>376</v>
      </c>
      <c r="F13" s="14">
        <v>700</v>
      </c>
      <c r="G13" s="14" t="s">
        <v>373</v>
      </c>
      <c r="H13" s="14" t="s">
        <v>70</v>
      </c>
      <c r="I13" s="23" t="s">
        <v>374</v>
      </c>
      <c r="J13" s="24">
        <v>4.0999999999999996</v>
      </c>
      <c r="K13" s="24">
        <v>60</v>
      </c>
      <c r="L13" s="24">
        <f t="shared" si="0"/>
        <v>4.0999999999999996</v>
      </c>
      <c r="M13" s="24">
        <v>5</v>
      </c>
      <c r="N13" s="24">
        <v>4.0999999999999996</v>
      </c>
      <c r="O13" s="24">
        <v>60</v>
      </c>
    </row>
    <row r="14" spans="1:15" x14ac:dyDescent="0.2">
      <c r="A14" s="14" t="s">
        <v>370</v>
      </c>
      <c r="B14" s="14">
        <v>10004</v>
      </c>
      <c r="C14" s="14" t="s">
        <v>377</v>
      </c>
      <c r="D14" s="14" t="s">
        <v>376</v>
      </c>
      <c r="E14" s="14" t="s">
        <v>378</v>
      </c>
      <c r="F14" s="14">
        <v>700</v>
      </c>
      <c r="G14" s="14" t="s">
        <v>158</v>
      </c>
      <c r="H14" s="14" t="s">
        <v>127</v>
      </c>
      <c r="I14" s="23" t="s">
        <v>374</v>
      </c>
      <c r="J14" s="24">
        <v>4.0999999999999996</v>
      </c>
      <c r="K14" s="24">
        <v>60</v>
      </c>
      <c r="L14" s="24">
        <v>4.0999999999999996</v>
      </c>
      <c r="M14" s="24">
        <v>-45</v>
      </c>
      <c r="N14" s="24">
        <v>4.0999999999999996</v>
      </c>
      <c r="O14" s="24">
        <v>60</v>
      </c>
    </row>
    <row r="15" spans="1:15" x14ac:dyDescent="0.2">
      <c r="A15" s="14" t="s">
        <v>370</v>
      </c>
      <c r="B15" s="14">
        <v>10004</v>
      </c>
      <c r="C15" s="14" t="s">
        <v>379</v>
      </c>
      <c r="D15" s="14" t="s">
        <v>376</v>
      </c>
      <c r="E15" s="14" t="s">
        <v>378</v>
      </c>
      <c r="F15" s="14">
        <v>900</v>
      </c>
      <c r="G15" s="14" t="s">
        <v>158</v>
      </c>
      <c r="H15" s="14" t="s">
        <v>127</v>
      </c>
      <c r="I15" s="23" t="s">
        <v>374</v>
      </c>
      <c r="J15" s="24">
        <v>4.0999999999999996</v>
      </c>
      <c r="K15" s="24">
        <v>60</v>
      </c>
      <c r="L15" s="24">
        <v>4.0999999999999996</v>
      </c>
      <c r="M15" s="24">
        <v>-45</v>
      </c>
      <c r="N15" s="24">
        <v>4.0999999999999996</v>
      </c>
      <c r="O15" s="24">
        <v>60</v>
      </c>
    </row>
    <row r="16" spans="1:15" x14ac:dyDescent="0.2">
      <c r="A16" s="14" t="s">
        <v>370</v>
      </c>
      <c r="B16" s="14">
        <v>10004</v>
      </c>
      <c r="C16" s="14" t="s">
        <v>379</v>
      </c>
      <c r="D16" s="14" t="s">
        <v>376</v>
      </c>
      <c r="E16" s="14" t="s">
        <v>378</v>
      </c>
      <c r="F16" s="14">
        <v>700</v>
      </c>
      <c r="G16" s="14" t="s">
        <v>158</v>
      </c>
      <c r="H16" s="14" t="s">
        <v>127</v>
      </c>
      <c r="I16" s="23" t="s">
        <v>374</v>
      </c>
      <c r="J16" s="24">
        <v>4.0999999999999996</v>
      </c>
      <c r="K16" s="24">
        <v>60</v>
      </c>
      <c r="L16" s="24">
        <v>4.0999999999999996</v>
      </c>
      <c r="M16" s="24">
        <v>-45</v>
      </c>
      <c r="N16" s="24">
        <v>4.0999999999999996</v>
      </c>
      <c r="O16" s="24">
        <v>60</v>
      </c>
    </row>
    <row r="17" spans="1:15" x14ac:dyDescent="0.2">
      <c r="A17" s="14" t="s">
        <v>370</v>
      </c>
      <c r="B17" s="14">
        <v>10005</v>
      </c>
      <c r="C17" s="14" t="s">
        <v>379</v>
      </c>
      <c r="D17" s="14" t="s">
        <v>378</v>
      </c>
      <c r="E17" s="14" t="s">
        <v>380</v>
      </c>
      <c r="F17" s="14">
        <v>700</v>
      </c>
      <c r="G17" s="14" t="s">
        <v>158</v>
      </c>
      <c r="H17" s="14" t="s">
        <v>127</v>
      </c>
      <c r="I17" s="23" t="s">
        <v>374</v>
      </c>
      <c r="J17" s="24">
        <v>4.0999999999999996</v>
      </c>
      <c r="K17" s="24">
        <v>60</v>
      </c>
      <c r="L17" s="24">
        <v>4.0999999999999996</v>
      </c>
      <c r="M17" s="24">
        <v>-45</v>
      </c>
      <c r="N17" s="24">
        <v>4.0999999999999996</v>
      </c>
      <c r="O17" s="24">
        <v>60</v>
      </c>
    </row>
    <row r="18" spans="1:15" x14ac:dyDescent="0.2">
      <c r="A18" s="14" t="s">
        <v>370</v>
      </c>
      <c r="B18" s="14">
        <v>10005</v>
      </c>
      <c r="C18" s="14" t="s">
        <v>181</v>
      </c>
      <c r="D18" s="14" t="s">
        <v>378</v>
      </c>
      <c r="E18" s="14" t="s">
        <v>380</v>
      </c>
      <c r="F18" s="14">
        <v>700</v>
      </c>
      <c r="G18" s="14" t="s">
        <v>158</v>
      </c>
      <c r="H18" s="14" t="s">
        <v>127</v>
      </c>
      <c r="I18" s="23" t="s">
        <v>374</v>
      </c>
      <c r="J18" s="24">
        <v>4.0999999999999996</v>
      </c>
      <c r="K18" s="24">
        <v>60</v>
      </c>
      <c r="L18" s="24">
        <v>4.0999999999999996</v>
      </c>
      <c r="M18" s="24">
        <v>-45</v>
      </c>
      <c r="N18" s="24">
        <v>4.0999999999999996</v>
      </c>
      <c r="O18" s="24">
        <v>60</v>
      </c>
    </row>
    <row r="19" spans="1:15" x14ac:dyDescent="0.2">
      <c r="A19" s="14" t="s">
        <v>370</v>
      </c>
      <c r="B19" s="14">
        <v>10008</v>
      </c>
      <c r="C19" s="14" t="s">
        <v>181</v>
      </c>
      <c r="D19" s="14">
        <v>10021</v>
      </c>
      <c r="E19" s="14" t="s">
        <v>381</v>
      </c>
      <c r="F19" s="14" t="s">
        <v>338</v>
      </c>
      <c r="G19" s="14" t="s">
        <v>382</v>
      </c>
      <c r="H19" s="14" t="s">
        <v>70</v>
      </c>
      <c r="I19" s="23" t="s">
        <v>374</v>
      </c>
      <c r="J19" s="24">
        <v>4.0999999999999996</v>
      </c>
      <c r="K19" s="24">
        <v>60</v>
      </c>
      <c r="L19" s="24">
        <v>4.0999999999999996</v>
      </c>
      <c r="M19" s="24">
        <v>-75</v>
      </c>
      <c r="N19" s="24">
        <v>4.0999999999999996</v>
      </c>
      <c r="O19" s="24">
        <v>60</v>
      </c>
    </row>
    <row r="20" spans="1:15" x14ac:dyDescent="0.2">
      <c r="A20" s="14" t="s">
        <v>370</v>
      </c>
      <c r="B20" s="14">
        <v>10008</v>
      </c>
      <c r="C20" s="14" t="s">
        <v>181</v>
      </c>
      <c r="D20" s="14">
        <v>10021</v>
      </c>
      <c r="E20" s="14" t="s">
        <v>381</v>
      </c>
      <c r="F20" s="14" t="s">
        <v>338</v>
      </c>
      <c r="G20" s="14" t="s">
        <v>382</v>
      </c>
      <c r="H20" s="14" t="s">
        <v>127</v>
      </c>
      <c r="I20" s="23" t="s">
        <v>374</v>
      </c>
      <c r="J20" s="24">
        <v>4.0999999999999996</v>
      </c>
      <c r="K20" s="24">
        <v>60</v>
      </c>
      <c r="L20" s="24">
        <v>4.0999999999999996</v>
      </c>
      <c r="M20" s="24">
        <v>-75</v>
      </c>
      <c r="N20" s="24">
        <v>4.0999999999999996</v>
      </c>
      <c r="O20" s="24">
        <v>60</v>
      </c>
    </row>
    <row r="21" spans="1:15" x14ac:dyDescent="0.2">
      <c r="A21" s="14" t="s">
        <v>74</v>
      </c>
      <c r="B21" s="14">
        <v>10009</v>
      </c>
      <c r="C21" s="14" t="s">
        <v>181</v>
      </c>
      <c r="D21" s="14" t="s">
        <v>381</v>
      </c>
      <c r="E21" s="14">
        <v>10884</v>
      </c>
      <c r="F21" s="14" t="s">
        <v>338</v>
      </c>
      <c r="G21" s="14" t="s">
        <v>134</v>
      </c>
      <c r="H21" s="14" t="s">
        <v>70</v>
      </c>
      <c r="I21" s="23" t="s">
        <v>374</v>
      </c>
      <c r="J21" s="24">
        <v>0.5</v>
      </c>
      <c r="K21" s="24">
        <v>60</v>
      </c>
      <c r="L21" s="24">
        <v>0.5</v>
      </c>
      <c r="M21" s="24">
        <v>-75</v>
      </c>
      <c r="N21" s="24">
        <v>0.5</v>
      </c>
      <c r="O21" s="24">
        <v>60</v>
      </c>
    </row>
    <row r="22" spans="1:15" x14ac:dyDescent="0.2">
      <c r="A22" s="14" t="s">
        <v>74</v>
      </c>
      <c r="B22" s="14">
        <v>10009</v>
      </c>
      <c r="C22" s="14" t="s">
        <v>383</v>
      </c>
      <c r="D22" s="14" t="s">
        <v>381</v>
      </c>
      <c r="E22" s="14">
        <v>10884</v>
      </c>
      <c r="F22" s="14" t="s">
        <v>338</v>
      </c>
      <c r="G22" s="14" t="s">
        <v>134</v>
      </c>
      <c r="H22" s="14" t="s">
        <v>70</v>
      </c>
      <c r="I22" s="23" t="s">
        <v>374</v>
      </c>
      <c r="J22" s="24">
        <v>0.5</v>
      </c>
      <c r="K22" s="24">
        <v>60</v>
      </c>
      <c r="L22" s="24">
        <v>0.5</v>
      </c>
      <c r="M22" s="24">
        <v>-75</v>
      </c>
      <c r="N22" s="24">
        <v>0.5</v>
      </c>
      <c r="O22" s="24">
        <v>60</v>
      </c>
    </row>
    <row r="23" spans="1:15" x14ac:dyDescent="0.2">
      <c r="A23" s="14" t="s">
        <v>370</v>
      </c>
      <c r="B23" s="14">
        <v>10010</v>
      </c>
      <c r="C23" s="14" t="s">
        <v>181</v>
      </c>
      <c r="D23" s="14">
        <v>10021</v>
      </c>
      <c r="E23" s="14" t="s">
        <v>384</v>
      </c>
      <c r="F23" s="14">
        <v>500</v>
      </c>
      <c r="G23" s="14" t="s">
        <v>385</v>
      </c>
      <c r="H23" s="14" t="s">
        <v>127</v>
      </c>
      <c r="I23" s="23" t="s">
        <v>374</v>
      </c>
      <c r="J23" s="24">
        <v>4.0999999999999996</v>
      </c>
      <c r="K23" s="24">
        <v>60</v>
      </c>
      <c r="L23" s="24">
        <v>4.0999999999999996</v>
      </c>
      <c r="M23" s="24">
        <v>-75</v>
      </c>
      <c r="N23" s="24">
        <v>4.0999999999999996</v>
      </c>
      <c r="O23" s="24">
        <v>60</v>
      </c>
    </row>
    <row r="24" spans="1:15" x14ac:dyDescent="0.2">
      <c r="A24" s="14" t="s">
        <v>370</v>
      </c>
      <c r="B24" s="14">
        <v>10010</v>
      </c>
      <c r="C24" s="14" t="s">
        <v>181</v>
      </c>
      <c r="D24" s="14">
        <v>10021</v>
      </c>
      <c r="E24" s="14" t="s">
        <v>384</v>
      </c>
      <c r="F24" s="14">
        <v>250</v>
      </c>
      <c r="G24" s="14" t="s">
        <v>385</v>
      </c>
      <c r="H24" s="14" t="s">
        <v>127</v>
      </c>
      <c r="I24" s="23" t="s">
        <v>374</v>
      </c>
      <c r="J24" s="24">
        <v>4.0999999999999996</v>
      </c>
      <c r="K24" s="24">
        <v>60</v>
      </c>
      <c r="L24" s="24">
        <v>4.0999999999999996</v>
      </c>
      <c r="M24" s="24">
        <v>-75</v>
      </c>
      <c r="N24" s="24">
        <v>4.0999999999999996</v>
      </c>
      <c r="O24" s="24">
        <v>60</v>
      </c>
    </row>
    <row r="25" spans="1:15" x14ac:dyDescent="0.2">
      <c r="A25" s="14" t="s">
        <v>370</v>
      </c>
      <c r="B25" s="14">
        <v>10010</v>
      </c>
      <c r="C25" s="14" t="s">
        <v>386</v>
      </c>
      <c r="D25" s="14">
        <v>10021</v>
      </c>
      <c r="E25" s="14" t="s">
        <v>384</v>
      </c>
      <c r="F25" s="14">
        <v>500</v>
      </c>
      <c r="G25" s="14" t="s">
        <v>385</v>
      </c>
      <c r="H25" s="14" t="s">
        <v>127</v>
      </c>
      <c r="I25" s="23" t="s">
        <v>374</v>
      </c>
      <c r="J25" s="24">
        <v>4.0999999999999996</v>
      </c>
      <c r="K25" s="24">
        <v>60</v>
      </c>
      <c r="L25" s="24">
        <v>4.0999999999999996</v>
      </c>
      <c r="M25" s="24">
        <v>-75</v>
      </c>
      <c r="N25" s="24">
        <v>4.0999999999999996</v>
      </c>
      <c r="O25" s="24">
        <v>60</v>
      </c>
    </row>
    <row r="26" spans="1:15" x14ac:dyDescent="0.2">
      <c r="A26" s="14" t="s">
        <v>370</v>
      </c>
      <c r="B26" s="14">
        <v>10011</v>
      </c>
      <c r="C26" s="14" t="s">
        <v>377</v>
      </c>
      <c r="D26" s="14" t="s">
        <v>384</v>
      </c>
      <c r="E26" s="14" t="s">
        <v>376</v>
      </c>
      <c r="F26" s="14">
        <v>500</v>
      </c>
      <c r="G26" s="14" t="s">
        <v>385</v>
      </c>
      <c r="H26" s="14" t="s">
        <v>127</v>
      </c>
      <c r="I26" s="23" t="s">
        <v>374</v>
      </c>
      <c r="J26" s="24">
        <v>4.0999999999999996</v>
      </c>
      <c r="K26" s="24">
        <v>60</v>
      </c>
      <c r="L26" s="24">
        <v>4.0999999999999996</v>
      </c>
      <c r="M26" s="24">
        <v>-60</v>
      </c>
      <c r="N26" s="24">
        <v>4.0999999999999996</v>
      </c>
      <c r="O26" s="24">
        <v>60</v>
      </c>
    </row>
    <row r="27" spans="1:15" x14ac:dyDescent="0.2">
      <c r="A27" s="14" t="s">
        <v>370</v>
      </c>
      <c r="B27" s="14">
        <v>10011</v>
      </c>
      <c r="C27" s="14" t="s">
        <v>377</v>
      </c>
      <c r="D27" s="14" t="s">
        <v>384</v>
      </c>
      <c r="E27" s="14" t="s">
        <v>376</v>
      </c>
      <c r="F27" s="14">
        <v>150</v>
      </c>
      <c r="G27" s="14" t="s">
        <v>385</v>
      </c>
      <c r="H27" s="14" t="s">
        <v>127</v>
      </c>
      <c r="I27" s="23" t="s">
        <v>374</v>
      </c>
      <c r="J27" s="24">
        <v>4.0999999999999996</v>
      </c>
      <c r="K27" s="24">
        <v>60</v>
      </c>
      <c r="L27" s="24">
        <v>4.0999999999999996</v>
      </c>
      <c r="M27" s="24">
        <v>-60</v>
      </c>
      <c r="N27" s="24">
        <v>4.0999999999999996</v>
      </c>
      <c r="O27" s="24">
        <v>60</v>
      </c>
    </row>
    <row r="28" spans="1:15" x14ac:dyDescent="0.2">
      <c r="A28" s="14" t="s">
        <v>370</v>
      </c>
      <c r="B28" s="14">
        <v>10011</v>
      </c>
      <c r="C28" s="14" t="s">
        <v>386</v>
      </c>
      <c r="D28" s="14" t="s">
        <v>384</v>
      </c>
      <c r="E28" s="14" t="s">
        <v>376</v>
      </c>
      <c r="F28" s="14">
        <v>500</v>
      </c>
      <c r="G28" s="14" t="s">
        <v>385</v>
      </c>
      <c r="H28" s="14" t="s">
        <v>127</v>
      </c>
      <c r="I28" s="23" t="s">
        <v>374</v>
      </c>
      <c r="J28" s="24">
        <v>4.0999999999999996</v>
      </c>
      <c r="K28" s="24">
        <v>60</v>
      </c>
      <c r="L28" s="24">
        <v>4.0999999999999996</v>
      </c>
      <c r="M28" s="24">
        <v>-60</v>
      </c>
      <c r="N28" s="24">
        <v>4.0999999999999996</v>
      </c>
      <c r="O28" s="24">
        <v>60</v>
      </c>
    </row>
    <row r="29" spans="1:15" x14ac:dyDescent="0.2">
      <c r="A29" s="14" t="s">
        <v>370</v>
      </c>
      <c r="B29" s="14">
        <v>10012</v>
      </c>
      <c r="C29" s="14" t="s">
        <v>377</v>
      </c>
      <c r="D29" s="14" t="s">
        <v>376</v>
      </c>
      <c r="E29" s="14">
        <v>10013</v>
      </c>
      <c r="F29" s="14">
        <v>600</v>
      </c>
      <c r="G29" s="14" t="s">
        <v>387</v>
      </c>
      <c r="H29" s="14" t="s">
        <v>70</v>
      </c>
      <c r="I29" s="23" t="s">
        <v>374</v>
      </c>
      <c r="J29" s="24">
        <v>4.0999999999999996</v>
      </c>
      <c r="K29" s="24">
        <v>60</v>
      </c>
      <c r="L29" s="24">
        <v>4.0999999999999996</v>
      </c>
      <c r="M29" s="24">
        <v>-45</v>
      </c>
      <c r="N29" s="24">
        <v>4.0999999999999996</v>
      </c>
      <c r="O29" s="24">
        <v>60</v>
      </c>
    </row>
    <row r="30" spans="1:15" x14ac:dyDescent="0.2">
      <c r="A30" s="14" t="s">
        <v>370</v>
      </c>
      <c r="B30" s="14">
        <v>10012</v>
      </c>
      <c r="C30" s="14" t="s">
        <v>377</v>
      </c>
      <c r="D30" s="14" t="s">
        <v>376</v>
      </c>
      <c r="E30" s="14">
        <v>10013</v>
      </c>
      <c r="F30" s="14">
        <v>50</v>
      </c>
      <c r="G30" s="14" t="s">
        <v>387</v>
      </c>
      <c r="H30" s="14" t="s">
        <v>70</v>
      </c>
      <c r="I30" s="23" t="s">
        <v>374</v>
      </c>
      <c r="J30" s="24">
        <v>4.0999999999999996</v>
      </c>
      <c r="K30" s="24">
        <v>60</v>
      </c>
      <c r="L30" s="24">
        <v>4.0999999999999996</v>
      </c>
      <c r="M30" s="24">
        <v>-45</v>
      </c>
      <c r="N30" s="24">
        <v>4.0999999999999996</v>
      </c>
      <c r="O30" s="24">
        <v>60</v>
      </c>
    </row>
    <row r="31" spans="1:15" x14ac:dyDescent="0.2">
      <c r="A31" s="14" t="s">
        <v>370</v>
      </c>
      <c r="B31" s="14">
        <v>10012</v>
      </c>
      <c r="C31" s="14" t="s">
        <v>377</v>
      </c>
      <c r="D31" s="14" t="s">
        <v>376</v>
      </c>
      <c r="E31" s="14">
        <v>10013</v>
      </c>
      <c r="F31" s="14">
        <v>150</v>
      </c>
      <c r="G31" s="14" t="s">
        <v>387</v>
      </c>
      <c r="H31" s="14" t="s">
        <v>127</v>
      </c>
      <c r="I31" s="23" t="s">
        <v>374</v>
      </c>
      <c r="J31" s="24">
        <v>4.0999999999999996</v>
      </c>
      <c r="K31" s="24">
        <v>60</v>
      </c>
      <c r="L31" s="24">
        <v>4.0999999999999996</v>
      </c>
      <c r="M31" s="24">
        <v>-45</v>
      </c>
      <c r="N31" s="24">
        <v>4.0999999999999996</v>
      </c>
      <c r="O31" s="24">
        <v>60</v>
      </c>
    </row>
    <row r="32" spans="1:15" x14ac:dyDescent="0.2">
      <c r="A32" s="14" t="s">
        <v>370</v>
      </c>
      <c r="B32" s="14">
        <v>10013</v>
      </c>
      <c r="C32" s="14" t="s">
        <v>371</v>
      </c>
      <c r="D32" s="14">
        <v>10012</v>
      </c>
      <c r="E32" s="14" t="s">
        <v>198</v>
      </c>
      <c r="F32" s="14">
        <v>600</v>
      </c>
      <c r="G32" s="14" t="s">
        <v>388</v>
      </c>
      <c r="H32" s="14" t="s">
        <v>70</v>
      </c>
      <c r="I32" s="23" t="s">
        <v>374</v>
      </c>
      <c r="J32" s="24">
        <v>4.0999999999999996</v>
      </c>
      <c r="K32" s="24">
        <v>60</v>
      </c>
      <c r="L32" s="24">
        <f>J32</f>
        <v>4.0999999999999996</v>
      </c>
      <c r="M32" s="24">
        <v>5</v>
      </c>
      <c r="N32" s="24">
        <v>4.0999999999999996</v>
      </c>
      <c r="O32" s="24">
        <v>60</v>
      </c>
    </row>
    <row r="33" spans="1:15" x14ac:dyDescent="0.2">
      <c r="A33" s="14" t="s">
        <v>370</v>
      </c>
      <c r="B33" s="14">
        <v>10013</v>
      </c>
      <c r="C33" s="14" t="s">
        <v>377</v>
      </c>
      <c r="D33" s="14">
        <v>10012</v>
      </c>
      <c r="E33" s="14" t="s">
        <v>198</v>
      </c>
      <c r="F33" s="14">
        <v>600</v>
      </c>
      <c r="G33" s="14" t="s">
        <v>388</v>
      </c>
      <c r="H33" s="14" t="s">
        <v>70</v>
      </c>
      <c r="I33" s="23" t="s">
        <v>374</v>
      </c>
      <c r="J33" s="24">
        <v>4.0999999999999996</v>
      </c>
      <c r="K33" s="24">
        <v>60</v>
      </c>
      <c r="L33" s="24">
        <f>J33</f>
        <v>4.0999999999999996</v>
      </c>
      <c r="M33" s="24">
        <v>5</v>
      </c>
      <c r="N33" s="24">
        <v>4.0999999999999996</v>
      </c>
      <c r="O33" s="24">
        <v>60</v>
      </c>
    </row>
    <row r="34" spans="1:15" x14ac:dyDescent="0.2">
      <c r="A34" s="14" t="s">
        <v>370</v>
      </c>
      <c r="B34" s="14">
        <v>10013</v>
      </c>
      <c r="C34" s="14" t="s">
        <v>377</v>
      </c>
      <c r="D34" s="14">
        <v>10012</v>
      </c>
      <c r="E34" s="14" t="s">
        <v>198</v>
      </c>
      <c r="F34" s="14">
        <v>50</v>
      </c>
      <c r="G34" s="14" t="s">
        <v>388</v>
      </c>
      <c r="H34" s="14" t="s">
        <v>70</v>
      </c>
      <c r="I34" s="23" t="s">
        <v>374</v>
      </c>
      <c r="J34" s="24">
        <v>4.0999999999999996</v>
      </c>
      <c r="K34" s="24">
        <v>60</v>
      </c>
      <c r="L34" s="24">
        <f>J34</f>
        <v>4.0999999999999996</v>
      </c>
      <c r="M34" s="24">
        <v>5</v>
      </c>
      <c r="N34" s="24">
        <v>4.0999999999999996</v>
      </c>
      <c r="O34" s="24">
        <v>60</v>
      </c>
    </row>
    <row r="35" spans="1:15" x14ac:dyDescent="0.2">
      <c r="A35" s="14" t="s">
        <v>370</v>
      </c>
      <c r="B35" s="14">
        <v>10015</v>
      </c>
      <c r="C35" s="14" t="s">
        <v>377</v>
      </c>
      <c r="D35" s="14">
        <v>10012</v>
      </c>
      <c r="E35" s="14">
        <v>10016</v>
      </c>
      <c r="F35" s="14">
        <v>300</v>
      </c>
      <c r="G35" s="14" t="s">
        <v>387</v>
      </c>
      <c r="H35" s="14" t="s">
        <v>70</v>
      </c>
      <c r="I35" s="23" t="s">
        <v>374</v>
      </c>
      <c r="J35" s="24">
        <v>4.0999999999999996</v>
      </c>
      <c r="K35" s="24">
        <v>60</v>
      </c>
      <c r="L35" s="24">
        <v>4.0999999999999996</v>
      </c>
      <c r="M35" s="24">
        <v>-45</v>
      </c>
      <c r="N35" s="24">
        <v>4.0999999999999996</v>
      </c>
      <c r="O35" s="24">
        <v>60</v>
      </c>
    </row>
    <row r="36" spans="1:15" x14ac:dyDescent="0.2">
      <c r="A36" s="14" t="s">
        <v>74</v>
      </c>
      <c r="B36" s="14">
        <v>10016</v>
      </c>
      <c r="C36" s="14" t="s">
        <v>377</v>
      </c>
      <c r="D36" s="14">
        <v>10015</v>
      </c>
      <c r="E36" s="14">
        <v>10884</v>
      </c>
      <c r="F36" s="14" t="s">
        <v>338</v>
      </c>
      <c r="G36" s="14" t="s">
        <v>253</v>
      </c>
      <c r="H36" s="14" t="s">
        <v>70</v>
      </c>
      <c r="I36" s="23" t="s">
        <v>374</v>
      </c>
      <c r="J36" s="24">
        <v>0.5</v>
      </c>
      <c r="K36" s="24">
        <v>60</v>
      </c>
      <c r="L36" s="24">
        <v>0.5</v>
      </c>
      <c r="M36" s="24">
        <v>-45</v>
      </c>
      <c r="N36" s="24">
        <v>0.5</v>
      </c>
      <c r="O36" s="24">
        <v>60</v>
      </c>
    </row>
    <row r="37" spans="1:15" x14ac:dyDescent="0.2">
      <c r="A37" s="14" t="s">
        <v>74</v>
      </c>
      <c r="B37" s="14">
        <v>10016</v>
      </c>
      <c r="C37" s="14" t="s">
        <v>383</v>
      </c>
      <c r="D37" s="14">
        <v>10015</v>
      </c>
      <c r="E37" s="14">
        <v>10884</v>
      </c>
      <c r="F37" s="14" t="s">
        <v>338</v>
      </c>
      <c r="G37" s="14" t="s">
        <v>253</v>
      </c>
      <c r="H37" s="14" t="s">
        <v>70</v>
      </c>
      <c r="I37" s="23" t="s">
        <v>374</v>
      </c>
      <c r="J37" s="24">
        <v>0.5</v>
      </c>
      <c r="K37" s="24">
        <v>60</v>
      </c>
      <c r="L37" s="24">
        <v>0.5</v>
      </c>
      <c r="M37" s="24">
        <v>-45</v>
      </c>
      <c r="N37" s="24">
        <v>0.5</v>
      </c>
      <c r="O37" s="24">
        <v>60</v>
      </c>
    </row>
    <row r="38" spans="1:15" x14ac:dyDescent="0.2">
      <c r="A38" s="14" t="s">
        <v>370</v>
      </c>
      <c r="B38" s="14">
        <v>10020</v>
      </c>
      <c r="C38" s="14" t="s">
        <v>181</v>
      </c>
      <c r="D38" s="14" t="s">
        <v>380</v>
      </c>
      <c r="E38" s="14">
        <v>10010</v>
      </c>
      <c r="F38" s="14">
        <v>250</v>
      </c>
      <c r="G38" s="14" t="s">
        <v>382</v>
      </c>
      <c r="H38" s="14" t="s">
        <v>127</v>
      </c>
      <c r="I38" s="23" t="s">
        <v>374</v>
      </c>
      <c r="J38" s="24">
        <v>4.0999999999999996</v>
      </c>
      <c r="K38" s="24">
        <v>60</v>
      </c>
      <c r="L38" s="24">
        <v>4.0999999999999996</v>
      </c>
      <c r="M38" s="24">
        <v>-75</v>
      </c>
      <c r="N38" s="24">
        <v>4.0999999999999996</v>
      </c>
      <c r="O38" s="24">
        <v>60</v>
      </c>
    </row>
    <row r="39" spans="1:15" x14ac:dyDescent="0.2">
      <c r="A39" s="14" t="s">
        <v>370</v>
      </c>
      <c r="B39" s="14">
        <v>10021</v>
      </c>
      <c r="C39" s="14" t="s">
        <v>181</v>
      </c>
      <c r="D39" s="14" t="s">
        <v>380</v>
      </c>
      <c r="E39" s="14">
        <v>10010</v>
      </c>
      <c r="F39" s="14">
        <v>500</v>
      </c>
      <c r="G39" s="14" t="s">
        <v>382</v>
      </c>
      <c r="H39" s="14" t="s">
        <v>127</v>
      </c>
      <c r="I39" s="23" t="s">
        <v>374</v>
      </c>
      <c r="J39" s="24">
        <v>4.0999999999999996</v>
      </c>
      <c r="K39" s="24">
        <v>60</v>
      </c>
      <c r="L39" s="24">
        <v>4.0999999999999996</v>
      </c>
      <c r="M39" s="24">
        <v>-75</v>
      </c>
      <c r="N39" s="24">
        <v>4.0999999999999996</v>
      </c>
      <c r="O39" s="24">
        <v>60</v>
      </c>
    </row>
    <row r="40" spans="1:15" x14ac:dyDescent="0.2">
      <c r="A40" s="14" t="s">
        <v>200</v>
      </c>
      <c r="B40" s="14">
        <v>10040</v>
      </c>
      <c r="C40" s="14" t="s">
        <v>371</v>
      </c>
      <c r="D40" s="14" t="s">
        <v>372</v>
      </c>
      <c r="E40" s="14" t="s">
        <v>198</v>
      </c>
      <c r="F40" s="14">
        <v>40</v>
      </c>
      <c r="G40" s="14" t="s">
        <v>389</v>
      </c>
      <c r="H40" s="14" t="s">
        <v>70</v>
      </c>
      <c r="I40" s="23" t="s">
        <v>374</v>
      </c>
      <c r="J40" s="24">
        <v>4.2</v>
      </c>
      <c r="K40" s="24">
        <v>60</v>
      </c>
      <c r="L40" s="24">
        <f>J40</f>
        <v>4.2</v>
      </c>
      <c r="M40" s="24">
        <v>5</v>
      </c>
      <c r="N40" s="24">
        <v>4.2</v>
      </c>
      <c r="O40" s="24">
        <v>60</v>
      </c>
    </row>
    <row r="41" spans="1:15" x14ac:dyDescent="0.2">
      <c r="A41" s="14" t="s">
        <v>200</v>
      </c>
      <c r="B41" s="14">
        <v>10040</v>
      </c>
      <c r="C41" s="14" t="s">
        <v>375</v>
      </c>
      <c r="D41" s="14" t="s">
        <v>372</v>
      </c>
      <c r="E41" s="14" t="s">
        <v>198</v>
      </c>
      <c r="F41" s="14" t="s">
        <v>338</v>
      </c>
      <c r="G41" s="14" t="s">
        <v>389</v>
      </c>
      <c r="H41" s="14" t="s">
        <v>70</v>
      </c>
      <c r="I41" s="23" t="s">
        <v>374</v>
      </c>
      <c r="J41" s="24">
        <v>4.2</v>
      </c>
      <c r="K41" s="24">
        <v>60</v>
      </c>
      <c r="L41" s="24">
        <f>J41</f>
        <v>4.2</v>
      </c>
      <c r="M41" s="24">
        <v>5</v>
      </c>
      <c r="N41" s="24">
        <v>4.2</v>
      </c>
      <c r="O41" s="24">
        <v>60</v>
      </c>
    </row>
    <row r="42" spans="1:15" x14ac:dyDescent="0.2">
      <c r="A42" s="14" t="s">
        <v>200</v>
      </c>
      <c r="B42" s="14">
        <v>10040</v>
      </c>
      <c r="C42" s="14" t="s">
        <v>375</v>
      </c>
      <c r="D42" s="14" t="s">
        <v>372</v>
      </c>
      <c r="E42" s="14" t="s">
        <v>198</v>
      </c>
      <c r="F42" s="14">
        <v>80</v>
      </c>
      <c r="G42" s="14" t="s">
        <v>389</v>
      </c>
      <c r="H42" s="14" t="s">
        <v>70</v>
      </c>
      <c r="I42" s="23" t="s">
        <v>374</v>
      </c>
      <c r="J42" s="24">
        <v>4.2</v>
      </c>
      <c r="K42" s="24">
        <v>60</v>
      </c>
      <c r="L42" s="24">
        <f>J42</f>
        <v>4.2</v>
      </c>
      <c r="M42" s="24">
        <v>5</v>
      </c>
      <c r="N42" s="24">
        <v>4.2</v>
      </c>
      <c r="O42" s="24">
        <v>60</v>
      </c>
    </row>
    <row r="43" spans="1:15" x14ac:dyDescent="0.2">
      <c r="A43" s="14" t="s">
        <v>200</v>
      </c>
      <c r="B43" s="14">
        <v>10040</v>
      </c>
      <c r="C43" s="14" t="s">
        <v>375</v>
      </c>
      <c r="D43" s="14" t="s">
        <v>372</v>
      </c>
      <c r="E43" s="14" t="s">
        <v>198</v>
      </c>
      <c r="F43" s="14">
        <v>50</v>
      </c>
      <c r="G43" s="14" t="s">
        <v>389</v>
      </c>
      <c r="H43" s="14" t="s">
        <v>70</v>
      </c>
      <c r="I43" s="23" t="s">
        <v>374</v>
      </c>
      <c r="J43" s="24">
        <v>4.2</v>
      </c>
      <c r="K43" s="24">
        <v>60</v>
      </c>
      <c r="L43" s="24">
        <f>J43</f>
        <v>4.2</v>
      </c>
      <c r="M43" s="24">
        <v>5</v>
      </c>
      <c r="N43" s="24">
        <v>4.2</v>
      </c>
      <c r="O43" s="24">
        <v>60</v>
      </c>
    </row>
    <row r="44" spans="1:15" x14ac:dyDescent="0.2">
      <c r="A44" s="14" t="s">
        <v>200</v>
      </c>
      <c r="B44" s="14">
        <v>10040</v>
      </c>
      <c r="C44" s="14" t="s">
        <v>375</v>
      </c>
      <c r="D44" s="14" t="s">
        <v>372</v>
      </c>
      <c r="E44" s="14" t="s">
        <v>198</v>
      </c>
      <c r="F44" s="14">
        <v>40</v>
      </c>
      <c r="G44" s="14" t="s">
        <v>389</v>
      </c>
      <c r="H44" s="14" t="s">
        <v>70</v>
      </c>
      <c r="I44" s="23" t="s">
        <v>374</v>
      </c>
      <c r="J44" s="24">
        <v>4.2</v>
      </c>
      <c r="K44" s="24">
        <v>60</v>
      </c>
      <c r="L44" s="24">
        <f>J44</f>
        <v>4.2</v>
      </c>
      <c r="M44" s="24">
        <v>5</v>
      </c>
      <c r="N44" s="24">
        <v>4.2</v>
      </c>
      <c r="O44" s="24">
        <v>60</v>
      </c>
    </row>
    <row r="45" spans="1:15" x14ac:dyDescent="0.2">
      <c r="A45" s="14" t="s">
        <v>390</v>
      </c>
      <c r="B45" s="14">
        <v>10041</v>
      </c>
      <c r="C45" s="14" t="s">
        <v>379</v>
      </c>
      <c r="D45" s="14" t="s">
        <v>378</v>
      </c>
      <c r="E45" s="14" t="s">
        <v>391</v>
      </c>
      <c r="F45" s="14" t="s">
        <v>338</v>
      </c>
      <c r="G45" s="14" t="s">
        <v>158</v>
      </c>
      <c r="H45" s="14" t="s">
        <v>127</v>
      </c>
      <c r="I45" s="23" t="s">
        <v>374</v>
      </c>
      <c r="J45" s="24">
        <v>4.2</v>
      </c>
      <c r="K45" s="24">
        <v>60</v>
      </c>
      <c r="L45" s="24">
        <v>4.2</v>
      </c>
      <c r="M45" s="24">
        <v>-45</v>
      </c>
      <c r="N45" s="24">
        <v>4.2</v>
      </c>
      <c r="O45" s="24">
        <v>60</v>
      </c>
    </row>
    <row r="46" spans="1:15" x14ac:dyDescent="0.2">
      <c r="A46" s="14" t="s">
        <v>390</v>
      </c>
      <c r="B46" s="14">
        <v>10041</v>
      </c>
      <c r="C46" s="14" t="s">
        <v>379</v>
      </c>
      <c r="D46" s="14" t="s">
        <v>378</v>
      </c>
      <c r="E46" s="14" t="s">
        <v>391</v>
      </c>
      <c r="F46" s="14">
        <v>50</v>
      </c>
      <c r="G46" s="14" t="s">
        <v>158</v>
      </c>
      <c r="H46" s="14" t="s">
        <v>127</v>
      </c>
      <c r="I46" s="23" t="s">
        <v>374</v>
      </c>
      <c r="J46" s="24">
        <v>4.2</v>
      </c>
      <c r="K46" s="24">
        <v>60</v>
      </c>
      <c r="L46" s="24">
        <v>4.2</v>
      </c>
      <c r="M46" s="24">
        <v>-45</v>
      </c>
      <c r="N46" s="24">
        <v>4.2</v>
      </c>
      <c r="O46" s="24">
        <v>60</v>
      </c>
    </row>
    <row r="47" spans="1:15" x14ac:dyDescent="0.2">
      <c r="A47" s="14" t="s">
        <v>390</v>
      </c>
      <c r="B47" s="14">
        <v>10041</v>
      </c>
      <c r="C47" s="14" t="s">
        <v>392</v>
      </c>
      <c r="D47" s="14" t="s">
        <v>378</v>
      </c>
      <c r="E47" s="14" t="s">
        <v>391</v>
      </c>
      <c r="F47" s="14" t="s">
        <v>338</v>
      </c>
      <c r="G47" s="14" t="s">
        <v>158</v>
      </c>
      <c r="H47" s="14" t="s">
        <v>127</v>
      </c>
      <c r="I47" s="23" t="s">
        <v>374</v>
      </c>
      <c r="J47" s="24">
        <v>4.2</v>
      </c>
      <c r="K47" s="24">
        <v>60</v>
      </c>
      <c r="L47" s="24">
        <v>4.2</v>
      </c>
      <c r="M47" s="24">
        <v>-45</v>
      </c>
      <c r="N47" s="24">
        <v>4.2</v>
      </c>
      <c r="O47" s="24">
        <v>60</v>
      </c>
    </row>
    <row r="48" spans="1:15" x14ac:dyDescent="0.2">
      <c r="A48" s="14" t="s">
        <v>390</v>
      </c>
      <c r="B48" s="14">
        <v>10041</v>
      </c>
      <c r="C48" s="14" t="s">
        <v>392</v>
      </c>
      <c r="D48" s="14" t="s">
        <v>378</v>
      </c>
      <c r="E48" s="14" t="s">
        <v>391</v>
      </c>
      <c r="F48" s="14">
        <v>80</v>
      </c>
      <c r="G48" s="14" t="s">
        <v>158</v>
      </c>
      <c r="H48" s="14" t="s">
        <v>127</v>
      </c>
      <c r="I48" s="23" t="s">
        <v>374</v>
      </c>
      <c r="J48" s="24">
        <v>4.2</v>
      </c>
      <c r="K48" s="24">
        <v>60</v>
      </c>
      <c r="L48" s="24">
        <v>4.2</v>
      </c>
      <c r="M48" s="24">
        <v>-45</v>
      </c>
      <c r="N48" s="24">
        <v>4.2</v>
      </c>
      <c r="O48" s="24">
        <v>60</v>
      </c>
    </row>
    <row r="49" spans="1:15" x14ac:dyDescent="0.2">
      <c r="A49" s="14" t="s">
        <v>390</v>
      </c>
      <c r="B49" s="14">
        <v>10041</v>
      </c>
      <c r="C49" s="14" t="s">
        <v>392</v>
      </c>
      <c r="D49" s="14" t="s">
        <v>378</v>
      </c>
      <c r="E49" s="14" t="s">
        <v>391</v>
      </c>
      <c r="F49" s="14">
        <v>50</v>
      </c>
      <c r="G49" s="14" t="s">
        <v>158</v>
      </c>
      <c r="H49" s="14" t="s">
        <v>127</v>
      </c>
      <c r="I49" s="23" t="s">
        <v>374</v>
      </c>
      <c r="J49" s="24">
        <v>4.2</v>
      </c>
      <c r="K49" s="24">
        <v>60</v>
      </c>
      <c r="L49" s="24">
        <v>4.2</v>
      </c>
      <c r="M49" s="24">
        <v>-45</v>
      </c>
      <c r="N49" s="24">
        <v>4.2</v>
      </c>
      <c r="O49" s="24">
        <v>60</v>
      </c>
    </row>
    <row r="50" spans="1:15" x14ac:dyDescent="0.2">
      <c r="A50" s="14" t="s">
        <v>390</v>
      </c>
      <c r="B50" s="14">
        <v>10042</v>
      </c>
      <c r="C50" s="14" t="s">
        <v>392</v>
      </c>
      <c r="D50" s="14" t="s">
        <v>391</v>
      </c>
      <c r="E50" s="14">
        <v>10043</v>
      </c>
      <c r="F50" s="14" t="s">
        <v>338</v>
      </c>
      <c r="G50" s="14" t="s">
        <v>373</v>
      </c>
      <c r="H50" s="14" t="s">
        <v>145</v>
      </c>
      <c r="I50" s="23" t="s">
        <v>374</v>
      </c>
      <c r="J50" s="24">
        <v>4.2</v>
      </c>
      <c r="K50" s="24">
        <v>100</v>
      </c>
      <c r="L50" s="24">
        <v>4.2</v>
      </c>
      <c r="M50" s="24">
        <v>-30</v>
      </c>
      <c r="N50" s="24">
        <v>4.2</v>
      </c>
      <c r="O50" s="24">
        <v>100</v>
      </c>
    </row>
    <row r="51" spans="1:15" x14ac:dyDescent="0.2">
      <c r="A51" s="14" t="s">
        <v>390</v>
      </c>
      <c r="B51" s="14">
        <v>10042</v>
      </c>
      <c r="C51" s="14" t="s">
        <v>392</v>
      </c>
      <c r="D51" s="14" t="s">
        <v>391</v>
      </c>
      <c r="E51" s="14">
        <v>10043</v>
      </c>
      <c r="F51" s="14">
        <v>80</v>
      </c>
      <c r="G51" s="14" t="s">
        <v>373</v>
      </c>
      <c r="H51" s="14" t="s">
        <v>145</v>
      </c>
      <c r="I51" s="23" t="s">
        <v>374</v>
      </c>
      <c r="J51" s="24">
        <v>4.2</v>
      </c>
      <c r="K51" s="24">
        <v>100</v>
      </c>
      <c r="L51" s="24">
        <v>4.2</v>
      </c>
      <c r="M51" s="24">
        <v>-30</v>
      </c>
      <c r="N51" s="24">
        <v>4.2</v>
      </c>
      <c r="O51" s="24">
        <v>100</v>
      </c>
    </row>
    <row r="52" spans="1:15" x14ac:dyDescent="0.2">
      <c r="A52" s="14" t="s">
        <v>390</v>
      </c>
      <c r="B52" s="14">
        <v>10042</v>
      </c>
      <c r="C52" s="14" t="s">
        <v>392</v>
      </c>
      <c r="D52" s="14" t="s">
        <v>391</v>
      </c>
      <c r="E52" s="14">
        <v>10043</v>
      </c>
      <c r="F52" s="14">
        <v>50</v>
      </c>
      <c r="G52" s="14" t="s">
        <v>373</v>
      </c>
      <c r="H52" s="14" t="s">
        <v>145</v>
      </c>
      <c r="I52" s="23" t="s">
        <v>374</v>
      </c>
      <c r="J52" s="24">
        <v>4.2</v>
      </c>
      <c r="K52" s="24">
        <v>100</v>
      </c>
      <c r="L52" s="24">
        <v>4.2</v>
      </c>
      <c r="M52" s="24">
        <v>-30</v>
      </c>
      <c r="N52" s="24">
        <v>4.2</v>
      </c>
      <c r="O52" s="24">
        <v>100</v>
      </c>
    </row>
    <row r="53" spans="1:15" x14ac:dyDescent="0.2">
      <c r="A53" s="14" t="s">
        <v>390</v>
      </c>
      <c r="B53" s="14">
        <v>10043</v>
      </c>
      <c r="C53" s="14" t="s">
        <v>392</v>
      </c>
      <c r="D53" s="14">
        <v>10048</v>
      </c>
      <c r="E53" s="14">
        <v>10044</v>
      </c>
      <c r="F53" s="14" t="s">
        <v>338</v>
      </c>
      <c r="G53" s="14" t="s">
        <v>373</v>
      </c>
      <c r="H53" s="14" t="s">
        <v>145</v>
      </c>
      <c r="I53" s="23" t="s">
        <v>374</v>
      </c>
      <c r="J53" s="24">
        <v>4.0999999999999996</v>
      </c>
      <c r="K53" s="24">
        <v>130</v>
      </c>
      <c r="L53" s="24">
        <v>4.0999999999999996</v>
      </c>
      <c r="M53" s="24">
        <v>-30</v>
      </c>
      <c r="N53" s="24">
        <v>4.0999999999999996</v>
      </c>
      <c r="O53" s="24">
        <v>130</v>
      </c>
    </row>
    <row r="54" spans="1:15" x14ac:dyDescent="0.2">
      <c r="A54" s="14" t="s">
        <v>390</v>
      </c>
      <c r="B54" s="14">
        <v>10043</v>
      </c>
      <c r="C54" s="14" t="s">
        <v>392</v>
      </c>
      <c r="D54" s="14">
        <v>10048</v>
      </c>
      <c r="E54" s="14">
        <v>10044</v>
      </c>
      <c r="F54" s="14" t="s">
        <v>338</v>
      </c>
      <c r="G54" s="14" t="s">
        <v>373</v>
      </c>
      <c r="H54" s="14" t="s">
        <v>145</v>
      </c>
      <c r="I54" s="23" t="s">
        <v>374</v>
      </c>
      <c r="J54" s="24">
        <v>4.2</v>
      </c>
      <c r="K54" s="24">
        <v>100</v>
      </c>
      <c r="L54" s="24">
        <v>4.2</v>
      </c>
      <c r="M54" s="24">
        <v>-30</v>
      </c>
      <c r="N54" s="24">
        <v>4.2</v>
      </c>
      <c r="O54" s="24">
        <v>100</v>
      </c>
    </row>
    <row r="55" spans="1:15" x14ac:dyDescent="0.2">
      <c r="A55" s="14" t="s">
        <v>390</v>
      </c>
      <c r="B55" s="14">
        <v>10043</v>
      </c>
      <c r="C55" s="14" t="s">
        <v>392</v>
      </c>
      <c r="D55" s="14">
        <v>10048</v>
      </c>
      <c r="E55" s="14">
        <v>10044</v>
      </c>
      <c r="F55" s="14">
        <v>80</v>
      </c>
      <c r="G55" s="14" t="s">
        <v>373</v>
      </c>
      <c r="H55" s="14" t="s">
        <v>145</v>
      </c>
      <c r="I55" s="23" t="s">
        <v>374</v>
      </c>
      <c r="J55" s="24">
        <v>4.2</v>
      </c>
      <c r="K55" s="24">
        <v>100</v>
      </c>
      <c r="L55" s="24">
        <v>4.2</v>
      </c>
      <c r="M55" s="24">
        <v>-30</v>
      </c>
      <c r="N55" s="24">
        <v>4.2</v>
      </c>
      <c r="O55" s="24">
        <v>100</v>
      </c>
    </row>
    <row r="56" spans="1:15" x14ac:dyDescent="0.2">
      <c r="A56" s="14" t="s">
        <v>390</v>
      </c>
      <c r="B56" s="14">
        <v>10043</v>
      </c>
      <c r="C56" s="14" t="s">
        <v>392</v>
      </c>
      <c r="D56" s="14">
        <v>10048</v>
      </c>
      <c r="E56" s="14">
        <v>10044</v>
      </c>
      <c r="F56" s="14">
        <v>50</v>
      </c>
      <c r="G56" s="14" t="s">
        <v>373</v>
      </c>
      <c r="H56" s="14" t="s">
        <v>145</v>
      </c>
      <c r="I56" s="23" t="s">
        <v>374</v>
      </c>
      <c r="J56" s="24">
        <v>4.2</v>
      </c>
      <c r="K56" s="24">
        <v>100</v>
      </c>
      <c r="L56" s="24">
        <v>4.2</v>
      </c>
      <c r="M56" s="24">
        <v>-30</v>
      </c>
      <c r="N56" s="24">
        <v>4.2</v>
      </c>
      <c r="O56" s="24">
        <v>100</v>
      </c>
    </row>
    <row r="57" spans="1:15" x14ac:dyDescent="0.2">
      <c r="A57" s="14" t="s">
        <v>390</v>
      </c>
      <c r="B57" s="14">
        <v>10044</v>
      </c>
      <c r="C57" s="14" t="s">
        <v>392</v>
      </c>
      <c r="D57" s="14">
        <v>10043</v>
      </c>
      <c r="E57" s="14" t="s">
        <v>393</v>
      </c>
      <c r="F57" s="14" t="s">
        <v>338</v>
      </c>
      <c r="G57" s="14" t="s">
        <v>382</v>
      </c>
      <c r="H57" s="14" t="s">
        <v>145</v>
      </c>
      <c r="I57" s="23" t="s">
        <v>374</v>
      </c>
      <c r="J57" s="24">
        <v>3.6</v>
      </c>
      <c r="K57" s="24">
        <v>170</v>
      </c>
      <c r="L57" s="24">
        <v>3.6</v>
      </c>
      <c r="M57" s="24">
        <v>-30</v>
      </c>
      <c r="N57" s="24">
        <v>3.6</v>
      </c>
      <c r="O57" s="24">
        <v>170</v>
      </c>
    </row>
    <row r="58" spans="1:15" x14ac:dyDescent="0.2">
      <c r="A58" s="14" t="s">
        <v>390</v>
      </c>
      <c r="B58" s="14">
        <v>10044</v>
      </c>
      <c r="C58" s="14" t="s">
        <v>392</v>
      </c>
      <c r="D58" s="14">
        <v>10043</v>
      </c>
      <c r="E58" s="14" t="s">
        <v>393</v>
      </c>
      <c r="F58" s="14">
        <v>80</v>
      </c>
      <c r="G58" s="14" t="s">
        <v>382</v>
      </c>
      <c r="H58" s="14" t="s">
        <v>145</v>
      </c>
      <c r="I58" s="23" t="s">
        <v>374</v>
      </c>
      <c r="J58" s="24">
        <v>3.6</v>
      </c>
      <c r="K58" s="24">
        <v>170</v>
      </c>
      <c r="L58" s="24">
        <v>3.6</v>
      </c>
      <c r="M58" s="24">
        <v>-30</v>
      </c>
      <c r="N58" s="24">
        <v>3.6</v>
      </c>
      <c r="O58" s="24">
        <v>170</v>
      </c>
    </row>
    <row r="59" spans="1:15" x14ac:dyDescent="0.2">
      <c r="A59" s="14" t="s">
        <v>390</v>
      </c>
      <c r="B59" s="14">
        <v>10044</v>
      </c>
      <c r="C59" s="14" t="s">
        <v>394</v>
      </c>
      <c r="D59" s="14">
        <v>10043</v>
      </c>
      <c r="E59" s="14" t="s">
        <v>393</v>
      </c>
      <c r="F59" s="14" t="s">
        <v>338</v>
      </c>
      <c r="G59" s="14" t="s">
        <v>382</v>
      </c>
      <c r="H59" s="14" t="s">
        <v>145</v>
      </c>
      <c r="I59" s="23" t="s">
        <v>374</v>
      </c>
      <c r="J59" s="24">
        <v>3.6</v>
      </c>
      <c r="K59" s="24">
        <v>170</v>
      </c>
      <c r="L59" s="24">
        <v>3.6</v>
      </c>
      <c r="M59" s="24">
        <v>-30</v>
      </c>
      <c r="N59" s="24">
        <v>3.6</v>
      </c>
      <c r="O59" s="24">
        <v>170</v>
      </c>
    </row>
    <row r="60" spans="1:15" x14ac:dyDescent="0.2">
      <c r="A60" s="14" t="s">
        <v>390</v>
      </c>
      <c r="B60" s="14">
        <v>10044</v>
      </c>
      <c r="C60" s="14" t="s">
        <v>394</v>
      </c>
      <c r="D60" s="14">
        <v>10043</v>
      </c>
      <c r="E60" s="14" t="s">
        <v>393</v>
      </c>
      <c r="F60" s="14">
        <v>80</v>
      </c>
      <c r="G60" s="14" t="s">
        <v>382</v>
      </c>
      <c r="H60" s="14" t="s">
        <v>145</v>
      </c>
      <c r="I60" s="23" t="s">
        <v>374</v>
      </c>
      <c r="J60" s="24">
        <v>3.6</v>
      </c>
      <c r="K60" s="24">
        <v>170</v>
      </c>
      <c r="L60" s="24">
        <v>3.6</v>
      </c>
      <c r="M60" s="24">
        <v>-30</v>
      </c>
      <c r="N60" s="24">
        <v>3.6</v>
      </c>
      <c r="O60" s="24">
        <v>170</v>
      </c>
    </row>
    <row r="61" spans="1:15" x14ac:dyDescent="0.2">
      <c r="A61" s="14" t="s">
        <v>395</v>
      </c>
      <c r="B61" s="14">
        <v>10048</v>
      </c>
      <c r="C61" s="14" t="s">
        <v>392</v>
      </c>
      <c r="D61" s="14" t="s">
        <v>396</v>
      </c>
      <c r="E61" s="14">
        <v>10043</v>
      </c>
      <c r="F61" s="14" t="s">
        <v>338</v>
      </c>
      <c r="G61" s="14" t="s">
        <v>397</v>
      </c>
      <c r="H61" s="14" t="s">
        <v>145</v>
      </c>
      <c r="I61" s="23" t="s">
        <v>374</v>
      </c>
      <c r="J61" s="24" t="s">
        <v>338</v>
      </c>
      <c r="K61" s="24" t="s">
        <v>338</v>
      </c>
      <c r="L61" s="24" t="str">
        <f>J61</f>
        <v/>
      </c>
      <c r="M61" s="24"/>
      <c r="N61" s="24" t="s">
        <v>338</v>
      </c>
      <c r="O61" s="24" t="s">
        <v>338</v>
      </c>
    </row>
    <row r="62" spans="1:15" x14ac:dyDescent="0.2">
      <c r="A62" s="14" t="s">
        <v>395</v>
      </c>
      <c r="B62" s="14">
        <v>10048</v>
      </c>
      <c r="C62" s="14" t="s">
        <v>174</v>
      </c>
      <c r="D62" s="14" t="s">
        <v>396</v>
      </c>
      <c r="E62" s="14">
        <v>10043</v>
      </c>
      <c r="F62" s="14" t="s">
        <v>338</v>
      </c>
      <c r="G62" s="14" t="s">
        <v>397</v>
      </c>
      <c r="H62" s="14" t="s">
        <v>145</v>
      </c>
      <c r="I62" s="23" t="s">
        <v>374</v>
      </c>
      <c r="J62" s="24" t="s">
        <v>338</v>
      </c>
      <c r="K62" s="24" t="s">
        <v>338</v>
      </c>
      <c r="L62" s="24" t="str">
        <f>J62</f>
        <v/>
      </c>
      <c r="M62" s="24"/>
      <c r="N62" s="24" t="s">
        <v>338</v>
      </c>
      <c r="O62" s="24" t="s">
        <v>338</v>
      </c>
    </row>
    <row r="63" spans="1:15" x14ac:dyDescent="0.2">
      <c r="A63" s="14" t="s">
        <v>398</v>
      </c>
      <c r="B63" s="14">
        <v>10050</v>
      </c>
      <c r="C63" s="14" t="s">
        <v>181</v>
      </c>
      <c r="D63" s="14">
        <v>10053</v>
      </c>
      <c r="E63" s="14" t="s">
        <v>380</v>
      </c>
      <c r="F63" s="14" t="s">
        <v>338</v>
      </c>
      <c r="G63" s="14" t="s">
        <v>373</v>
      </c>
      <c r="H63" s="14" t="s">
        <v>127</v>
      </c>
      <c r="I63" s="23" t="s">
        <v>374</v>
      </c>
      <c r="J63" s="24">
        <v>4.5999999999999996</v>
      </c>
      <c r="K63" s="24">
        <v>60</v>
      </c>
      <c r="L63" s="24">
        <v>4.5999999999999996</v>
      </c>
      <c r="M63" s="24">
        <v>-75</v>
      </c>
      <c r="N63" s="24">
        <v>4.5999999999999996</v>
      </c>
      <c r="O63" s="24">
        <v>60</v>
      </c>
    </row>
    <row r="64" spans="1:15" x14ac:dyDescent="0.2">
      <c r="A64" s="14" t="s">
        <v>398</v>
      </c>
      <c r="B64" s="14">
        <v>10050</v>
      </c>
      <c r="C64" s="14" t="s">
        <v>181</v>
      </c>
      <c r="D64" s="14">
        <v>10053</v>
      </c>
      <c r="E64" s="14" t="s">
        <v>380</v>
      </c>
      <c r="F64" s="14">
        <v>150</v>
      </c>
      <c r="G64" s="14" t="s">
        <v>373</v>
      </c>
      <c r="H64" s="14" t="s">
        <v>127</v>
      </c>
      <c r="I64" s="23" t="s">
        <v>374</v>
      </c>
      <c r="J64" s="24">
        <v>4.5999999999999996</v>
      </c>
      <c r="K64" s="24">
        <v>60</v>
      </c>
      <c r="L64" s="24">
        <v>4.5999999999999996</v>
      </c>
      <c r="M64" s="24">
        <v>-75</v>
      </c>
      <c r="N64" s="24">
        <v>4.5999999999999996</v>
      </c>
      <c r="O64" s="24">
        <v>60</v>
      </c>
    </row>
    <row r="65" spans="1:15" x14ac:dyDescent="0.2">
      <c r="A65" s="14" t="s">
        <v>398</v>
      </c>
      <c r="B65" s="14">
        <v>10051</v>
      </c>
      <c r="C65" s="14" t="s">
        <v>181</v>
      </c>
      <c r="D65" s="14" t="s">
        <v>380</v>
      </c>
      <c r="E65" s="14" t="s">
        <v>399</v>
      </c>
      <c r="F65" s="14">
        <v>450</v>
      </c>
      <c r="G65" s="14" t="s">
        <v>373</v>
      </c>
      <c r="H65" s="14" t="s">
        <v>127</v>
      </c>
      <c r="I65" s="23" t="s">
        <v>374</v>
      </c>
      <c r="J65" s="24">
        <v>4.7</v>
      </c>
      <c r="K65" s="24">
        <v>60</v>
      </c>
      <c r="L65" s="24">
        <v>4.7</v>
      </c>
      <c r="M65" s="24">
        <v>-75</v>
      </c>
      <c r="N65" s="24">
        <v>4.7</v>
      </c>
      <c r="O65" s="24">
        <v>60</v>
      </c>
    </row>
    <row r="66" spans="1:15" x14ac:dyDescent="0.2">
      <c r="A66" s="14" t="s">
        <v>398</v>
      </c>
      <c r="B66" s="14">
        <v>10051</v>
      </c>
      <c r="C66" s="14" t="s">
        <v>386</v>
      </c>
      <c r="D66" s="14" t="s">
        <v>380</v>
      </c>
      <c r="E66" s="14" t="s">
        <v>399</v>
      </c>
      <c r="F66" s="14" t="s">
        <v>338</v>
      </c>
      <c r="G66" s="14" t="s">
        <v>373</v>
      </c>
      <c r="H66" s="14" t="s">
        <v>127</v>
      </c>
      <c r="I66" s="23" t="s">
        <v>374</v>
      </c>
      <c r="J66" s="24">
        <v>4.7</v>
      </c>
      <c r="K66" s="24">
        <v>60</v>
      </c>
      <c r="L66" s="24">
        <v>4.7</v>
      </c>
      <c r="M66" s="24">
        <v>-75</v>
      </c>
      <c r="N66" s="24">
        <v>4.7</v>
      </c>
      <c r="O66" s="24">
        <v>60</v>
      </c>
    </row>
    <row r="67" spans="1:15" x14ac:dyDescent="0.2">
      <c r="A67" s="14" t="s">
        <v>398</v>
      </c>
      <c r="B67" s="14">
        <v>10051</v>
      </c>
      <c r="C67" s="14" t="s">
        <v>386</v>
      </c>
      <c r="D67" s="14" t="s">
        <v>380</v>
      </c>
      <c r="E67" s="14" t="s">
        <v>399</v>
      </c>
      <c r="F67" s="14">
        <v>450</v>
      </c>
      <c r="G67" s="14" t="s">
        <v>373</v>
      </c>
      <c r="H67" s="14" t="s">
        <v>127</v>
      </c>
      <c r="I67" s="23" t="s">
        <v>374</v>
      </c>
      <c r="J67" s="24">
        <v>4.7</v>
      </c>
      <c r="K67" s="24">
        <v>60</v>
      </c>
      <c r="L67" s="24">
        <v>4.7</v>
      </c>
      <c r="M67" s="24">
        <v>-75</v>
      </c>
      <c r="N67" s="24">
        <v>4.7</v>
      </c>
      <c r="O67" s="24">
        <v>60</v>
      </c>
    </row>
    <row r="68" spans="1:15" x14ac:dyDescent="0.2">
      <c r="A68" s="14" t="s">
        <v>398</v>
      </c>
      <c r="B68" s="14">
        <v>10051</v>
      </c>
      <c r="C68" s="14" t="s">
        <v>386</v>
      </c>
      <c r="D68" s="14" t="s">
        <v>380</v>
      </c>
      <c r="E68" s="14" t="s">
        <v>399</v>
      </c>
      <c r="F68" s="14">
        <v>200</v>
      </c>
      <c r="G68" s="14" t="s">
        <v>373</v>
      </c>
      <c r="H68" s="14" t="s">
        <v>127</v>
      </c>
      <c r="I68" s="23" t="s">
        <v>374</v>
      </c>
      <c r="J68" s="24">
        <v>4.7</v>
      </c>
      <c r="K68" s="24">
        <v>60</v>
      </c>
      <c r="L68" s="24">
        <v>4.7</v>
      </c>
      <c r="M68" s="24">
        <v>-75</v>
      </c>
      <c r="N68" s="24">
        <v>4.7</v>
      </c>
      <c r="O68" s="24">
        <v>60</v>
      </c>
    </row>
    <row r="69" spans="1:15" x14ac:dyDescent="0.2">
      <c r="A69" s="14" t="s">
        <v>398</v>
      </c>
      <c r="B69" s="14">
        <v>10052</v>
      </c>
      <c r="C69" s="14" t="s">
        <v>181</v>
      </c>
      <c r="D69" s="14" t="s">
        <v>399</v>
      </c>
      <c r="E69" s="14" t="s">
        <v>380</v>
      </c>
      <c r="F69" s="14">
        <v>450</v>
      </c>
      <c r="G69" s="14" t="s">
        <v>373</v>
      </c>
      <c r="H69" s="14" t="s">
        <v>127</v>
      </c>
      <c r="I69" s="23" t="s">
        <v>374</v>
      </c>
      <c r="J69" s="24">
        <v>4.7</v>
      </c>
      <c r="K69" s="24">
        <v>60</v>
      </c>
      <c r="L69" s="24">
        <v>4.7</v>
      </c>
      <c r="M69" s="24">
        <v>-75</v>
      </c>
      <c r="N69" s="24">
        <v>4.7</v>
      </c>
      <c r="O69" s="24">
        <v>60</v>
      </c>
    </row>
    <row r="70" spans="1:15" x14ac:dyDescent="0.2">
      <c r="A70" s="14" t="s">
        <v>398</v>
      </c>
      <c r="B70" s="14">
        <v>10052</v>
      </c>
      <c r="C70" s="14" t="s">
        <v>386</v>
      </c>
      <c r="D70" s="14" t="s">
        <v>399</v>
      </c>
      <c r="E70" s="14" t="s">
        <v>380</v>
      </c>
      <c r="F70" s="14">
        <v>450</v>
      </c>
      <c r="G70" s="14" t="s">
        <v>373</v>
      </c>
      <c r="H70" s="14" t="s">
        <v>127</v>
      </c>
      <c r="I70" s="23" t="s">
        <v>374</v>
      </c>
      <c r="J70" s="24">
        <v>4.7</v>
      </c>
      <c r="K70" s="24">
        <v>60</v>
      </c>
      <c r="L70" s="24">
        <v>4.7</v>
      </c>
      <c r="M70" s="24">
        <v>-75</v>
      </c>
      <c r="N70" s="24">
        <v>4.7</v>
      </c>
      <c r="O70" s="24">
        <v>60</v>
      </c>
    </row>
    <row r="71" spans="1:15" x14ac:dyDescent="0.2">
      <c r="A71" s="14" t="s">
        <v>398</v>
      </c>
      <c r="B71" s="14">
        <v>10052</v>
      </c>
      <c r="C71" s="14" t="s">
        <v>386</v>
      </c>
      <c r="D71" s="14" t="s">
        <v>399</v>
      </c>
      <c r="E71" s="14" t="s">
        <v>380</v>
      </c>
      <c r="F71" s="14">
        <v>200</v>
      </c>
      <c r="G71" s="14" t="s">
        <v>373</v>
      </c>
      <c r="H71" s="14" t="s">
        <v>127</v>
      </c>
      <c r="I71" s="23" t="s">
        <v>374</v>
      </c>
      <c r="J71" s="24">
        <v>4.7</v>
      </c>
      <c r="K71" s="24">
        <v>60</v>
      </c>
      <c r="L71" s="24">
        <v>4.7</v>
      </c>
      <c r="M71" s="24">
        <v>-75</v>
      </c>
      <c r="N71" s="24">
        <v>4.7</v>
      </c>
      <c r="O71" s="24">
        <v>60</v>
      </c>
    </row>
    <row r="72" spans="1:15" x14ac:dyDescent="0.2">
      <c r="A72" s="14" t="s">
        <v>398</v>
      </c>
      <c r="B72" s="14">
        <v>10053</v>
      </c>
      <c r="C72" s="14" t="s">
        <v>181</v>
      </c>
      <c r="D72" s="14" t="s">
        <v>380</v>
      </c>
      <c r="E72" s="14" t="s">
        <v>400</v>
      </c>
      <c r="F72" s="14">
        <v>450</v>
      </c>
      <c r="G72" s="14" t="s">
        <v>373</v>
      </c>
      <c r="H72" s="14" t="s">
        <v>127</v>
      </c>
      <c r="I72" s="23" t="s">
        <v>374</v>
      </c>
      <c r="J72" s="24">
        <v>4.5999999999999996</v>
      </c>
      <c r="K72" s="24">
        <v>60</v>
      </c>
      <c r="L72" s="24">
        <v>4.5999999999999996</v>
      </c>
      <c r="M72" s="24">
        <v>-75</v>
      </c>
      <c r="N72" s="24">
        <v>4.5999999999999996</v>
      </c>
      <c r="O72" s="24">
        <v>60</v>
      </c>
    </row>
    <row r="73" spans="1:15" x14ac:dyDescent="0.2">
      <c r="A73" s="14" t="s">
        <v>398</v>
      </c>
      <c r="B73" s="14">
        <v>10053</v>
      </c>
      <c r="C73" s="14" t="s">
        <v>401</v>
      </c>
      <c r="D73" s="14" t="s">
        <v>380</v>
      </c>
      <c r="E73" s="14" t="s">
        <v>400</v>
      </c>
      <c r="F73" s="14">
        <v>450</v>
      </c>
      <c r="G73" s="14" t="s">
        <v>373</v>
      </c>
      <c r="H73" s="14" t="s">
        <v>127</v>
      </c>
      <c r="I73" s="23" t="s">
        <v>374</v>
      </c>
      <c r="J73" s="24">
        <v>4.5999999999999996</v>
      </c>
      <c r="K73" s="24">
        <v>60</v>
      </c>
      <c r="L73" s="24">
        <v>4.5999999999999996</v>
      </c>
      <c r="M73" s="24">
        <v>-75</v>
      </c>
      <c r="N73" s="24">
        <v>4.5999999999999996</v>
      </c>
      <c r="O73" s="24">
        <v>60</v>
      </c>
    </row>
    <row r="74" spans="1:15" x14ac:dyDescent="0.2">
      <c r="A74" s="14" t="s">
        <v>398</v>
      </c>
      <c r="B74" s="14">
        <v>10054</v>
      </c>
      <c r="C74" s="14" t="s">
        <v>181</v>
      </c>
      <c r="D74" s="14" t="s">
        <v>400</v>
      </c>
      <c r="E74" s="14" t="s">
        <v>380</v>
      </c>
      <c r="F74" s="14">
        <v>450</v>
      </c>
      <c r="G74" s="14" t="s">
        <v>373</v>
      </c>
      <c r="H74" s="14" t="s">
        <v>127</v>
      </c>
      <c r="I74" s="23" t="s">
        <v>374</v>
      </c>
      <c r="J74" s="24">
        <v>4.5999999999999996</v>
      </c>
      <c r="K74" s="24">
        <v>60</v>
      </c>
      <c r="L74" s="24">
        <v>4.5999999999999996</v>
      </c>
      <c r="M74" s="24">
        <v>-75</v>
      </c>
      <c r="N74" s="24">
        <v>4.5999999999999996</v>
      </c>
      <c r="O74" s="24">
        <v>60</v>
      </c>
    </row>
    <row r="75" spans="1:15" x14ac:dyDescent="0.2">
      <c r="A75" s="14" t="s">
        <v>398</v>
      </c>
      <c r="B75" s="14">
        <v>10054</v>
      </c>
      <c r="C75" s="14" t="s">
        <v>401</v>
      </c>
      <c r="D75" s="14" t="s">
        <v>400</v>
      </c>
      <c r="E75" s="14" t="s">
        <v>380</v>
      </c>
      <c r="F75" s="14" t="s">
        <v>338</v>
      </c>
      <c r="G75" s="14" t="s">
        <v>373</v>
      </c>
      <c r="H75" s="14" t="s">
        <v>127</v>
      </c>
      <c r="I75" s="23" t="s">
        <v>374</v>
      </c>
      <c r="J75" s="24">
        <v>4.5999999999999996</v>
      </c>
      <c r="K75" s="24">
        <v>60</v>
      </c>
      <c r="L75" s="24">
        <v>4.5999999999999996</v>
      </c>
      <c r="M75" s="24">
        <v>-75</v>
      </c>
      <c r="N75" s="24">
        <v>4.5999999999999996</v>
      </c>
      <c r="O75" s="24">
        <v>60</v>
      </c>
    </row>
    <row r="76" spans="1:15" x14ac:dyDescent="0.2">
      <c r="A76" s="14" t="s">
        <v>398</v>
      </c>
      <c r="B76" s="14">
        <v>10054</v>
      </c>
      <c r="C76" s="14" t="s">
        <v>401</v>
      </c>
      <c r="D76" s="14" t="s">
        <v>400</v>
      </c>
      <c r="E76" s="14" t="s">
        <v>380</v>
      </c>
      <c r="F76" s="14">
        <v>450</v>
      </c>
      <c r="G76" s="14" t="s">
        <v>373</v>
      </c>
      <c r="H76" s="14" t="s">
        <v>127</v>
      </c>
      <c r="I76" s="23" t="s">
        <v>374</v>
      </c>
      <c r="J76" s="24">
        <v>4.5999999999999996</v>
      </c>
      <c r="K76" s="24">
        <v>60</v>
      </c>
      <c r="L76" s="24">
        <v>4.5999999999999996</v>
      </c>
      <c r="M76" s="24">
        <v>-75</v>
      </c>
      <c r="N76" s="24">
        <v>4.5999999999999996</v>
      </c>
      <c r="O76" s="24">
        <v>60</v>
      </c>
    </row>
    <row r="77" spans="1:15" x14ac:dyDescent="0.2">
      <c r="A77" s="14" t="s">
        <v>398</v>
      </c>
      <c r="B77" s="14">
        <v>10055</v>
      </c>
      <c r="C77" s="14" t="s">
        <v>181</v>
      </c>
      <c r="D77" s="14">
        <v>10056</v>
      </c>
      <c r="E77" s="14" t="s">
        <v>380</v>
      </c>
      <c r="F77" s="14" t="s">
        <v>338</v>
      </c>
      <c r="G77" s="14" t="s">
        <v>158</v>
      </c>
      <c r="H77" s="14" t="s">
        <v>127</v>
      </c>
      <c r="I77" s="23" t="s">
        <v>374</v>
      </c>
      <c r="J77" s="24">
        <v>4.4000000000000004</v>
      </c>
      <c r="K77" s="24">
        <v>60</v>
      </c>
      <c r="L77" s="24">
        <v>4.4000000000000004</v>
      </c>
      <c r="M77" s="24">
        <v>-45</v>
      </c>
      <c r="N77" s="24">
        <v>4.4000000000000004</v>
      </c>
      <c r="O77" s="24">
        <v>60</v>
      </c>
    </row>
    <row r="78" spans="1:15" x14ac:dyDescent="0.2">
      <c r="A78" s="14" t="s">
        <v>398</v>
      </c>
      <c r="B78" s="14">
        <v>10055</v>
      </c>
      <c r="C78" s="14" t="s">
        <v>181</v>
      </c>
      <c r="D78" s="14">
        <v>10056</v>
      </c>
      <c r="E78" s="14" t="s">
        <v>380</v>
      </c>
      <c r="F78" s="14">
        <v>300</v>
      </c>
      <c r="G78" s="14" t="s">
        <v>158</v>
      </c>
      <c r="H78" s="14" t="s">
        <v>127</v>
      </c>
      <c r="I78" s="23" t="s">
        <v>374</v>
      </c>
      <c r="J78" s="24">
        <v>4.4000000000000004</v>
      </c>
      <c r="K78" s="24">
        <v>60</v>
      </c>
      <c r="L78" s="24">
        <v>4.4000000000000004</v>
      </c>
      <c r="M78" s="24">
        <v>-45</v>
      </c>
      <c r="N78" s="24">
        <v>4.4000000000000004</v>
      </c>
      <c r="O78" s="24">
        <v>60</v>
      </c>
    </row>
    <row r="79" spans="1:15" x14ac:dyDescent="0.2">
      <c r="A79" s="14" t="s">
        <v>398</v>
      </c>
      <c r="B79" s="14">
        <v>10056</v>
      </c>
      <c r="C79" s="14" t="s">
        <v>181</v>
      </c>
      <c r="D79" s="14" t="s">
        <v>380</v>
      </c>
      <c r="E79" s="14" t="s">
        <v>402</v>
      </c>
      <c r="F79" s="14" t="s">
        <v>338</v>
      </c>
      <c r="G79" s="14" t="s">
        <v>158</v>
      </c>
      <c r="H79" s="14" t="s">
        <v>127</v>
      </c>
      <c r="I79" s="23" t="s">
        <v>374</v>
      </c>
      <c r="J79" s="24">
        <v>4.4000000000000004</v>
      </c>
      <c r="K79" s="24">
        <v>60</v>
      </c>
      <c r="L79" s="24">
        <v>4.4000000000000004</v>
      </c>
      <c r="M79" s="24">
        <v>-45</v>
      </c>
      <c r="N79" s="24">
        <v>4.4000000000000004</v>
      </c>
      <c r="O79" s="24">
        <v>60</v>
      </c>
    </row>
    <row r="80" spans="1:15" x14ac:dyDescent="0.2">
      <c r="A80" s="14" t="s">
        <v>398</v>
      </c>
      <c r="B80" s="14">
        <v>10056</v>
      </c>
      <c r="C80" s="14" t="s">
        <v>181</v>
      </c>
      <c r="D80" s="14" t="s">
        <v>380</v>
      </c>
      <c r="E80" s="14" t="s">
        <v>402</v>
      </c>
      <c r="F80" s="14">
        <v>450</v>
      </c>
      <c r="G80" s="14" t="s">
        <v>158</v>
      </c>
      <c r="H80" s="14" t="s">
        <v>127</v>
      </c>
      <c r="I80" s="23" t="s">
        <v>374</v>
      </c>
      <c r="J80" s="24">
        <v>4.4000000000000004</v>
      </c>
      <c r="K80" s="24">
        <v>60</v>
      </c>
      <c r="L80" s="24">
        <v>4.4000000000000004</v>
      </c>
      <c r="M80" s="24">
        <v>-45</v>
      </c>
      <c r="N80" s="24">
        <v>4.4000000000000004</v>
      </c>
      <c r="O80" s="24">
        <v>60</v>
      </c>
    </row>
    <row r="81" spans="1:15" x14ac:dyDescent="0.2">
      <c r="A81" s="14" t="s">
        <v>398</v>
      </c>
      <c r="B81" s="14">
        <v>10056</v>
      </c>
      <c r="C81" s="14" t="s">
        <v>181</v>
      </c>
      <c r="D81" s="14" t="s">
        <v>380</v>
      </c>
      <c r="E81" s="14" t="s">
        <v>402</v>
      </c>
      <c r="F81" s="14">
        <v>300</v>
      </c>
      <c r="G81" s="14" t="s">
        <v>158</v>
      </c>
      <c r="H81" s="14" t="s">
        <v>127</v>
      </c>
      <c r="I81" s="23" t="s">
        <v>374</v>
      </c>
      <c r="J81" s="24">
        <v>4.4000000000000004</v>
      </c>
      <c r="K81" s="24">
        <v>60</v>
      </c>
      <c r="L81" s="24">
        <v>4.4000000000000004</v>
      </c>
      <c r="M81" s="24">
        <v>-45</v>
      </c>
      <c r="N81" s="24">
        <v>4.4000000000000004</v>
      </c>
      <c r="O81" s="24">
        <v>60</v>
      </c>
    </row>
    <row r="82" spans="1:15" x14ac:dyDescent="0.2">
      <c r="A82" s="14" t="s">
        <v>398</v>
      </c>
      <c r="B82" s="14">
        <v>10056</v>
      </c>
      <c r="C82" s="14" t="s">
        <v>401</v>
      </c>
      <c r="D82" s="14" t="s">
        <v>380</v>
      </c>
      <c r="E82" s="14" t="s">
        <v>402</v>
      </c>
      <c r="F82" s="14">
        <v>300</v>
      </c>
      <c r="G82" s="14" t="s">
        <v>158</v>
      </c>
      <c r="H82" s="14" t="s">
        <v>127</v>
      </c>
      <c r="I82" s="23" t="s">
        <v>374</v>
      </c>
      <c r="J82" s="24">
        <v>4.4000000000000004</v>
      </c>
      <c r="K82" s="24">
        <v>60</v>
      </c>
      <c r="L82" s="24">
        <v>4.4000000000000004</v>
      </c>
      <c r="M82" s="24">
        <v>-45</v>
      </c>
      <c r="N82" s="24">
        <v>4.4000000000000004</v>
      </c>
      <c r="O82" s="24">
        <v>60</v>
      </c>
    </row>
    <row r="83" spans="1:15" x14ac:dyDescent="0.2">
      <c r="A83" s="14" t="s">
        <v>398</v>
      </c>
      <c r="B83" s="14">
        <v>10057</v>
      </c>
      <c r="C83" s="14" t="s">
        <v>403</v>
      </c>
      <c r="D83" s="14" t="s">
        <v>402</v>
      </c>
      <c r="E83" s="14" t="s">
        <v>404</v>
      </c>
      <c r="F83" s="14">
        <v>300</v>
      </c>
      <c r="G83" s="14" t="s">
        <v>158</v>
      </c>
      <c r="H83" s="14" t="s">
        <v>127</v>
      </c>
      <c r="I83" s="23" t="s">
        <v>374</v>
      </c>
      <c r="J83" s="24">
        <v>4.4000000000000004</v>
      </c>
      <c r="K83" s="24">
        <v>60</v>
      </c>
      <c r="L83" s="24">
        <v>4.4000000000000004</v>
      </c>
      <c r="M83" s="24">
        <v>-45</v>
      </c>
      <c r="N83" s="24">
        <v>4.4000000000000004</v>
      </c>
      <c r="O83" s="24">
        <v>60</v>
      </c>
    </row>
    <row r="84" spans="1:15" x14ac:dyDescent="0.2">
      <c r="A84" s="14" t="s">
        <v>398</v>
      </c>
      <c r="B84" s="14">
        <v>10057</v>
      </c>
      <c r="C84" s="14" t="s">
        <v>401</v>
      </c>
      <c r="D84" s="14" t="s">
        <v>402</v>
      </c>
      <c r="E84" s="14" t="s">
        <v>404</v>
      </c>
      <c r="F84" s="14" t="s">
        <v>338</v>
      </c>
      <c r="G84" s="14" t="s">
        <v>158</v>
      </c>
      <c r="H84" s="14" t="s">
        <v>127</v>
      </c>
      <c r="I84" s="23" t="s">
        <v>374</v>
      </c>
      <c r="J84" s="24">
        <v>4.4000000000000004</v>
      </c>
      <c r="K84" s="24">
        <v>60</v>
      </c>
      <c r="L84" s="24">
        <v>4.4000000000000004</v>
      </c>
      <c r="M84" s="24">
        <v>-45</v>
      </c>
      <c r="N84" s="24">
        <v>4.4000000000000004</v>
      </c>
      <c r="O84" s="24">
        <v>60</v>
      </c>
    </row>
    <row r="85" spans="1:15" x14ac:dyDescent="0.2">
      <c r="A85" s="14" t="s">
        <v>398</v>
      </c>
      <c r="B85" s="14">
        <v>10057</v>
      </c>
      <c r="C85" s="14" t="s">
        <v>401</v>
      </c>
      <c r="D85" s="14" t="s">
        <v>402</v>
      </c>
      <c r="E85" s="14" t="s">
        <v>404</v>
      </c>
      <c r="F85" s="14">
        <v>300</v>
      </c>
      <c r="G85" s="14" t="s">
        <v>158</v>
      </c>
      <c r="H85" s="14" t="s">
        <v>127</v>
      </c>
      <c r="I85" s="23" t="s">
        <v>374</v>
      </c>
      <c r="J85" s="24">
        <v>4.4000000000000004</v>
      </c>
      <c r="K85" s="24">
        <v>60</v>
      </c>
      <c r="L85" s="24">
        <v>4.4000000000000004</v>
      </c>
      <c r="M85" s="24">
        <v>-45</v>
      </c>
      <c r="N85" s="24">
        <v>4.4000000000000004</v>
      </c>
      <c r="O85" s="24">
        <v>60</v>
      </c>
    </row>
    <row r="86" spans="1:15" x14ac:dyDescent="0.2">
      <c r="A86" s="14" t="s">
        <v>390</v>
      </c>
      <c r="B86" s="14">
        <v>10058</v>
      </c>
      <c r="C86" s="14" t="s">
        <v>403</v>
      </c>
      <c r="D86" s="14" t="s">
        <v>405</v>
      </c>
      <c r="E86" s="14">
        <v>10067</v>
      </c>
      <c r="F86" s="14">
        <v>350</v>
      </c>
      <c r="G86" s="14" t="s">
        <v>158</v>
      </c>
      <c r="H86" s="14" t="s">
        <v>127</v>
      </c>
      <c r="I86" s="23" t="s">
        <v>374</v>
      </c>
      <c r="J86" s="24">
        <v>4.2</v>
      </c>
      <c r="K86" s="24">
        <v>60</v>
      </c>
      <c r="L86" s="24">
        <v>4.2</v>
      </c>
      <c r="M86" s="24">
        <v>-45</v>
      </c>
      <c r="N86" s="24">
        <v>4.2</v>
      </c>
      <c r="O86" s="24">
        <v>60</v>
      </c>
    </row>
    <row r="87" spans="1:15" x14ac:dyDescent="0.2">
      <c r="A87" s="14" t="s">
        <v>390</v>
      </c>
      <c r="B87" s="14">
        <v>10058</v>
      </c>
      <c r="C87" s="14" t="s">
        <v>406</v>
      </c>
      <c r="D87" s="14" t="s">
        <v>405</v>
      </c>
      <c r="E87" s="14">
        <v>10067</v>
      </c>
      <c r="F87" s="14" t="s">
        <v>338</v>
      </c>
      <c r="G87" s="14" t="s">
        <v>158</v>
      </c>
      <c r="H87" s="14" t="s">
        <v>127</v>
      </c>
      <c r="I87" s="23" t="s">
        <v>374</v>
      </c>
      <c r="J87" s="24">
        <v>4.2</v>
      </c>
      <c r="K87" s="24">
        <v>60</v>
      </c>
      <c r="L87" s="24">
        <v>4.2</v>
      </c>
      <c r="M87" s="24">
        <v>-45</v>
      </c>
      <c r="N87" s="24">
        <v>4.2</v>
      </c>
      <c r="O87" s="24">
        <v>60</v>
      </c>
    </row>
    <row r="88" spans="1:15" x14ac:dyDescent="0.2">
      <c r="A88" s="14" t="s">
        <v>390</v>
      </c>
      <c r="B88" s="14">
        <v>10058</v>
      </c>
      <c r="C88" s="14" t="s">
        <v>406</v>
      </c>
      <c r="D88" s="14" t="s">
        <v>405</v>
      </c>
      <c r="E88" s="14">
        <v>10067</v>
      </c>
      <c r="F88" s="14">
        <v>350</v>
      </c>
      <c r="G88" s="14" t="s">
        <v>158</v>
      </c>
      <c r="H88" s="14" t="s">
        <v>127</v>
      </c>
      <c r="I88" s="23" t="s">
        <v>374</v>
      </c>
      <c r="J88" s="24">
        <v>4.2</v>
      </c>
      <c r="K88" s="24">
        <v>60</v>
      </c>
      <c r="L88" s="24">
        <v>4.2</v>
      </c>
      <c r="M88" s="24">
        <v>-45</v>
      </c>
      <c r="N88" s="24">
        <v>4.2</v>
      </c>
      <c r="O88" s="24">
        <v>60</v>
      </c>
    </row>
    <row r="89" spans="1:15" x14ac:dyDescent="0.2">
      <c r="A89" s="14" t="s">
        <v>398</v>
      </c>
      <c r="B89" s="14">
        <v>10059</v>
      </c>
      <c r="C89" s="14" t="s">
        <v>403</v>
      </c>
      <c r="D89" s="14" t="s">
        <v>404</v>
      </c>
      <c r="E89" s="14">
        <v>10061</v>
      </c>
      <c r="F89" s="14">
        <v>300</v>
      </c>
      <c r="G89" s="14" t="s">
        <v>158</v>
      </c>
      <c r="H89" s="14" t="s">
        <v>127</v>
      </c>
      <c r="I89" s="23" t="s">
        <v>374</v>
      </c>
      <c r="J89" s="24">
        <v>4.4000000000000004</v>
      </c>
      <c r="K89" s="24">
        <v>60</v>
      </c>
      <c r="L89" s="24">
        <v>4.4000000000000004</v>
      </c>
      <c r="M89" s="24">
        <v>-45</v>
      </c>
      <c r="N89" s="24">
        <v>4.4000000000000004</v>
      </c>
      <c r="O89" s="24">
        <v>60</v>
      </c>
    </row>
    <row r="90" spans="1:15" x14ac:dyDescent="0.2">
      <c r="A90" s="14" t="s">
        <v>398</v>
      </c>
      <c r="B90" s="14">
        <v>10059</v>
      </c>
      <c r="C90" s="14" t="s">
        <v>407</v>
      </c>
      <c r="D90" s="14" t="s">
        <v>404</v>
      </c>
      <c r="E90" s="14">
        <v>10061</v>
      </c>
      <c r="F90" s="14" t="s">
        <v>338</v>
      </c>
      <c r="G90" s="14" t="s">
        <v>158</v>
      </c>
      <c r="H90" s="14" t="s">
        <v>127</v>
      </c>
      <c r="I90" s="23" t="s">
        <v>374</v>
      </c>
      <c r="J90" s="24">
        <v>4.4000000000000004</v>
      </c>
      <c r="K90" s="24">
        <v>60</v>
      </c>
      <c r="L90" s="24">
        <v>4.4000000000000004</v>
      </c>
      <c r="M90" s="24">
        <v>-45</v>
      </c>
      <c r="N90" s="24">
        <v>4.4000000000000004</v>
      </c>
      <c r="O90" s="24">
        <v>60</v>
      </c>
    </row>
    <row r="91" spans="1:15" x14ac:dyDescent="0.2">
      <c r="A91" s="14" t="s">
        <v>398</v>
      </c>
      <c r="B91" s="14">
        <v>10059</v>
      </c>
      <c r="C91" s="14" t="s">
        <v>407</v>
      </c>
      <c r="D91" s="14" t="s">
        <v>404</v>
      </c>
      <c r="E91" s="14">
        <v>10061</v>
      </c>
      <c r="F91" s="14">
        <v>300</v>
      </c>
      <c r="G91" s="14" t="s">
        <v>158</v>
      </c>
      <c r="H91" s="14" t="s">
        <v>127</v>
      </c>
      <c r="I91" s="23" t="s">
        <v>374</v>
      </c>
      <c r="J91" s="24">
        <v>4.4000000000000004</v>
      </c>
      <c r="K91" s="24">
        <v>60</v>
      </c>
      <c r="L91" s="24">
        <v>4.4000000000000004</v>
      </c>
      <c r="M91" s="24">
        <v>-45</v>
      </c>
      <c r="N91" s="24">
        <v>4.4000000000000004</v>
      </c>
      <c r="O91" s="24">
        <v>60</v>
      </c>
    </row>
    <row r="92" spans="1:15" x14ac:dyDescent="0.2">
      <c r="A92" s="14" t="s">
        <v>398</v>
      </c>
      <c r="B92" s="14">
        <v>10060</v>
      </c>
      <c r="C92" s="14" t="s">
        <v>407</v>
      </c>
      <c r="D92" s="14">
        <v>10059</v>
      </c>
      <c r="E92" s="14">
        <v>10061</v>
      </c>
      <c r="F92" s="14">
        <v>300</v>
      </c>
      <c r="G92" s="14" t="s">
        <v>373</v>
      </c>
      <c r="H92" s="14" t="s">
        <v>127</v>
      </c>
      <c r="I92" s="23" t="s">
        <v>374</v>
      </c>
      <c r="J92" s="24">
        <v>4.4000000000000004</v>
      </c>
      <c r="K92" s="24">
        <v>60</v>
      </c>
      <c r="L92" s="24">
        <v>4.4000000000000004</v>
      </c>
      <c r="M92" s="24">
        <v>-75</v>
      </c>
      <c r="N92" s="24">
        <v>4.4000000000000004</v>
      </c>
      <c r="O92" s="24">
        <v>60</v>
      </c>
    </row>
    <row r="93" spans="1:15" x14ac:dyDescent="0.2">
      <c r="A93" s="14" t="s">
        <v>398</v>
      </c>
      <c r="B93" s="14">
        <v>10061</v>
      </c>
      <c r="C93" s="14" t="s">
        <v>407</v>
      </c>
      <c r="D93" s="14">
        <v>10060</v>
      </c>
      <c r="E93" s="14" t="s">
        <v>408</v>
      </c>
      <c r="F93" s="14" t="s">
        <v>338</v>
      </c>
      <c r="G93" s="14" t="s">
        <v>130</v>
      </c>
      <c r="H93" s="14" t="s">
        <v>127</v>
      </c>
      <c r="I93" s="23" t="s">
        <v>374</v>
      </c>
      <c r="J93" s="24">
        <v>3.6</v>
      </c>
      <c r="K93" s="24">
        <v>60</v>
      </c>
      <c r="L93" s="24">
        <v>3.6</v>
      </c>
      <c r="M93" s="24">
        <v>-75</v>
      </c>
      <c r="N93" s="24">
        <v>3.6</v>
      </c>
      <c r="O93" s="24">
        <v>60</v>
      </c>
    </row>
    <row r="94" spans="1:15" x14ac:dyDescent="0.2">
      <c r="A94" s="14" t="s">
        <v>398</v>
      </c>
      <c r="B94" s="14">
        <v>10061</v>
      </c>
      <c r="C94" s="14" t="s">
        <v>407</v>
      </c>
      <c r="D94" s="14">
        <v>10060</v>
      </c>
      <c r="E94" s="14" t="s">
        <v>408</v>
      </c>
      <c r="F94" s="14">
        <v>350</v>
      </c>
      <c r="G94" s="14" t="s">
        <v>130</v>
      </c>
      <c r="H94" s="14" t="s">
        <v>127</v>
      </c>
      <c r="I94" s="23" t="s">
        <v>374</v>
      </c>
      <c r="J94" s="24">
        <v>3.6</v>
      </c>
      <c r="K94" s="24">
        <v>60</v>
      </c>
      <c r="L94" s="24">
        <v>3.6</v>
      </c>
      <c r="M94" s="24">
        <v>-75</v>
      </c>
      <c r="N94" s="24">
        <v>3.6</v>
      </c>
      <c r="O94" s="24">
        <v>60</v>
      </c>
    </row>
    <row r="95" spans="1:15" x14ac:dyDescent="0.2">
      <c r="A95" s="14" t="s">
        <v>398</v>
      </c>
      <c r="B95" s="14">
        <v>10061</v>
      </c>
      <c r="C95" s="14" t="s">
        <v>407</v>
      </c>
      <c r="D95" s="14">
        <v>10060</v>
      </c>
      <c r="E95" s="14" t="s">
        <v>408</v>
      </c>
      <c r="F95" s="14">
        <v>300</v>
      </c>
      <c r="G95" s="14" t="s">
        <v>130</v>
      </c>
      <c r="H95" s="14" t="s">
        <v>127</v>
      </c>
      <c r="I95" s="23" t="s">
        <v>374</v>
      </c>
      <c r="J95" s="24">
        <v>3.6</v>
      </c>
      <c r="K95" s="24">
        <v>60</v>
      </c>
      <c r="L95" s="24">
        <v>3.6</v>
      </c>
      <c r="M95" s="24">
        <v>-75</v>
      </c>
      <c r="N95" s="24">
        <v>3.6</v>
      </c>
      <c r="O95" s="24">
        <v>60</v>
      </c>
    </row>
    <row r="96" spans="1:15" x14ac:dyDescent="0.2">
      <c r="A96" s="14" t="s">
        <v>390</v>
      </c>
      <c r="B96" s="14">
        <v>10062</v>
      </c>
      <c r="C96" s="14" t="s">
        <v>181</v>
      </c>
      <c r="D96" s="14" t="s">
        <v>380</v>
      </c>
      <c r="E96" s="14" t="s">
        <v>402</v>
      </c>
      <c r="F96" s="14" t="s">
        <v>338</v>
      </c>
      <c r="G96" s="14" t="s">
        <v>158</v>
      </c>
      <c r="H96" s="14" t="s">
        <v>127</v>
      </c>
      <c r="I96" s="23" t="s">
        <v>374</v>
      </c>
      <c r="J96" s="24">
        <v>4.2</v>
      </c>
      <c r="K96" s="24">
        <v>60</v>
      </c>
      <c r="L96" s="24">
        <v>4.2</v>
      </c>
      <c r="M96" s="24">
        <v>-45</v>
      </c>
      <c r="N96" s="24">
        <v>4.2</v>
      </c>
      <c r="O96" s="24">
        <v>60</v>
      </c>
    </row>
    <row r="97" spans="1:15" x14ac:dyDescent="0.2">
      <c r="A97" s="14" t="s">
        <v>390</v>
      </c>
      <c r="B97" s="14">
        <v>10062</v>
      </c>
      <c r="C97" s="14" t="s">
        <v>181</v>
      </c>
      <c r="D97" s="14" t="s">
        <v>380</v>
      </c>
      <c r="E97" s="14" t="s">
        <v>402</v>
      </c>
      <c r="F97" s="14">
        <v>350</v>
      </c>
      <c r="G97" s="14" t="s">
        <v>158</v>
      </c>
      <c r="H97" s="14" t="s">
        <v>127</v>
      </c>
      <c r="I97" s="23" t="s">
        <v>374</v>
      </c>
      <c r="J97" s="24">
        <v>4.2</v>
      </c>
      <c r="K97" s="24">
        <v>60</v>
      </c>
      <c r="L97" s="24">
        <v>4.2</v>
      </c>
      <c r="M97" s="24">
        <v>-45</v>
      </c>
      <c r="N97" s="24">
        <v>4.2</v>
      </c>
      <c r="O97" s="24">
        <v>60</v>
      </c>
    </row>
    <row r="98" spans="1:15" x14ac:dyDescent="0.2">
      <c r="A98" s="14" t="s">
        <v>390</v>
      </c>
      <c r="B98" s="14">
        <v>10062</v>
      </c>
      <c r="C98" s="14" t="s">
        <v>401</v>
      </c>
      <c r="D98" s="14" t="s">
        <v>380</v>
      </c>
      <c r="E98" s="14" t="s">
        <v>402</v>
      </c>
      <c r="F98" s="14">
        <v>350</v>
      </c>
      <c r="G98" s="14" t="s">
        <v>158</v>
      </c>
      <c r="H98" s="14" t="s">
        <v>127</v>
      </c>
      <c r="I98" s="23" t="s">
        <v>374</v>
      </c>
      <c r="J98" s="24">
        <v>4.2</v>
      </c>
      <c r="K98" s="24">
        <v>60</v>
      </c>
      <c r="L98" s="24">
        <v>4.2</v>
      </c>
      <c r="M98" s="24">
        <v>-45</v>
      </c>
      <c r="N98" s="24">
        <v>4.2</v>
      </c>
      <c r="O98" s="24">
        <v>60</v>
      </c>
    </row>
    <row r="99" spans="1:15" x14ac:dyDescent="0.2">
      <c r="A99" s="14" t="s">
        <v>390</v>
      </c>
      <c r="B99" s="14">
        <v>10063</v>
      </c>
      <c r="C99" s="14" t="s">
        <v>386</v>
      </c>
      <c r="D99" s="14" t="s">
        <v>402</v>
      </c>
      <c r="E99" s="14" t="s">
        <v>384</v>
      </c>
      <c r="F99" s="14">
        <v>350</v>
      </c>
      <c r="G99" s="14" t="s">
        <v>158</v>
      </c>
      <c r="H99" s="14" t="s">
        <v>127</v>
      </c>
      <c r="I99" s="23" t="s">
        <v>374</v>
      </c>
      <c r="J99" s="24">
        <v>4.2</v>
      </c>
      <c r="K99" s="24">
        <v>60</v>
      </c>
      <c r="L99" s="24">
        <v>4.2</v>
      </c>
      <c r="M99" s="24">
        <v>-45</v>
      </c>
      <c r="N99" s="24">
        <v>4.2</v>
      </c>
      <c r="O99" s="24">
        <v>60</v>
      </c>
    </row>
    <row r="100" spans="1:15" x14ac:dyDescent="0.2">
      <c r="A100" s="14" t="s">
        <v>390</v>
      </c>
      <c r="B100" s="14">
        <v>10063</v>
      </c>
      <c r="C100" s="14" t="s">
        <v>401</v>
      </c>
      <c r="D100" s="14" t="s">
        <v>402</v>
      </c>
      <c r="E100" s="14" t="s">
        <v>384</v>
      </c>
      <c r="F100" s="14" t="s">
        <v>338</v>
      </c>
      <c r="G100" s="14" t="s">
        <v>158</v>
      </c>
      <c r="H100" s="14" t="s">
        <v>127</v>
      </c>
      <c r="I100" s="23" t="s">
        <v>374</v>
      </c>
      <c r="J100" s="24">
        <v>4.2</v>
      </c>
      <c r="K100" s="24">
        <v>60</v>
      </c>
      <c r="L100" s="24">
        <v>4.2</v>
      </c>
      <c r="M100" s="24">
        <v>-45</v>
      </c>
      <c r="N100" s="24">
        <v>4.2</v>
      </c>
      <c r="O100" s="24">
        <v>60</v>
      </c>
    </row>
    <row r="101" spans="1:15" x14ac:dyDescent="0.2">
      <c r="A101" s="14" t="s">
        <v>390</v>
      </c>
      <c r="B101" s="14">
        <v>10063</v>
      </c>
      <c r="C101" s="14" t="s">
        <v>401</v>
      </c>
      <c r="D101" s="14" t="s">
        <v>402</v>
      </c>
      <c r="E101" s="14" t="s">
        <v>384</v>
      </c>
      <c r="F101" s="14">
        <v>350</v>
      </c>
      <c r="G101" s="14" t="s">
        <v>158</v>
      </c>
      <c r="H101" s="14" t="s">
        <v>127</v>
      </c>
      <c r="I101" s="23" t="s">
        <v>374</v>
      </c>
      <c r="J101" s="24">
        <v>4.2</v>
      </c>
      <c r="K101" s="24">
        <v>60</v>
      </c>
      <c r="L101" s="24">
        <v>4.2</v>
      </c>
      <c r="M101" s="24">
        <v>-45</v>
      </c>
      <c r="N101" s="24">
        <v>4.2</v>
      </c>
      <c r="O101" s="24">
        <v>60</v>
      </c>
    </row>
    <row r="102" spans="1:15" x14ac:dyDescent="0.2">
      <c r="A102" s="14" t="s">
        <v>390</v>
      </c>
      <c r="B102" s="14">
        <v>10064</v>
      </c>
      <c r="C102" s="14" t="s">
        <v>386</v>
      </c>
      <c r="D102" s="14" t="s">
        <v>384</v>
      </c>
      <c r="E102" s="14" t="s">
        <v>405</v>
      </c>
      <c r="F102" s="14" t="s">
        <v>338</v>
      </c>
      <c r="G102" s="14" t="s">
        <v>158</v>
      </c>
      <c r="H102" s="14" t="s">
        <v>127</v>
      </c>
      <c r="I102" s="23" t="s">
        <v>374</v>
      </c>
      <c r="J102" s="24">
        <v>4.2</v>
      </c>
      <c r="K102" s="24">
        <v>60</v>
      </c>
      <c r="L102" s="24">
        <v>4.2</v>
      </c>
      <c r="M102" s="24">
        <v>-45</v>
      </c>
      <c r="N102" s="24">
        <v>4.2</v>
      </c>
      <c r="O102" s="24">
        <v>60</v>
      </c>
    </row>
    <row r="103" spans="1:15" x14ac:dyDescent="0.2">
      <c r="A103" s="14" t="s">
        <v>390</v>
      </c>
      <c r="B103" s="14">
        <v>10064</v>
      </c>
      <c r="C103" s="14" t="s">
        <v>386</v>
      </c>
      <c r="D103" s="14" t="s">
        <v>384</v>
      </c>
      <c r="E103" s="14" t="s">
        <v>405</v>
      </c>
      <c r="F103" s="14">
        <v>350</v>
      </c>
      <c r="G103" s="14" t="s">
        <v>158</v>
      </c>
      <c r="H103" s="14" t="s">
        <v>127</v>
      </c>
      <c r="I103" s="23" t="s">
        <v>374</v>
      </c>
      <c r="J103" s="24">
        <v>4.2</v>
      </c>
      <c r="K103" s="24">
        <v>60</v>
      </c>
      <c r="L103" s="24">
        <v>4.2</v>
      </c>
      <c r="M103" s="24">
        <v>-45</v>
      </c>
      <c r="N103" s="24">
        <v>4.2</v>
      </c>
      <c r="O103" s="24">
        <v>60</v>
      </c>
    </row>
    <row r="104" spans="1:15" x14ac:dyDescent="0.2">
      <c r="A104" s="14" t="s">
        <v>390</v>
      </c>
      <c r="B104" s="14">
        <v>10064</v>
      </c>
      <c r="C104" s="14" t="s">
        <v>403</v>
      </c>
      <c r="D104" s="14" t="s">
        <v>384</v>
      </c>
      <c r="E104" s="14" t="s">
        <v>405</v>
      </c>
      <c r="F104" s="14">
        <v>350</v>
      </c>
      <c r="G104" s="14" t="s">
        <v>158</v>
      </c>
      <c r="H104" s="14" t="s">
        <v>127</v>
      </c>
      <c r="I104" s="23" t="s">
        <v>374</v>
      </c>
      <c r="J104" s="24">
        <v>4.2</v>
      </c>
      <c r="K104" s="24">
        <v>60</v>
      </c>
      <c r="L104" s="24">
        <v>4.2</v>
      </c>
      <c r="M104" s="24">
        <v>-45</v>
      </c>
      <c r="N104" s="24">
        <v>4.2</v>
      </c>
      <c r="O104" s="24">
        <v>60</v>
      </c>
    </row>
    <row r="105" spans="1:15" x14ac:dyDescent="0.2">
      <c r="A105" s="14" t="s">
        <v>390</v>
      </c>
      <c r="B105" s="14">
        <v>10066</v>
      </c>
      <c r="C105" s="14" t="s">
        <v>406</v>
      </c>
      <c r="D105" s="14">
        <v>10058</v>
      </c>
      <c r="E105" s="14">
        <v>10067</v>
      </c>
      <c r="F105" s="14">
        <v>350</v>
      </c>
      <c r="G105" s="14" t="s">
        <v>373</v>
      </c>
      <c r="H105" s="14" t="s">
        <v>127</v>
      </c>
      <c r="I105" s="23" t="s">
        <v>374</v>
      </c>
      <c r="J105" s="24">
        <v>4.2</v>
      </c>
      <c r="K105" s="24">
        <v>60</v>
      </c>
      <c r="L105" s="24">
        <v>4.2</v>
      </c>
      <c r="M105" s="24">
        <v>-75</v>
      </c>
      <c r="N105" s="24">
        <v>4.2</v>
      </c>
      <c r="O105" s="24">
        <v>60</v>
      </c>
    </row>
    <row r="106" spans="1:15" x14ac:dyDescent="0.2">
      <c r="A106" s="14" t="s">
        <v>390</v>
      </c>
      <c r="B106" s="14">
        <v>10067</v>
      </c>
      <c r="C106" s="14" t="s">
        <v>406</v>
      </c>
      <c r="D106" s="14">
        <v>10066</v>
      </c>
      <c r="E106" s="14" t="s">
        <v>409</v>
      </c>
      <c r="F106" s="14" t="s">
        <v>338</v>
      </c>
      <c r="G106" s="14" t="s">
        <v>130</v>
      </c>
      <c r="H106" s="14" t="s">
        <v>127</v>
      </c>
      <c r="I106" s="23" t="s">
        <v>374</v>
      </c>
      <c r="J106" s="24">
        <v>3.3</v>
      </c>
      <c r="K106" s="24">
        <v>60</v>
      </c>
      <c r="L106" s="24">
        <v>3.3</v>
      </c>
      <c r="M106" s="24">
        <v>-75</v>
      </c>
      <c r="N106" s="24">
        <v>3.3</v>
      </c>
      <c r="O106" s="24">
        <v>60</v>
      </c>
    </row>
    <row r="107" spans="1:15" x14ac:dyDescent="0.2">
      <c r="A107" s="14" t="s">
        <v>390</v>
      </c>
      <c r="B107" s="14">
        <v>10067</v>
      </c>
      <c r="C107" s="14" t="s">
        <v>406</v>
      </c>
      <c r="D107" s="14">
        <v>10066</v>
      </c>
      <c r="E107" s="14" t="s">
        <v>409</v>
      </c>
      <c r="F107" s="14">
        <v>450</v>
      </c>
      <c r="G107" s="14" t="s">
        <v>130</v>
      </c>
      <c r="H107" s="14" t="s">
        <v>127</v>
      </c>
      <c r="I107" s="23" t="s">
        <v>374</v>
      </c>
      <c r="J107" s="24">
        <v>3.3</v>
      </c>
      <c r="K107" s="24">
        <v>60</v>
      </c>
      <c r="L107" s="24">
        <v>3.3</v>
      </c>
      <c r="M107" s="24">
        <v>-75</v>
      </c>
      <c r="N107" s="24">
        <v>3.3</v>
      </c>
      <c r="O107" s="24">
        <v>60</v>
      </c>
    </row>
    <row r="108" spans="1:15" x14ac:dyDescent="0.2">
      <c r="A108" s="14" t="s">
        <v>390</v>
      </c>
      <c r="B108" s="14">
        <v>10067</v>
      </c>
      <c r="C108" s="14" t="s">
        <v>406</v>
      </c>
      <c r="D108" s="14">
        <v>10066</v>
      </c>
      <c r="E108" s="14" t="s">
        <v>409</v>
      </c>
      <c r="F108" s="14">
        <v>350</v>
      </c>
      <c r="G108" s="14" t="s">
        <v>130</v>
      </c>
      <c r="H108" s="14" t="s">
        <v>127</v>
      </c>
      <c r="I108" s="23" t="s">
        <v>374</v>
      </c>
      <c r="J108" s="24">
        <v>3.3</v>
      </c>
      <c r="K108" s="24">
        <v>60</v>
      </c>
      <c r="L108" s="24">
        <v>3.3</v>
      </c>
      <c r="M108" s="24">
        <v>-75</v>
      </c>
      <c r="N108" s="24">
        <v>3.3</v>
      </c>
      <c r="O108" s="24">
        <v>60</v>
      </c>
    </row>
    <row r="109" spans="1:15" x14ac:dyDescent="0.2">
      <c r="A109" s="14" t="s">
        <v>398</v>
      </c>
      <c r="B109" s="14">
        <v>10073</v>
      </c>
      <c r="C109" s="14" t="s">
        <v>181</v>
      </c>
      <c r="D109" s="14" t="s">
        <v>380</v>
      </c>
      <c r="E109" s="14" t="s">
        <v>400</v>
      </c>
      <c r="F109" s="14">
        <v>450</v>
      </c>
      <c r="G109" s="14" t="s">
        <v>373</v>
      </c>
      <c r="H109" s="14" t="s">
        <v>127</v>
      </c>
      <c r="I109" s="23" t="s">
        <v>374</v>
      </c>
      <c r="J109" s="24">
        <v>4.5</v>
      </c>
      <c r="K109" s="24">
        <v>60</v>
      </c>
      <c r="L109" s="24">
        <v>4.5</v>
      </c>
      <c r="M109" s="24">
        <v>-75</v>
      </c>
      <c r="N109" s="24">
        <v>4.5</v>
      </c>
      <c r="O109" s="24">
        <v>60</v>
      </c>
    </row>
    <row r="110" spans="1:15" x14ac:dyDescent="0.2">
      <c r="A110" s="14" t="s">
        <v>398</v>
      </c>
      <c r="B110" s="14">
        <v>10073</v>
      </c>
      <c r="C110" s="14" t="s">
        <v>401</v>
      </c>
      <c r="D110" s="14" t="s">
        <v>380</v>
      </c>
      <c r="E110" s="14" t="s">
        <v>400</v>
      </c>
      <c r="F110" s="14">
        <v>450</v>
      </c>
      <c r="G110" s="14" t="s">
        <v>373</v>
      </c>
      <c r="H110" s="14" t="s">
        <v>127</v>
      </c>
      <c r="I110" s="23" t="s">
        <v>374</v>
      </c>
      <c r="J110" s="24">
        <v>4.5</v>
      </c>
      <c r="K110" s="24">
        <v>60</v>
      </c>
      <c r="L110" s="24">
        <v>4.5</v>
      </c>
      <c r="M110" s="24">
        <v>-75</v>
      </c>
      <c r="N110" s="24">
        <v>4.5</v>
      </c>
      <c r="O110" s="24">
        <v>60</v>
      </c>
    </row>
    <row r="111" spans="1:15" x14ac:dyDescent="0.2">
      <c r="A111" s="14" t="s">
        <v>398</v>
      </c>
      <c r="B111" s="14">
        <v>10074</v>
      </c>
      <c r="C111" s="14" t="s">
        <v>181</v>
      </c>
      <c r="D111" s="14" t="s">
        <v>400</v>
      </c>
      <c r="E111" s="14" t="s">
        <v>380</v>
      </c>
      <c r="F111" s="14">
        <v>450</v>
      </c>
      <c r="G111" s="14" t="s">
        <v>373</v>
      </c>
      <c r="H111" s="14" t="s">
        <v>127</v>
      </c>
      <c r="I111" s="23" t="s">
        <v>374</v>
      </c>
      <c r="J111" s="24">
        <v>4.5</v>
      </c>
      <c r="K111" s="24">
        <v>60</v>
      </c>
      <c r="L111" s="24">
        <v>4.5</v>
      </c>
      <c r="M111" s="24">
        <v>-75</v>
      </c>
      <c r="N111" s="24">
        <v>4.5</v>
      </c>
      <c r="O111" s="24">
        <v>60</v>
      </c>
    </row>
    <row r="112" spans="1:15" x14ac:dyDescent="0.2">
      <c r="A112" s="14" t="s">
        <v>398</v>
      </c>
      <c r="B112" s="14">
        <v>10074</v>
      </c>
      <c r="C112" s="14" t="s">
        <v>401</v>
      </c>
      <c r="D112" s="14" t="s">
        <v>400</v>
      </c>
      <c r="E112" s="14" t="s">
        <v>380</v>
      </c>
      <c r="F112" s="14" t="s">
        <v>338</v>
      </c>
      <c r="G112" s="14" t="s">
        <v>373</v>
      </c>
      <c r="H112" s="14" t="s">
        <v>127</v>
      </c>
      <c r="I112" s="23" t="s">
        <v>374</v>
      </c>
      <c r="J112" s="24">
        <v>4.5</v>
      </c>
      <c r="K112" s="24">
        <v>60</v>
      </c>
      <c r="L112" s="24">
        <v>4.5</v>
      </c>
      <c r="M112" s="24">
        <v>-75</v>
      </c>
      <c r="N112" s="24">
        <v>4.5</v>
      </c>
      <c r="O112" s="24">
        <v>60</v>
      </c>
    </row>
    <row r="113" spans="1:15" x14ac:dyDescent="0.2">
      <c r="A113" s="14" t="s">
        <v>398</v>
      </c>
      <c r="B113" s="14">
        <v>10074</v>
      </c>
      <c r="C113" s="14" t="s">
        <v>401</v>
      </c>
      <c r="D113" s="14" t="s">
        <v>400</v>
      </c>
      <c r="E113" s="14" t="s">
        <v>380</v>
      </c>
      <c r="F113" s="14">
        <v>450</v>
      </c>
      <c r="G113" s="14" t="s">
        <v>373</v>
      </c>
      <c r="H113" s="14" t="s">
        <v>127</v>
      </c>
      <c r="I113" s="23" t="s">
        <v>374</v>
      </c>
      <c r="J113" s="24">
        <v>4.5</v>
      </c>
      <c r="K113" s="24">
        <v>60</v>
      </c>
      <c r="L113" s="24">
        <v>4.5</v>
      </c>
      <c r="M113" s="24">
        <v>-75</v>
      </c>
      <c r="N113" s="24">
        <v>4.5</v>
      </c>
      <c r="O113" s="24">
        <v>60</v>
      </c>
    </row>
    <row r="114" spans="1:15" x14ac:dyDescent="0.2">
      <c r="A114" s="14" t="s">
        <v>370</v>
      </c>
      <c r="B114" s="14">
        <v>10090</v>
      </c>
      <c r="C114" s="14" t="s">
        <v>371</v>
      </c>
      <c r="D114" s="14" t="s">
        <v>198</v>
      </c>
      <c r="E114" s="14" t="s">
        <v>410</v>
      </c>
      <c r="F114" s="14">
        <v>500</v>
      </c>
      <c r="G114" s="14" t="s">
        <v>382</v>
      </c>
      <c r="H114" s="14" t="s">
        <v>70</v>
      </c>
      <c r="I114" s="23" t="s">
        <v>374</v>
      </c>
      <c r="J114" s="24">
        <v>4.0999999999999996</v>
      </c>
      <c r="K114" s="24">
        <v>60</v>
      </c>
      <c r="L114" s="24">
        <f>J114</f>
        <v>4.0999999999999996</v>
      </c>
      <c r="M114" s="24">
        <v>5</v>
      </c>
      <c r="N114" s="24">
        <v>4.0999999999999996</v>
      </c>
      <c r="O114" s="24">
        <v>60</v>
      </c>
    </row>
    <row r="115" spans="1:15" x14ac:dyDescent="0.2">
      <c r="A115" s="14" t="s">
        <v>370</v>
      </c>
      <c r="B115" s="14">
        <v>10090</v>
      </c>
      <c r="C115" s="14" t="s">
        <v>411</v>
      </c>
      <c r="D115" s="14" t="s">
        <v>198</v>
      </c>
      <c r="E115" s="14" t="s">
        <v>410</v>
      </c>
      <c r="F115" s="14">
        <v>500</v>
      </c>
      <c r="G115" s="14" t="s">
        <v>382</v>
      </c>
      <c r="H115" s="14" t="s">
        <v>70</v>
      </c>
      <c r="I115" s="23" t="s">
        <v>374</v>
      </c>
      <c r="J115" s="24">
        <v>4.0999999999999996</v>
      </c>
      <c r="K115" s="24">
        <v>60</v>
      </c>
      <c r="L115" s="24">
        <f>J115</f>
        <v>4.0999999999999996</v>
      </c>
      <c r="M115" s="24">
        <v>5</v>
      </c>
      <c r="N115" s="24">
        <v>4.0999999999999996</v>
      </c>
      <c r="O115" s="24">
        <v>60</v>
      </c>
    </row>
    <row r="116" spans="1:15" x14ac:dyDescent="0.2">
      <c r="A116" s="14" t="s">
        <v>370</v>
      </c>
      <c r="B116" s="14">
        <v>10091</v>
      </c>
      <c r="C116" s="14" t="s">
        <v>411</v>
      </c>
      <c r="D116" s="14" t="s">
        <v>410</v>
      </c>
      <c r="E116" s="14" t="s">
        <v>412</v>
      </c>
      <c r="F116" s="14">
        <v>500</v>
      </c>
      <c r="G116" s="14" t="s">
        <v>382</v>
      </c>
      <c r="H116" s="14" t="s">
        <v>70</v>
      </c>
      <c r="I116" s="23" t="s">
        <v>374</v>
      </c>
      <c r="J116" s="24">
        <v>4.0999999999999996</v>
      </c>
      <c r="K116" s="24">
        <v>60</v>
      </c>
      <c r="L116" s="24">
        <f>J116</f>
        <v>4.0999999999999996</v>
      </c>
      <c r="M116" s="24">
        <v>5</v>
      </c>
      <c r="N116" s="24">
        <v>4.0999999999999996</v>
      </c>
      <c r="O116" s="24">
        <v>60</v>
      </c>
    </row>
    <row r="117" spans="1:15" x14ac:dyDescent="0.2">
      <c r="A117" s="14" t="s">
        <v>370</v>
      </c>
      <c r="B117" s="14">
        <v>10091</v>
      </c>
      <c r="C117" s="14" t="s">
        <v>413</v>
      </c>
      <c r="D117" s="14" t="s">
        <v>410</v>
      </c>
      <c r="E117" s="14" t="s">
        <v>412</v>
      </c>
      <c r="F117" s="14">
        <v>500</v>
      </c>
      <c r="G117" s="14" t="s">
        <v>382</v>
      </c>
      <c r="H117" s="14" t="s">
        <v>70</v>
      </c>
      <c r="I117" s="23" t="s">
        <v>374</v>
      </c>
      <c r="J117" s="24">
        <v>4.0999999999999996</v>
      </c>
      <c r="K117" s="24">
        <v>60</v>
      </c>
      <c r="L117" s="24">
        <f>J117</f>
        <v>4.0999999999999996</v>
      </c>
      <c r="M117" s="24">
        <v>5</v>
      </c>
      <c r="N117" s="24">
        <v>4.0999999999999996</v>
      </c>
      <c r="O117" s="24">
        <v>60</v>
      </c>
    </row>
    <row r="118" spans="1:15" x14ac:dyDescent="0.2">
      <c r="A118" s="14" t="s">
        <v>370</v>
      </c>
      <c r="B118" s="14">
        <v>10092</v>
      </c>
      <c r="C118" s="14" t="s">
        <v>413</v>
      </c>
      <c r="D118" s="14" t="s">
        <v>412</v>
      </c>
      <c r="E118" s="14" t="s">
        <v>414</v>
      </c>
      <c r="F118" s="14">
        <v>500</v>
      </c>
      <c r="G118" s="14" t="s">
        <v>415</v>
      </c>
      <c r="H118" s="14" t="s">
        <v>127</v>
      </c>
      <c r="I118" s="23" t="s">
        <v>374</v>
      </c>
      <c r="J118" s="24">
        <v>4.0999999999999996</v>
      </c>
      <c r="K118" s="24">
        <v>60</v>
      </c>
      <c r="L118" s="24">
        <v>4.0999999999999996</v>
      </c>
      <c r="M118" s="24">
        <v>-45</v>
      </c>
      <c r="N118" s="24">
        <v>4.0999999999999996</v>
      </c>
      <c r="O118" s="24">
        <v>60</v>
      </c>
    </row>
    <row r="119" spans="1:15" x14ac:dyDescent="0.2">
      <c r="A119" s="14" t="s">
        <v>370</v>
      </c>
      <c r="B119" s="14">
        <v>10092</v>
      </c>
      <c r="C119" s="14" t="s">
        <v>416</v>
      </c>
      <c r="D119" s="14" t="s">
        <v>412</v>
      </c>
      <c r="E119" s="14" t="s">
        <v>414</v>
      </c>
      <c r="F119" s="14">
        <v>600</v>
      </c>
      <c r="G119" s="14" t="s">
        <v>415</v>
      </c>
      <c r="H119" s="14" t="s">
        <v>127</v>
      </c>
      <c r="I119" s="23" t="s">
        <v>374</v>
      </c>
      <c r="J119" s="24">
        <v>4.0999999999999996</v>
      </c>
      <c r="K119" s="24">
        <v>60</v>
      </c>
      <c r="L119" s="24">
        <v>4.0999999999999996</v>
      </c>
      <c r="M119" s="24">
        <v>-45</v>
      </c>
      <c r="N119" s="24">
        <v>4.0999999999999996</v>
      </c>
      <c r="O119" s="24">
        <v>60</v>
      </c>
    </row>
    <row r="120" spans="1:15" x14ac:dyDescent="0.2">
      <c r="A120" s="14" t="s">
        <v>370</v>
      </c>
      <c r="B120" s="14">
        <v>10092</v>
      </c>
      <c r="C120" s="14" t="s">
        <v>416</v>
      </c>
      <c r="D120" s="14" t="s">
        <v>412</v>
      </c>
      <c r="E120" s="14" t="s">
        <v>414</v>
      </c>
      <c r="F120" s="14">
        <v>500</v>
      </c>
      <c r="G120" s="14" t="s">
        <v>415</v>
      </c>
      <c r="H120" s="14" t="s">
        <v>127</v>
      </c>
      <c r="I120" s="23" t="s">
        <v>374</v>
      </c>
      <c r="J120" s="24">
        <v>4.0999999999999996</v>
      </c>
      <c r="K120" s="24">
        <v>60</v>
      </c>
      <c r="L120" s="24">
        <v>4.0999999999999996</v>
      </c>
      <c r="M120" s="24">
        <v>-45</v>
      </c>
      <c r="N120" s="24">
        <v>4.0999999999999996</v>
      </c>
      <c r="O120" s="24">
        <v>60</v>
      </c>
    </row>
    <row r="121" spans="1:15" x14ac:dyDescent="0.2">
      <c r="A121" s="14" t="s">
        <v>370</v>
      </c>
      <c r="B121" s="14">
        <v>10094</v>
      </c>
      <c r="C121" s="14" t="s">
        <v>416</v>
      </c>
      <c r="D121" s="14" t="s">
        <v>414</v>
      </c>
      <c r="E121" s="14" t="s">
        <v>417</v>
      </c>
      <c r="F121" s="14">
        <v>450</v>
      </c>
      <c r="G121" s="14" t="s">
        <v>415</v>
      </c>
      <c r="H121" s="14" t="s">
        <v>127</v>
      </c>
      <c r="I121" s="23" t="s">
        <v>374</v>
      </c>
      <c r="J121" s="24">
        <v>4.0999999999999996</v>
      </c>
      <c r="K121" s="24">
        <v>60</v>
      </c>
      <c r="L121" s="24">
        <v>4.0999999999999996</v>
      </c>
      <c r="M121" s="24">
        <v>-45</v>
      </c>
      <c r="N121" s="24">
        <v>4.0999999999999996</v>
      </c>
      <c r="O121" s="24">
        <v>60</v>
      </c>
    </row>
    <row r="122" spans="1:15" x14ac:dyDescent="0.2">
      <c r="A122" s="14" t="s">
        <v>370</v>
      </c>
      <c r="B122" s="14">
        <v>10094</v>
      </c>
      <c r="C122" s="14" t="s">
        <v>418</v>
      </c>
      <c r="D122" s="14" t="s">
        <v>414</v>
      </c>
      <c r="E122" s="14" t="s">
        <v>417</v>
      </c>
      <c r="F122" s="14">
        <v>450</v>
      </c>
      <c r="G122" s="14" t="s">
        <v>415</v>
      </c>
      <c r="H122" s="14" t="s">
        <v>127</v>
      </c>
      <c r="I122" s="23" t="s">
        <v>374</v>
      </c>
      <c r="J122" s="24">
        <v>4.0999999999999996</v>
      </c>
      <c r="K122" s="24">
        <v>60</v>
      </c>
      <c r="L122" s="24">
        <v>4.0999999999999996</v>
      </c>
      <c r="M122" s="24">
        <v>-45</v>
      </c>
      <c r="N122" s="24">
        <v>4.0999999999999996</v>
      </c>
      <c r="O122" s="24">
        <v>60</v>
      </c>
    </row>
    <row r="123" spans="1:15" x14ac:dyDescent="0.2">
      <c r="A123" s="14" t="s">
        <v>370</v>
      </c>
      <c r="B123" s="14">
        <v>10098</v>
      </c>
      <c r="C123" s="14" t="s">
        <v>418</v>
      </c>
      <c r="D123" s="14">
        <v>10100</v>
      </c>
      <c r="E123" s="14" t="s">
        <v>419</v>
      </c>
      <c r="F123" s="14" t="s">
        <v>338</v>
      </c>
      <c r="G123" s="14" t="s">
        <v>385</v>
      </c>
      <c r="H123" s="14" t="s">
        <v>127</v>
      </c>
      <c r="I123" s="23" t="s">
        <v>374</v>
      </c>
      <c r="J123" s="24">
        <v>4.0999999999999996</v>
      </c>
      <c r="K123" s="24">
        <v>60</v>
      </c>
      <c r="L123" s="24">
        <v>4.0999999999999996</v>
      </c>
      <c r="M123" s="24">
        <v>-75</v>
      </c>
      <c r="N123" s="24">
        <v>4.0999999999999996</v>
      </c>
      <c r="O123" s="24">
        <v>60</v>
      </c>
    </row>
    <row r="124" spans="1:15" x14ac:dyDescent="0.2">
      <c r="A124" s="14" t="s">
        <v>370</v>
      </c>
      <c r="B124" s="14">
        <v>10098</v>
      </c>
      <c r="C124" s="14" t="s">
        <v>418</v>
      </c>
      <c r="D124" s="14">
        <v>10100</v>
      </c>
      <c r="E124" s="14" t="s">
        <v>419</v>
      </c>
      <c r="F124" s="14" t="s">
        <v>338</v>
      </c>
      <c r="G124" s="14" t="s">
        <v>385</v>
      </c>
      <c r="H124" s="14" t="s">
        <v>70</v>
      </c>
      <c r="I124" s="23" t="s">
        <v>374</v>
      </c>
      <c r="J124" s="24">
        <v>4.0999999999999996</v>
      </c>
      <c r="K124" s="24">
        <v>60</v>
      </c>
      <c r="L124" s="24">
        <v>4.0999999999999996</v>
      </c>
      <c r="M124" s="24">
        <v>-75</v>
      </c>
      <c r="N124" s="24">
        <v>4.0999999999999996</v>
      </c>
      <c r="O124" s="24">
        <v>60</v>
      </c>
    </row>
    <row r="125" spans="1:15" x14ac:dyDescent="0.2">
      <c r="A125" s="14" t="s">
        <v>74</v>
      </c>
      <c r="B125" s="14">
        <v>10099</v>
      </c>
      <c r="C125" s="14" t="s">
        <v>418</v>
      </c>
      <c r="D125" s="14" t="s">
        <v>419</v>
      </c>
      <c r="E125" s="14">
        <v>10884</v>
      </c>
      <c r="F125" s="14" t="s">
        <v>338</v>
      </c>
      <c r="G125" s="14" t="s">
        <v>134</v>
      </c>
      <c r="H125" s="14" t="s">
        <v>70</v>
      </c>
      <c r="I125" s="23" t="s">
        <v>374</v>
      </c>
      <c r="J125" s="24">
        <v>0.5</v>
      </c>
      <c r="K125" s="24">
        <v>60</v>
      </c>
      <c r="L125" s="24">
        <v>0.5</v>
      </c>
      <c r="M125" s="24">
        <v>-75</v>
      </c>
      <c r="N125" s="24">
        <v>0.5</v>
      </c>
      <c r="O125" s="24">
        <v>60</v>
      </c>
    </row>
    <row r="126" spans="1:15" x14ac:dyDescent="0.2">
      <c r="A126" s="14" t="s">
        <v>74</v>
      </c>
      <c r="B126" s="14">
        <v>10099</v>
      </c>
      <c r="C126" s="14" t="s">
        <v>383</v>
      </c>
      <c r="D126" s="14" t="s">
        <v>419</v>
      </c>
      <c r="E126" s="14">
        <v>10884</v>
      </c>
      <c r="F126" s="14" t="s">
        <v>338</v>
      </c>
      <c r="G126" s="14" t="s">
        <v>134</v>
      </c>
      <c r="H126" s="14" t="s">
        <v>70</v>
      </c>
      <c r="I126" s="23" t="s">
        <v>374</v>
      </c>
      <c r="J126" s="24">
        <v>0.5</v>
      </c>
      <c r="K126" s="24">
        <v>60</v>
      </c>
      <c r="L126" s="24">
        <v>0.5</v>
      </c>
      <c r="M126" s="24">
        <v>-75</v>
      </c>
      <c r="N126" s="24">
        <v>0.5</v>
      </c>
      <c r="O126" s="24">
        <v>60</v>
      </c>
    </row>
    <row r="127" spans="1:15" x14ac:dyDescent="0.2">
      <c r="A127" s="14" t="s">
        <v>370</v>
      </c>
      <c r="B127" s="14">
        <v>10100</v>
      </c>
      <c r="C127" s="14" t="s">
        <v>413</v>
      </c>
      <c r="D127" s="14" t="s">
        <v>417</v>
      </c>
      <c r="E127" s="14" t="s">
        <v>412</v>
      </c>
      <c r="F127" s="14">
        <v>400</v>
      </c>
      <c r="G127" s="14" t="s">
        <v>385</v>
      </c>
      <c r="H127" s="14" t="s">
        <v>127</v>
      </c>
      <c r="I127" s="23" t="s">
        <v>374</v>
      </c>
      <c r="J127" s="24">
        <v>4.0999999999999996</v>
      </c>
      <c r="K127" s="24">
        <v>60</v>
      </c>
      <c r="L127" s="24">
        <v>4.0999999999999996</v>
      </c>
      <c r="M127" s="24">
        <v>-75</v>
      </c>
      <c r="N127" s="24">
        <v>4.0999999999999996</v>
      </c>
      <c r="O127" s="24">
        <v>60</v>
      </c>
    </row>
    <row r="128" spans="1:15" x14ac:dyDescent="0.2">
      <c r="A128" s="14" t="s">
        <v>370</v>
      </c>
      <c r="B128" s="14">
        <v>10100</v>
      </c>
      <c r="C128" s="14" t="s">
        <v>413</v>
      </c>
      <c r="D128" s="14" t="s">
        <v>417</v>
      </c>
      <c r="E128" s="14" t="s">
        <v>412</v>
      </c>
      <c r="F128" s="14">
        <v>150</v>
      </c>
      <c r="G128" s="14" t="s">
        <v>385</v>
      </c>
      <c r="H128" s="14" t="s">
        <v>127</v>
      </c>
      <c r="I128" s="23" t="s">
        <v>374</v>
      </c>
      <c r="J128" s="24">
        <v>4.0999999999999996</v>
      </c>
      <c r="K128" s="24">
        <v>60</v>
      </c>
      <c r="L128" s="24">
        <v>4.0999999999999996</v>
      </c>
      <c r="M128" s="24">
        <v>-75</v>
      </c>
      <c r="N128" s="24">
        <v>4.0999999999999996</v>
      </c>
      <c r="O128" s="24">
        <v>60</v>
      </c>
    </row>
    <row r="129" spans="1:15" x14ac:dyDescent="0.2">
      <c r="A129" s="14" t="s">
        <v>370</v>
      </c>
      <c r="B129" s="14">
        <v>10100</v>
      </c>
      <c r="C129" s="14" t="s">
        <v>418</v>
      </c>
      <c r="D129" s="14" t="s">
        <v>417</v>
      </c>
      <c r="E129" s="14" t="s">
        <v>412</v>
      </c>
      <c r="F129" s="14">
        <v>400</v>
      </c>
      <c r="G129" s="14" t="s">
        <v>385</v>
      </c>
      <c r="H129" s="14" t="s">
        <v>127</v>
      </c>
      <c r="I129" s="23" t="s">
        <v>374</v>
      </c>
      <c r="J129" s="24">
        <v>4.0999999999999996</v>
      </c>
      <c r="K129" s="24">
        <v>60</v>
      </c>
      <c r="L129" s="24">
        <v>4.0999999999999996</v>
      </c>
      <c r="M129" s="24">
        <v>-75</v>
      </c>
      <c r="N129" s="24">
        <v>4.0999999999999996</v>
      </c>
      <c r="O129" s="24">
        <v>60</v>
      </c>
    </row>
    <row r="130" spans="1:15" x14ac:dyDescent="0.2">
      <c r="A130" s="14" t="s">
        <v>370</v>
      </c>
      <c r="B130" s="14">
        <v>10102</v>
      </c>
      <c r="C130" s="14" t="s">
        <v>413</v>
      </c>
      <c r="D130" s="14" t="s">
        <v>412</v>
      </c>
      <c r="E130" s="14">
        <v>10103</v>
      </c>
      <c r="F130" s="14">
        <v>50</v>
      </c>
      <c r="G130" s="14" t="s">
        <v>385</v>
      </c>
      <c r="H130" s="14" t="s">
        <v>70</v>
      </c>
      <c r="I130" s="23" t="s">
        <v>374</v>
      </c>
      <c r="J130" s="24">
        <v>4.0999999999999996</v>
      </c>
      <c r="K130" s="24">
        <v>60</v>
      </c>
      <c r="L130" s="24">
        <v>4.0999999999999996</v>
      </c>
      <c r="M130" s="24">
        <v>-65</v>
      </c>
      <c r="N130" s="24">
        <v>4.0999999999999996</v>
      </c>
      <c r="O130" s="24">
        <v>60</v>
      </c>
    </row>
    <row r="131" spans="1:15" x14ac:dyDescent="0.2">
      <c r="A131" s="14" t="s">
        <v>370</v>
      </c>
      <c r="B131" s="14">
        <v>10102</v>
      </c>
      <c r="C131" s="14" t="s">
        <v>413</v>
      </c>
      <c r="D131" s="14" t="s">
        <v>412</v>
      </c>
      <c r="E131" s="14">
        <v>10103</v>
      </c>
      <c r="F131" s="14">
        <v>450</v>
      </c>
      <c r="G131" s="14" t="s">
        <v>385</v>
      </c>
      <c r="H131" s="14" t="s">
        <v>70</v>
      </c>
      <c r="I131" s="23" t="s">
        <v>374</v>
      </c>
      <c r="J131" s="24">
        <v>4.0999999999999996</v>
      </c>
      <c r="K131" s="24">
        <v>60</v>
      </c>
      <c r="L131" s="24">
        <v>4.0999999999999996</v>
      </c>
      <c r="M131" s="24">
        <v>-65</v>
      </c>
      <c r="N131" s="24">
        <v>4.0999999999999996</v>
      </c>
      <c r="O131" s="24">
        <v>60</v>
      </c>
    </row>
    <row r="132" spans="1:15" x14ac:dyDescent="0.2">
      <c r="A132" s="14" t="s">
        <v>370</v>
      </c>
      <c r="B132" s="14">
        <v>10102</v>
      </c>
      <c r="C132" s="14" t="s">
        <v>413</v>
      </c>
      <c r="D132" s="14" t="s">
        <v>412</v>
      </c>
      <c r="E132" s="14">
        <v>10103</v>
      </c>
      <c r="F132" s="14">
        <v>150</v>
      </c>
      <c r="G132" s="14" t="s">
        <v>385</v>
      </c>
      <c r="H132" s="14" t="s">
        <v>127</v>
      </c>
      <c r="I132" s="23" t="s">
        <v>374</v>
      </c>
      <c r="J132" s="24">
        <v>4.0999999999999996</v>
      </c>
      <c r="K132" s="24">
        <v>60</v>
      </c>
      <c r="L132" s="24">
        <v>4.0999999999999996</v>
      </c>
      <c r="M132" s="24">
        <v>-65</v>
      </c>
      <c r="N132" s="24">
        <v>4.0999999999999996</v>
      </c>
      <c r="O132" s="24">
        <v>60</v>
      </c>
    </row>
    <row r="133" spans="1:15" x14ac:dyDescent="0.2">
      <c r="A133" s="14" t="s">
        <v>370</v>
      </c>
      <c r="B133" s="14">
        <v>10103</v>
      </c>
      <c r="C133" s="14" t="s">
        <v>371</v>
      </c>
      <c r="D133" s="14">
        <v>10102</v>
      </c>
      <c r="E133" s="14" t="s">
        <v>198</v>
      </c>
      <c r="F133" s="14">
        <v>450</v>
      </c>
      <c r="G133" s="14" t="s">
        <v>388</v>
      </c>
      <c r="H133" s="14" t="s">
        <v>70</v>
      </c>
      <c r="I133" s="23" t="s">
        <v>374</v>
      </c>
      <c r="J133" s="24">
        <v>4.0999999999999996</v>
      </c>
      <c r="K133" s="24">
        <v>60</v>
      </c>
      <c r="L133" s="24">
        <f>J133</f>
        <v>4.0999999999999996</v>
      </c>
      <c r="M133" s="24">
        <v>5</v>
      </c>
      <c r="N133" s="24">
        <v>4.0999999999999996</v>
      </c>
      <c r="O133" s="24">
        <v>60</v>
      </c>
    </row>
    <row r="134" spans="1:15" x14ac:dyDescent="0.2">
      <c r="A134" s="14" t="s">
        <v>370</v>
      </c>
      <c r="B134" s="14">
        <v>10103</v>
      </c>
      <c r="C134" s="14" t="s">
        <v>413</v>
      </c>
      <c r="D134" s="14">
        <v>10102</v>
      </c>
      <c r="E134" s="14" t="s">
        <v>198</v>
      </c>
      <c r="F134" s="14">
        <v>450</v>
      </c>
      <c r="G134" s="14" t="s">
        <v>388</v>
      </c>
      <c r="H134" s="14" t="s">
        <v>70</v>
      </c>
      <c r="I134" s="23" t="s">
        <v>374</v>
      </c>
      <c r="J134" s="24">
        <v>4.0999999999999996</v>
      </c>
      <c r="K134" s="24">
        <v>60</v>
      </c>
      <c r="L134" s="24">
        <f>J134</f>
        <v>4.0999999999999996</v>
      </c>
      <c r="M134" s="24">
        <v>5</v>
      </c>
      <c r="N134" s="24">
        <v>4.0999999999999996</v>
      </c>
      <c r="O134" s="24">
        <v>60</v>
      </c>
    </row>
    <row r="135" spans="1:15" x14ac:dyDescent="0.2">
      <c r="A135" s="14" t="s">
        <v>370</v>
      </c>
      <c r="B135" s="14">
        <v>10104</v>
      </c>
      <c r="C135" s="14" t="s">
        <v>413</v>
      </c>
      <c r="D135" s="14">
        <v>10102</v>
      </c>
      <c r="E135" s="14">
        <v>10105</v>
      </c>
      <c r="F135" s="14">
        <v>250</v>
      </c>
      <c r="G135" s="14" t="s">
        <v>385</v>
      </c>
      <c r="H135" s="14" t="s">
        <v>70</v>
      </c>
      <c r="I135" s="23" t="s">
        <v>374</v>
      </c>
      <c r="J135" s="24">
        <v>4.0999999999999996</v>
      </c>
      <c r="K135" s="24">
        <v>60</v>
      </c>
      <c r="L135" s="24">
        <v>4.0999999999999996</v>
      </c>
      <c r="M135" s="24">
        <v>-65</v>
      </c>
      <c r="N135" s="24">
        <v>4.0999999999999996</v>
      </c>
      <c r="O135" s="24">
        <v>60</v>
      </c>
    </row>
    <row r="136" spans="1:15" x14ac:dyDescent="0.2">
      <c r="A136" s="14" t="s">
        <v>370</v>
      </c>
      <c r="B136" s="14">
        <v>10104</v>
      </c>
      <c r="C136" s="14" t="s">
        <v>413</v>
      </c>
      <c r="D136" s="14">
        <v>10102</v>
      </c>
      <c r="E136" s="14">
        <v>10105</v>
      </c>
      <c r="F136" s="14">
        <v>250</v>
      </c>
      <c r="G136" s="14" t="s">
        <v>385</v>
      </c>
      <c r="H136" s="14" t="s">
        <v>70</v>
      </c>
      <c r="I136" s="23" t="s">
        <v>374</v>
      </c>
      <c r="J136" s="24">
        <v>4.0999999999999996</v>
      </c>
      <c r="K136" s="24">
        <v>60</v>
      </c>
      <c r="L136" s="24">
        <v>4.0999999999999996</v>
      </c>
      <c r="M136" s="24">
        <v>-75</v>
      </c>
      <c r="N136" s="24">
        <v>4.0999999999999996</v>
      </c>
      <c r="O136" s="24">
        <v>60</v>
      </c>
    </row>
    <row r="137" spans="1:15" x14ac:dyDescent="0.2">
      <c r="A137" s="14" t="s">
        <v>74</v>
      </c>
      <c r="B137" s="14">
        <v>10105</v>
      </c>
      <c r="C137" s="14" t="s">
        <v>413</v>
      </c>
      <c r="D137" s="14">
        <v>10104</v>
      </c>
      <c r="E137" s="14">
        <v>10884</v>
      </c>
      <c r="F137" s="14" t="s">
        <v>338</v>
      </c>
      <c r="G137" s="14" t="s">
        <v>134</v>
      </c>
      <c r="H137" s="14" t="s">
        <v>70</v>
      </c>
      <c r="I137" s="23" t="s">
        <v>374</v>
      </c>
      <c r="J137" s="24">
        <v>0.5</v>
      </c>
      <c r="K137" s="24">
        <v>60</v>
      </c>
      <c r="L137" s="24">
        <v>0.5</v>
      </c>
      <c r="M137" s="24">
        <v>-75</v>
      </c>
      <c r="N137" s="24">
        <v>0.5</v>
      </c>
      <c r="O137" s="24">
        <v>60</v>
      </c>
    </row>
    <row r="138" spans="1:15" x14ac:dyDescent="0.2">
      <c r="A138" s="14" t="s">
        <v>74</v>
      </c>
      <c r="B138" s="14">
        <v>10105</v>
      </c>
      <c r="C138" s="14" t="s">
        <v>383</v>
      </c>
      <c r="D138" s="14">
        <v>10104</v>
      </c>
      <c r="E138" s="14">
        <v>10884</v>
      </c>
      <c r="F138" s="14" t="s">
        <v>338</v>
      </c>
      <c r="G138" s="14" t="s">
        <v>134</v>
      </c>
      <c r="H138" s="14" t="s">
        <v>70</v>
      </c>
      <c r="I138" s="23" t="s">
        <v>374</v>
      </c>
      <c r="J138" s="24">
        <v>0.5</v>
      </c>
      <c r="K138" s="24">
        <v>60</v>
      </c>
      <c r="L138" s="24">
        <v>0.5</v>
      </c>
      <c r="M138" s="24">
        <v>-75</v>
      </c>
      <c r="N138" s="24">
        <v>0.5</v>
      </c>
      <c r="O138" s="24">
        <v>60</v>
      </c>
    </row>
    <row r="139" spans="1:15" x14ac:dyDescent="0.2">
      <c r="A139" s="14" t="s">
        <v>200</v>
      </c>
      <c r="B139" s="14">
        <v>10110</v>
      </c>
      <c r="C139" s="14" t="s">
        <v>371</v>
      </c>
      <c r="D139" s="14" t="s">
        <v>410</v>
      </c>
      <c r="E139" s="14" t="s">
        <v>198</v>
      </c>
      <c r="F139" s="14">
        <v>40</v>
      </c>
      <c r="G139" s="14" t="s">
        <v>389</v>
      </c>
      <c r="H139" s="14" t="s">
        <v>70</v>
      </c>
      <c r="I139" s="23" t="s">
        <v>374</v>
      </c>
      <c r="J139" s="24">
        <v>4.2</v>
      </c>
      <c r="K139" s="24">
        <v>60</v>
      </c>
      <c r="L139" s="24">
        <f>J139</f>
        <v>4.2</v>
      </c>
      <c r="M139" s="24">
        <v>5</v>
      </c>
      <c r="N139" s="24">
        <v>4.2</v>
      </c>
      <c r="O139" s="24">
        <v>60</v>
      </c>
    </row>
    <row r="140" spans="1:15" x14ac:dyDescent="0.2">
      <c r="A140" s="14" t="s">
        <v>200</v>
      </c>
      <c r="B140" s="14">
        <v>10110</v>
      </c>
      <c r="C140" s="14" t="s">
        <v>411</v>
      </c>
      <c r="D140" s="14" t="s">
        <v>410</v>
      </c>
      <c r="E140" s="14" t="s">
        <v>198</v>
      </c>
      <c r="F140" s="14" t="s">
        <v>338</v>
      </c>
      <c r="G140" s="14" t="s">
        <v>389</v>
      </c>
      <c r="H140" s="14" t="s">
        <v>70</v>
      </c>
      <c r="I140" s="23" t="s">
        <v>374</v>
      </c>
      <c r="J140" s="24">
        <v>4.2</v>
      </c>
      <c r="K140" s="24">
        <v>60</v>
      </c>
      <c r="L140" s="24">
        <f>J140</f>
        <v>4.2</v>
      </c>
      <c r="M140" s="24">
        <v>5</v>
      </c>
      <c r="N140" s="24">
        <v>4.2</v>
      </c>
      <c r="O140" s="24">
        <v>60</v>
      </c>
    </row>
    <row r="141" spans="1:15" x14ac:dyDescent="0.2">
      <c r="A141" s="14" t="s">
        <v>200</v>
      </c>
      <c r="B141" s="14">
        <v>10110</v>
      </c>
      <c r="C141" s="14" t="s">
        <v>411</v>
      </c>
      <c r="D141" s="14" t="s">
        <v>410</v>
      </c>
      <c r="E141" s="14" t="s">
        <v>198</v>
      </c>
      <c r="F141" s="14">
        <v>80</v>
      </c>
      <c r="G141" s="14" t="s">
        <v>389</v>
      </c>
      <c r="H141" s="14" t="s">
        <v>70</v>
      </c>
      <c r="I141" s="23" t="s">
        <v>374</v>
      </c>
      <c r="J141" s="24">
        <v>4.2</v>
      </c>
      <c r="K141" s="24">
        <v>60</v>
      </c>
      <c r="L141" s="24">
        <f>J141</f>
        <v>4.2</v>
      </c>
      <c r="M141" s="24">
        <v>5</v>
      </c>
      <c r="N141" s="24">
        <v>4.2</v>
      </c>
      <c r="O141" s="24">
        <v>60</v>
      </c>
    </row>
    <row r="142" spans="1:15" x14ac:dyDescent="0.2">
      <c r="A142" s="14" t="s">
        <v>200</v>
      </c>
      <c r="B142" s="14">
        <v>10110</v>
      </c>
      <c r="C142" s="14" t="s">
        <v>411</v>
      </c>
      <c r="D142" s="14" t="s">
        <v>410</v>
      </c>
      <c r="E142" s="14" t="s">
        <v>198</v>
      </c>
      <c r="F142" s="14">
        <v>50</v>
      </c>
      <c r="G142" s="14" t="s">
        <v>389</v>
      </c>
      <c r="H142" s="14" t="s">
        <v>70</v>
      </c>
      <c r="I142" s="23" t="s">
        <v>374</v>
      </c>
      <c r="J142" s="24">
        <v>4.2</v>
      </c>
      <c r="K142" s="24">
        <v>60</v>
      </c>
      <c r="L142" s="24">
        <f>J142</f>
        <v>4.2</v>
      </c>
      <c r="M142" s="24">
        <v>5</v>
      </c>
      <c r="N142" s="24">
        <v>4.2</v>
      </c>
      <c r="O142" s="24">
        <v>60</v>
      </c>
    </row>
    <row r="143" spans="1:15" x14ac:dyDescent="0.2">
      <c r="A143" s="14" t="s">
        <v>200</v>
      </c>
      <c r="B143" s="14">
        <v>10110</v>
      </c>
      <c r="C143" s="14" t="s">
        <v>411</v>
      </c>
      <c r="D143" s="14" t="s">
        <v>410</v>
      </c>
      <c r="E143" s="14" t="s">
        <v>198</v>
      </c>
      <c r="F143" s="14">
        <v>40</v>
      </c>
      <c r="G143" s="14" t="s">
        <v>389</v>
      </c>
      <c r="H143" s="14" t="s">
        <v>70</v>
      </c>
      <c r="I143" s="23" t="s">
        <v>374</v>
      </c>
      <c r="J143" s="24">
        <v>4.2</v>
      </c>
      <c r="K143" s="24">
        <v>60</v>
      </c>
      <c r="L143" s="24">
        <f>J143</f>
        <v>4.2</v>
      </c>
      <c r="M143" s="24">
        <v>5</v>
      </c>
      <c r="N143" s="24">
        <v>4.2</v>
      </c>
      <c r="O143" s="24">
        <v>60</v>
      </c>
    </row>
    <row r="144" spans="1:15" x14ac:dyDescent="0.2">
      <c r="A144" s="14" t="s">
        <v>390</v>
      </c>
      <c r="B144" s="14">
        <v>10111</v>
      </c>
      <c r="C144" s="14" t="s">
        <v>416</v>
      </c>
      <c r="D144" s="14" t="s">
        <v>414</v>
      </c>
      <c r="E144" s="14">
        <v>10112</v>
      </c>
      <c r="F144" s="14" t="s">
        <v>338</v>
      </c>
      <c r="G144" s="14" t="s">
        <v>158</v>
      </c>
      <c r="H144" s="14" t="s">
        <v>127</v>
      </c>
      <c r="I144" s="23" t="s">
        <v>374</v>
      </c>
      <c r="J144" s="24">
        <v>4.2</v>
      </c>
      <c r="K144" s="24">
        <v>60</v>
      </c>
      <c r="L144" s="24">
        <v>4.2</v>
      </c>
      <c r="M144" s="24">
        <v>-45</v>
      </c>
      <c r="N144" s="24">
        <v>4.2</v>
      </c>
      <c r="O144" s="24">
        <v>60</v>
      </c>
    </row>
    <row r="145" spans="1:15" x14ac:dyDescent="0.2">
      <c r="A145" s="14" t="s">
        <v>390</v>
      </c>
      <c r="B145" s="14">
        <v>10111</v>
      </c>
      <c r="C145" s="14" t="s">
        <v>416</v>
      </c>
      <c r="D145" s="14" t="s">
        <v>414</v>
      </c>
      <c r="E145" s="14">
        <v>10112</v>
      </c>
      <c r="F145" s="14">
        <v>50</v>
      </c>
      <c r="G145" s="14" t="s">
        <v>158</v>
      </c>
      <c r="H145" s="14" t="s">
        <v>127</v>
      </c>
      <c r="I145" s="23" t="s">
        <v>374</v>
      </c>
      <c r="J145" s="24">
        <v>4.2</v>
      </c>
      <c r="K145" s="24">
        <v>60</v>
      </c>
      <c r="L145" s="24">
        <v>4.2</v>
      </c>
      <c r="M145" s="24">
        <v>-45</v>
      </c>
      <c r="N145" s="24">
        <v>4.2</v>
      </c>
      <c r="O145" s="24">
        <v>60</v>
      </c>
    </row>
    <row r="146" spans="1:15" x14ac:dyDescent="0.2">
      <c r="A146" s="14" t="s">
        <v>390</v>
      </c>
      <c r="B146" s="14">
        <v>10111</v>
      </c>
      <c r="C146" s="14" t="s">
        <v>416</v>
      </c>
      <c r="D146" s="14" t="s">
        <v>414</v>
      </c>
      <c r="E146" s="14">
        <v>10112</v>
      </c>
      <c r="F146" s="14">
        <v>25</v>
      </c>
      <c r="G146" s="14" t="s">
        <v>158</v>
      </c>
      <c r="H146" s="14" t="s">
        <v>127</v>
      </c>
      <c r="I146" s="23" t="s">
        <v>374</v>
      </c>
      <c r="J146" s="24">
        <v>4.2</v>
      </c>
      <c r="K146" s="24">
        <v>60</v>
      </c>
      <c r="L146" s="24">
        <v>4.2</v>
      </c>
      <c r="M146" s="24">
        <v>-45</v>
      </c>
      <c r="N146" s="24">
        <v>4.2</v>
      </c>
      <c r="O146" s="24">
        <v>60</v>
      </c>
    </row>
    <row r="147" spans="1:15" x14ac:dyDescent="0.2">
      <c r="A147" s="14" t="s">
        <v>390</v>
      </c>
      <c r="B147" s="14">
        <v>10112</v>
      </c>
      <c r="C147" s="14" t="s">
        <v>416</v>
      </c>
      <c r="D147" s="14">
        <v>10111</v>
      </c>
      <c r="E147" s="14" t="s">
        <v>378</v>
      </c>
      <c r="F147" s="14" t="s">
        <v>338</v>
      </c>
      <c r="G147" s="14" t="s">
        <v>158</v>
      </c>
      <c r="H147" s="14" t="s">
        <v>127</v>
      </c>
      <c r="I147" s="23" t="s">
        <v>374</v>
      </c>
      <c r="J147" s="24">
        <v>4.2</v>
      </c>
      <c r="K147" s="24">
        <v>60</v>
      </c>
      <c r="L147" s="24">
        <v>4.2</v>
      </c>
      <c r="M147" s="24">
        <v>-45</v>
      </c>
      <c r="N147" s="24">
        <v>4.2</v>
      </c>
      <c r="O147" s="24">
        <v>60</v>
      </c>
    </row>
    <row r="148" spans="1:15" x14ac:dyDescent="0.2">
      <c r="A148" s="14" t="s">
        <v>390</v>
      </c>
      <c r="B148" s="14">
        <v>10112</v>
      </c>
      <c r="C148" s="14" t="s">
        <v>416</v>
      </c>
      <c r="D148" s="14">
        <v>10111</v>
      </c>
      <c r="E148" s="14" t="s">
        <v>378</v>
      </c>
      <c r="F148" s="14">
        <v>50</v>
      </c>
      <c r="G148" s="14" t="s">
        <v>158</v>
      </c>
      <c r="H148" s="14" t="s">
        <v>127</v>
      </c>
      <c r="I148" s="23" t="s">
        <v>374</v>
      </c>
      <c r="J148" s="24">
        <v>4.2</v>
      </c>
      <c r="K148" s="24">
        <v>60</v>
      </c>
      <c r="L148" s="24">
        <v>4.2</v>
      </c>
      <c r="M148" s="24">
        <v>-45</v>
      </c>
      <c r="N148" s="24">
        <v>4.2</v>
      </c>
      <c r="O148" s="24">
        <v>60</v>
      </c>
    </row>
    <row r="149" spans="1:15" x14ac:dyDescent="0.2">
      <c r="A149" s="14" t="s">
        <v>390</v>
      </c>
      <c r="B149" s="14">
        <v>10112</v>
      </c>
      <c r="C149" s="14" t="s">
        <v>379</v>
      </c>
      <c r="D149" s="14">
        <v>10111</v>
      </c>
      <c r="E149" s="14" t="s">
        <v>378</v>
      </c>
      <c r="F149" s="14" t="s">
        <v>338</v>
      </c>
      <c r="G149" s="14" t="s">
        <v>158</v>
      </c>
      <c r="H149" s="14" t="s">
        <v>127</v>
      </c>
      <c r="I149" s="23" t="s">
        <v>374</v>
      </c>
      <c r="J149" s="24">
        <v>4.2</v>
      </c>
      <c r="K149" s="24">
        <v>60</v>
      </c>
      <c r="L149" s="24">
        <v>4.2</v>
      </c>
      <c r="M149" s="24">
        <v>-45</v>
      </c>
      <c r="N149" s="24">
        <v>4.2</v>
      </c>
      <c r="O149" s="24">
        <v>60</v>
      </c>
    </row>
    <row r="150" spans="1:15" x14ac:dyDescent="0.2">
      <c r="A150" s="14" t="s">
        <v>390</v>
      </c>
      <c r="B150" s="14">
        <v>10112</v>
      </c>
      <c r="C150" s="14" t="s">
        <v>379</v>
      </c>
      <c r="D150" s="14">
        <v>10111</v>
      </c>
      <c r="E150" s="14" t="s">
        <v>378</v>
      </c>
      <c r="F150" s="14">
        <v>50</v>
      </c>
      <c r="G150" s="14" t="s">
        <v>158</v>
      </c>
      <c r="H150" s="14" t="s">
        <v>127</v>
      </c>
      <c r="I150" s="23" t="s">
        <v>374</v>
      </c>
      <c r="J150" s="24">
        <v>4.2</v>
      </c>
      <c r="K150" s="24">
        <v>60</v>
      </c>
      <c r="L150" s="24">
        <v>4.2</v>
      </c>
      <c r="M150" s="24">
        <v>-45</v>
      </c>
      <c r="N150" s="24">
        <v>4.2</v>
      </c>
      <c r="O150" s="24">
        <v>60</v>
      </c>
    </row>
    <row r="151" spans="1:15" x14ac:dyDescent="0.2">
      <c r="A151" s="14" t="s">
        <v>398</v>
      </c>
      <c r="B151" s="14">
        <v>10118</v>
      </c>
      <c r="C151" s="14" t="s">
        <v>418</v>
      </c>
      <c r="D151" s="14">
        <v>10119</v>
      </c>
      <c r="E151" s="14" t="s">
        <v>417</v>
      </c>
      <c r="F151" s="14" t="s">
        <v>338</v>
      </c>
      <c r="G151" s="14" t="s">
        <v>373</v>
      </c>
      <c r="H151" s="14" t="s">
        <v>127</v>
      </c>
      <c r="I151" s="23" t="s">
        <v>374</v>
      </c>
      <c r="J151" s="24">
        <v>4.5999999999999996</v>
      </c>
      <c r="K151" s="24">
        <v>60</v>
      </c>
      <c r="L151" s="24">
        <v>4.5999999999999996</v>
      </c>
      <c r="M151" s="24">
        <v>-55</v>
      </c>
      <c r="N151" s="24">
        <v>4.5999999999999996</v>
      </c>
      <c r="O151" s="24">
        <v>60</v>
      </c>
    </row>
    <row r="152" spans="1:15" x14ac:dyDescent="0.2">
      <c r="A152" s="14" t="s">
        <v>398</v>
      </c>
      <c r="B152" s="14">
        <v>10118</v>
      </c>
      <c r="C152" s="14" t="s">
        <v>418</v>
      </c>
      <c r="D152" s="14">
        <v>10119</v>
      </c>
      <c r="E152" s="14" t="s">
        <v>417</v>
      </c>
      <c r="F152" s="14">
        <v>150</v>
      </c>
      <c r="G152" s="14" t="s">
        <v>373</v>
      </c>
      <c r="H152" s="14" t="s">
        <v>127</v>
      </c>
      <c r="I152" s="23" t="s">
        <v>374</v>
      </c>
      <c r="J152" s="24">
        <v>4.5999999999999996</v>
      </c>
      <c r="K152" s="24">
        <v>60</v>
      </c>
      <c r="L152" s="24">
        <v>4.5999999999999996</v>
      </c>
      <c r="M152" s="24">
        <v>-55</v>
      </c>
      <c r="N152" s="24">
        <v>4.5999999999999996</v>
      </c>
      <c r="O152" s="24">
        <v>60</v>
      </c>
    </row>
    <row r="153" spans="1:15" x14ac:dyDescent="0.2">
      <c r="A153" s="14" t="s">
        <v>398</v>
      </c>
      <c r="B153" s="14">
        <v>10119</v>
      </c>
      <c r="C153" s="14" t="s">
        <v>418</v>
      </c>
      <c r="D153" s="14" t="s">
        <v>417</v>
      </c>
      <c r="E153" s="14">
        <v>10120</v>
      </c>
      <c r="F153" s="14" t="s">
        <v>338</v>
      </c>
      <c r="G153" s="14" t="s">
        <v>373</v>
      </c>
      <c r="H153" s="14" t="s">
        <v>127</v>
      </c>
      <c r="I153" s="23" t="s">
        <v>374</v>
      </c>
      <c r="J153" s="24">
        <v>4.5999999999999996</v>
      </c>
      <c r="K153" s="24">
        <v>60</v>
      </c>
      <c r="L153" s="24">
        <v>4.5999999999999996</v>
      </c>
      <c r="M153" s="24">
        <v>-55</v>
      </c>
      <c r="N153" s="24">
        <v>4.5999999999999996</v>
      </c>
      <c r="O153" s="24">
        <v>60</v>
      </c>
    </row>
    <row r="154" spans="1:15" x14ac:dyDescent="0.2">
      <c r="A154" s="14" t="s">
        <v>398</v>
      </c>
      <c r="B154" s="14">
        <v>10119</v>
      </c>
      <c r="C154" s="14" t="s">
        <v>418</v>
      </c>
      <c r="D154" s="14" t="s">
        <v>417</v>
      </c>
      <c r="E154" s="14">
        <v>10120</v>
      </c>
      <c r="F154" s="14">
        <v>350</v>
      </c>
      <c r="G154" s="14" t="s">
        <v>373</v>
      </c>
      <c r="H154" s="14" t="s">
        <v>127</v>
      </c>
      <c r="I154" s="23" t="s">
        <v>374</v>
      </c>
      <c r="J154" s="24">
        <v>4.5999999999999996</v>
      </c>
      <c r="K154" s="24">
        <v>60</v>
      </c>
      <c r="L154" s="24">
        <v>4.5999999999999996</v>
      </c>
      <c r="M154" s="24">
        <v>-55</v>
      </c>
      <c r="N154" s="24">
        <v>4.5999999999999996</v>
      </c>
      <c r="O154" s="24">
        <v>60</v>
      </c>
    </row>
    <row r="155" spans="1:15" x14ac:dyDescent="0.2">
      <c r="A155" s="14" t="s">
        <v>398</v>
      </c>
      <c r="B155" s="14">
        <v>10119</v>
      </c>
      <c r="C155" s="14" t="s">
        <v>418</v>
      </c>
      <c r="D155" s="14" t="s">
        <v>417</v>
      </c>
      <c r="E155" s="14">
        <v>10120</v>
      </c>
      <c r="F155" s="14">
        <v>250</v>
      </c>
      <c r="G155" s="14" t="s">
        <v>373</v>
      </c>
      <c r="H155" s="14" t="s">
        <v>127</v>
      </c>
      <c r="I155" s="23" t="s">
        <v>374</v>
      </c>
      <c r="J155" s="24">
        <v>4.5999999999999996</v>
      </c>
      <c r="K155" s="24">
        <v>60</v>
      </c>
      <c r="L155" s="24">
        <v>4.5999999999999996</v>
      </c>
      <c r="M155" s="24">
        <v>-55</v>
      </c>
      <c r="N155" s="24">
        <v>4.5999999999999996</v>
      </c>
      <c r="O155" s="24">
        <v>60</v>
      </c>
    </row>
    <row r="156" spans="1:15" x14ac:dyDescent="0.2">
      <c r="A156" s="14" t="s">
        <v>398</v>
      </c>
      <c r="B156" s="14">
        <v>10119</v>
      </c>
      <c r="C156" s="14" t="s">
        <v>420</v>
      </c>
      <c r="D156" s="14" t="s">
        <v>417</v>
      </c>
      <c r="E156" s="14">
        <v>10120</v>
      </c>
      <c r="F156" s="14">
        <v>250</v>
      </c>
      <c r="G156" s="14" t="s">
        <v>373</v>
      </c>
      <c r="H156" s="14" t="s">
        <v>127</v>
      </c>
      <c r="I156" s="23" t="s">
        <v>374</v>
      </c>
      <c r="J156" s="24">
        <v>4.5999999999999996</v>
      </c>
      <c r="K156" s="24">
        <v>60</v>
      </c>
      <c r="L156" s="24">
        <v>4.5999999999999996</v>
      </c>
      <c r="M156" s="24">
        <v>-55</v>
      </c>
      <c r="N156" s="24">
        <v>4.5999999999999996</v>
      </c>
      <c r="O156" s="24">
        <v>60</v>
      </c>
    </row>
    <row r="157" spans="1:15" x14ac:dyDescent="0.2">
      <c r="A157" s="14" t="s">
        <v>398</v>
      </c>
      <c r="B157" s="14">
        <v>10120</v>
      </c>
      <c r="C157" s="14" t="s">
        <v>420</v>
      </c>
      <c r="D157" s="14">
        <v>10119</v>
      </c>
      <c r="E157" s="14" t="s">
        <v>421</v>
      </c>
      <c r="F157" s="14" t="s">
        <v>338</v>
      </c>
      <c r="G157" s="14" t="s">
        <v>373</v>
      </c>
      <c r="H157" s="14" t="s">
        <v>127</v>
      </c>
      <c r="I157" s="23" t="s">
        <v>374</v>
      </c>
      <c r="J157" s="24">
        <v>6.7</v>
      </c>
      <c r="K157" s="24">
        <v>60</v>
      </c>
      <c r="L157" s="24">
        <v>6.7</v>
      </c>
      <c r="M157" s="24">
        <v>-55</v>
      </c>
      <c r="N157" s="24">
        <v>6.7</v>
      </c>
      <c r="O157" s="24">
        <v>60</v>
      </c>
    </row>
    <row r="158" spans="1:15" x14ac:dyDescent="0.2">
      <c r="A158" s="14" t="s">
        <v>398</v>
      </c>
      <c r="B158" s="14">
        <v>10120</v>
      </c>
      <c r="C158" s="14" t="s">
        <v>420</v>
      </c>
      <c r="D158" s="14">
        <v>10119</v>
      </c>
      <c r="E158" s="14" t="s">
        <v>421</v>
      </c>
      <c r="F158" s="14">
        <v>250</v>
      </c>
      <c r="G158" s="14" t="s">
        <v>373</v>
      </c>
      <c r="H158" s="14" t="s">
        <v>127</v>
      </c>
      <c r="I158" s="23" t="s">
        <v>374</v>
      </c>
      <c r="J158" s="24">
        <v>6.7</v>
      </c>
      <c r="K158" s="24">
        <v>60</v>
      </c>
      <c r="L158" s="24">
        <v>6.7</v>
      </c>
      <c r="M158" s="24">
        <v>-55</v>
      </c>
      <c r="N158" s="24">
        <v>6.7</v>
      </c>
      <c r="O158" s="24">
        <v>60</v>
      </c>
    </row>
    <row r="159" spans="1:15" x14ac:dyDescent="0.2">
      <c r="A159" s="14" t="s">
        <v>398</v>
      </c>
      <c r="B159" s="14">
        <v>10121</v>
      </c>
      <c r="C159" s="14" t="s">
        <v>420</v>
      </c>
      <c r="D159" s="14">
        <v>10119</v>
      </c>
      <c r="E159" s="14" t="s">
        <v>422</v>
      </c>
      <c r="F159" s="14" t="s">
        <v>338</v>
      </c>
      <c r="G159" s="14" t="s">
        <v>373</v>
      </c>
      <c r="H159" s="14" t="s">
        <v>127</v>
      </c>
      <c r="I159" s="23" t="s">
        <v>374</v>
      </c>
      <c r="J159" s="24">
        <v>6.7</v>
      </c>
      <c r="K159" s="24">
        <v>60</v>
      </c>
      <c r="L159" s="24">
        <v>6.7</v>
      </c>
      <c r="M159" s="24">
        <v>-55</v>
      </c>
      <c r="N159" s="24">
        <v>6.7</v>
      </c>
      <c r="O159" s="24">
        <v>60</v>
      </c>
    </row>
    <row r="160" spans="1:15" x14ac:dyDescent="0.2">
      <c r="A160" s="14" t="s">
        <v>398</v>
      </c>
      <c r="B160" s="14">
        <v>10121</v>
      </c>
      <c r="C160" s="14" t="s">
        <v>420</v>
      </c>
      <c r="D160" s="14">
        <v>10119</v>
      </c>
      <c r="E160" s="14" t="s">
        <v>422</v>
      </c>
      <c r="F160" s="14">
        <v>250</v>
      </c>
      <c r="G160" s="14" t="s">
        <v>373</v>
      </c>
      <c r="H160" s="14" t="s">
        <v>127</v>
      </c>
      <c r="I160" s="23" t="s">
        <v>374</v>
      </c>
      <c r="J160" s="24">
        <v>6.7</v>
      </c>
      <c r="K160" s="24">
        <v>60</v>
      </c>
      <c r="L160" s="24">
        <v>6.7</v>
      </c>
      <c r="M160" s="24">
        <v>-55</v>
      </c>
      <c r="N160" s="24">
        <v>6.7</v>
      </c>
      <c r="O160" s="24">
        <v>60</v>
      </c>
    </row>
    <row r="161" spans="1:15" x14ac:dyDescent="0.2">
      <c r="A161" s="14" t="s">
        <v>398</v>
      </c>
      <c r="B161" s="14">
        <v>10122</v>
      </c>
      <c r="C161" s="14" t="s">
        <v>418</v>
      </c>
      <c r="D161" s="14">
        <v>10129</v>
      </c>
      <c r="E161" s="14" t="s">
        <v>417</v>
      </c>
      <c r="F161" s="14" t="s">
        <v>338</v>
      </c>
      <c r="G161" s="14" t="s">
        <v>373</v>
      </c>
      <c r="H161" s="14" t="s">
        <v>127</v>
      </c>
      <c r="I161" s="23" t="s">
        <v>374</v>
      </c>
      <c r="J161" s="24">
        <v>4.5999999999999996</v>
      </c>
      <c r="K161" s="24">
        <v>60</v>
      </c>
      <c r="L161" s="24">
        <v>4.5999999999999996</v>
      </c>
      <c r="M161" s="24">
        <v>-55</v>
      </c>
      <c r="N161" s="24">
        <v>4.5999999999999996</v>
      </c>
      <c r="O161" s="24">
        <v>60</v>
      </c>
    </row>
    <row r="162" spans="1:15" x14ac:dyDescent="0.2">
      <c r="A162" s="14" t="s">
        <v>398</v>
      </c>
      <c r="B162" s="14">
        <v>10122</v>
      </c>
      <c r="C162" s="14" t="s">
        <v>420</v>
      </c>
      <c r="D162" s="14">
        <v>10129</v>
      </c>
      <c r="E162" s="14" t="s">
        <v>417</v>
      </c>
      <c r="F162" s="14" t="s">
        <v>338</v>
      </c>
      <c r="G162" s="14" t="s">
        <v>373</v>
      </c>
      <c r="H162" s="14" t="s">
        <v>127</v>
      </c>
      <c r="I162" s="23" t="s">
        <v>374</v>
      </c>
      <c r="J162" s="24">
        <v>4.5999999999999996</v>
      </c>
      <c r="K162" s="24">
        <v>60</v>
      </c>
      <c r="L162" s="24">
        <v>4.5999999999999996</v>
      </c>
      <c r="M162" s="24">
        <v>-55</v>
      </c>
      <c r="N162" s="24">
        <v>4.5999999999999996</v>
      </c>
      <c r="O162" s="24">
        <v>60</v>
      </c>
    </row>
    <row r="163" spans="1:15" x14ac:dyDescent="0.2">
      <c r="A163" s="14" t="s">
        <v>398</v>
      </c>
      <c r="B163" s="14">
        <v>10123</v>
      </c>
      <c r="C163" s="14" t="s">
        <v>420</v>
      </c>
      <c r="D163" s="14">
        <v>10129</v>
      </c>
      <c r="E163" s="14" t="s">
        <v>423</v>
      </c>
      <c r="F163" s="14" t="s">
        <v>338</v>
      </c>
      <c r="G163" s="14" t="s">
        <v>373</v>
      </c>
      <c r="H163" s="14" t="s">
        <v>127</v>
      </c>
      <c r="I163" s="23" t="s">
        <v>374</v>
      </c>
      <c r="J163" s="24">
        <v>6.7</v>
      </c>
      <c r="K163" s="24">
        <v>60</v>
      </c>
      <c r="L163" s="24">
        <v>6.7</v>
      </c>
      <c r="M163" s="24">
        <v>-75</v>
      </c>
      <c r="N163" s="24">
        <v>6.7</v>
      </c>
      <c r="O163" s="24">
        <v>60</v>
      </c>
    </row>
    <row r="164" spans="1:15" x14ac:dyDescent="0.2">
      <c r="A164" s="14" t="s">
        <v>398</v>
      </c>
      <c r="B164" s="14">
        <v>10123</v>
      </c>
      <c r="C164" s="14" t="s">
        <v>420</v>
      </c>
      <c r="D164" s="14">
        <v>10129</v>
      </c>
      <c r="E164" s="14" t="s">
        <v>423</v>
      </c>
      <c r="F164" s="14" t="s">
        <v>338</v>
      </c>
      <c r="G164" s="14" t="s">
        <v>373</v>
      </c>
      <c r="H164" s="14" t="s">
        <v>70</v>
      </c>
      <c r="I164" s="23" t="s">
        <v>374</v>
      </c>
      <c r="J164" s="24">
        <v>6.7</v>
      </c>
      <c r="K164" s="24">
        <v>60</v>
      </c>
      <c r="L164" s="24">
        <v>6.7</v>
      </c>
      <c r="M164" s="24">
        <v>-75</v>
      </c>
      <c r="N164" s="24">
        <v>6.7</v>
      </c>
      <c r="O164" s="24">
        <v>60</v>
      </c>
    </row>
    <row r="165" spans="1:15" x14ac:dyDescent="0.2">
      <c r="A165" s="14" t="s">
        <v>424</v>
      </c>
      <c r="B165" s="14">
        <v>10124</v>
      </c>
      <c r="C165" s="14" t="s">
        <v>420</v>
      </c>
      <c r="D165" s="14" t="s">
        <v>421</v>
      </c>
      <c r="E165" s="14">
        <v>10900</v>
      </c>
      <c r="F165" s="14" t="s">
        <v>338</v>
      </c>
      <c r="G165" s="14" t="s">
        <v>382</v>
      </c>
      <c r="H165" s="14" t="s">
        <v>70</v>
      </c>
      <c r="I165" s="23" t="s">
        <v>374</v>
      </c>
      <c r="J165" s="24">
        <v>1.1000000000000001</v>
      </c>
      <c r="K165" s="24">
        <v>170</v>
      </c>
      <c r="L165" s="24">
        <v>1.1000000000000001</v>
      </c>
      <c r="M165" s="24">
        <v>-75</v>
      </c>
      <c r="N165" s="24">
        <v>1.1000000000000001</v>
      </c>
      <c r="O165" s="24">
        <v>170</v>
      </c>
    </row>
    <row r="166" spans="1:15" x14ac:dyDescent="0.2">
      <c r="A166" s="14" t="s">
        <v>424</v>
      </c>
      <c r="B166" s="14">
        <v>10124</v>
      </c>
      <c r="C166" s="14" t="s">
        <v>420</v>
      </c>
      <c r="D166" s="14" t="s">
        <v>421</v>
      </c>
      <c r="E166" s="14">
        <v>10900</v>
      </c>
      <c r="F166" s="14">
        <v>25</v>
      </c>
      <c r="G166" s="14" t="s">
        <v>382</v>
      </c>
      <c r="H166" s="14" t="s">
        <v>70</v>
      </c>
      <c r="I166" s="23" t="s">
        <v>374</v>
      </c>
      <c r="J166" s="24">
        <v>1.1000000000000001</v>
      </c>
      <c r="K166" s="24">
        <v>170</v>
      </c>
      <c r="L166" s="24">
        <v>1.1000000000000001</v>
      </c>
      <c r="M166" s="24">
        <v>-75</v>
      </c>
      <c r="N166" s="24">
        <v>1.1000000000000001</v>
      </c>
      <c r="O166" s="24">
        <v>170</v>
      </c>
    </row>
    <row r="167" spans="1:15" x14ac:dyDescent="0.2">
      <c r="A167" s="14" t="s">
        <v>424</v>
      </c>
      <c r="B167" s="14">
        <v>10124</v>
      </c>
      <c r="C167" s="14" t="s">
        <v>425</v>
      </c>
      <c r="D167" s="14" t="s">
        <v>421</v>
      </c>
      <c r="E167" s="14">
        <v>10900</v>
      </c>
      <c r="F167" s="14" t="s">
        <v>338</v>
      </c>
      <c r="G167" s="14" t="s">
        <v>382</v>
      </c>
      <c r="H167" s="14" t="s">
        <v>70</v>
      </c>
      <c r="I167" s="23" t="s">
        <v>374</v>
      </c>
      <c r="J167" s="24">
        <v>1.1000000000000001</v>
      </c>
      <c r="K167" s="24">
        <v>170</v>
      </c>
      <c r="L167" s="24">
        <v>1.1000000000000001</v>
      </c>
      <c r="M167" s="24">
        <v>-75</v>
      </c>
      <c r="N167" s="24">
        <v>1.1000000000000001</v>
      </c>
      <c r="O167" s="24">
        <v>170</v>
      </c>
    </row>
    <row r="168" spans="1:15" x14ac:dyDescent="0.2">
      <c r="A168" s="14" t="s">
        <v>398</v>
      </c>
      <c r="B168" s="14">
        <v>10125</v>
      </c>
      <c r="C168" s="14" t="s">
        <v>420</v>
      </c>
      <c r="D168" s="14">
        <v>10129</v>
      </c>
      <c r="E168" s="14" t="s">
        <v>426</v>
      </c>
      <c r="F168" s="14" t="s">
        <v>338</v>
      </c>
      <c r="G168" s="14" t="s">
        <v>373</v>
      </c>
      <c r="H168" s="14" t="s">
        <v>127</v>
      </c>
      <c r="I168" s="23" t="s">
        <v>374</v>
      </c>
      <c r="J168" s="24">
        <v>6.7</v>
      </c>
      <c r="K168" s="24">
        <v>60</v>
      </c>
      <c r="L168" s="24">
        <v>6.7</v>
      </c>
      <c r="M168" s="24">
        <v>-75</v>
      </c>
      <c r="N168" s="24">
        <v>6.7</v>
      </c>
      <c r="O168" s="24">
        <v>60</v>
      </c>
    </row>
    <row r="169" spans="1:15" x14ac:dyDescent="0.2">
      <c r="A169" s="14" t="s">
        <v>398</v>
      </c>
      <c r="B169" s="14">
        <v>10125</v>
      </c>
      <c r="C169" s="14" t="s">
        <v>420</v>
      </c>
      <c r="D169" s="14">
        <v>10129</v>
      </c>
      <c r="E169" s="14" t="s">
        <v>426</v>
      </c>
      <c r="F169" s="14" t="s">
        <v>338</v>
      </c>
      <c r="G169" s="14" t="s">
        <v>373</v>
      </c>
      <c r="H169" s="14" t="s">
        <v>70</v>
      </c>
      <c r="I169" s="23" t="s">
        <v>374</v>
      </c>
      <c r="J169" s="24">
        <v>6.7</v>
      </c>
      <c r="K169" s="24">
        <v>60</v>
      </c>
      <c r="L169" s="24">
        <v>6.7</v>
      </c>
      <c r="M169" s="24">
        <v>-75</v>
      </c>
      <c r="N169" s="24">
        <v>6.7</v>
      </c>
      <c r="O169" s="24">
        <v>60</v>
      </c>
    </row>
    <row r="170" spans="1:15" x14ac:dyDescent="0.2">
      <c r="A170" s="14" t="s">
        <v>424</v>
      </c>
      <c r="B170" s="14">
        <v>10126</v>
      </c>
      <c r="C170" s="14" t="s">
        <v>420</v>
      </c>
      <c r="D170" s="14" t="s">
        <v>422</v>
      </c>
      <c r="E170" s="14">
        <v>10900</v>
      </c>
      <c r="F170" s="14" t="s">
        <v>338</v>
      </c>
      <c r="G170" s="14" t="s">
        <v>382</v>
      </c>
      <c r="H170" s="14" t="s">
        <v>70</v>
      </c>
      <c r="I170" s="23" t="s">
        <v>374</v>
      </c>
      <c r="J170" s="24">
        <v>1.1000000000000001</v>
      </c>
      <c r="K170" s="24">
        <v>170</v>
      </c>
      <c r="L170" s="24">
        <v>1.1000000000000001</v>
      </c>
      <c r="M170" s="24">
        <v>-75</v>
      </c>
      <c r="N170" s="24">
        <v>1.1000000000000001</v>
      </c>
      <c r="O170" s="24">
        <v>170</v>
      </c>
    </row>
    <row r="171" spans="1:15" x14ac:dyDescent="0.2">
      <c r="A171" s="14" t="s">
        <v>424</v>
      </c>
      <c r="B171" s="14">
        <v>10126</v>
      </c>
      <c r="C171" s="14" t="s">
        <v>420</v>
      </c>
      <c r="D171" s="14" t="s">
        <v>422</v>
      </c>
      <c r="E171" s="14">
        <v>10900</v>
      </c>
      <c r="F171" s="14">
        <v>25</v>
      </c>
      <c r="G171" s="14" t="s">
        <v>382</v>
      </c>
      <c r="H171" s="14" t="s">
        <v>70</v>
      </c>
      <c r="I171" s="23" t="s">
        <v>374</v>
      </c>
      <c r="J171" s="24">
        <v>1.1000000000000001</v>
      </c>
      <c r="K171" s="24">
        <v>170</v>
      </c>
      <c r="L171" s="24">
        <v>1.1000000000000001</v>
      </c>
      <c r="M171" s="24">
        <v>-75</v>
      </c>
      <c r="N171" s="24">
        <v>1.1000000000000001</v>
      </c>
      <c r="O171" s="24">
        <v>170</v>
      </c>
    </row>
    <row r="172" spans="1:15" x14ac:dyDescent="0.2">
      <c r="A172" s="14" t="s">
        <v>424</v>
      </c>
      <c r="B172" s="14">
        <v>10126</v>
      </c>
      <c r="C172" s="14" t="s">
        <v>425</v>
      </c>
      <c r="D172" s="14" t="s">
        <v>422</v>
      </c>
      <c r="E172" s="14">
        <v>10900</v>
      </c>
      <c r="F172" s="14" t="s">
        <v>338</v>
      </c>
      <c r="G172" s="14" t="s">
        <v>382</v>
      </c>
      <c r="H172" s="14" t="s">
        <v>70</v>
      </c>
      <c r="I172" s="23" t="s">
        <v>374</v>
      </c>
      <c r="J172" s="24">
        <v>1.1000000000000001</v>
      </c>
      <c r="K172" s="24">
        <v>170</v>
      </c>
      <c r="L172" s="24">
        <v>1.1000000000000001</v>
      </c>
      <c r="M172" s="24">
        <v>-75</v>
      </c>
      <c r="N172" s="24">
        <v>1.1000000000000001</v>
      </c>
      <c r="O172" s="24">
        <v>170</v>
      </c>
    </row>
    <row r="173" spans="1:15" x14ac:dyDescent="0.2">
      <c r="A173" s="14" t="s">
        <v>427</v>
      </c>
      <c r="B173" s="14">
        <v>10127</v>
      </c>
      <c r="C173" s="14" t="s">
        <v>420</v>
      </c>
      <c r="D173" s="14" t="s">
        <v>421</v>
      </c>
      <c r="E173" s="14" t="s">
        <v>213</v>
      </c>
      <c r="F173" s="14">
        <v>25</v>
      </c>
      <c r="G173" s="14" t="s">
        <v>186</v>
      </c>
      <c r="H173" s="14" t="s">
        <v>70</v>
      </c>
      <c r="I173" s="23" t="s">
        <v>374</v>
      </c>
      <c r="J173" s="24">
        <v>0.05</v>
      </c>
      <c r="K173" s="24">
        <v>60</v>
      </c>
      <c r="L173" s="24">
        <f>J173</f>
        <v>0.05</v>
      </c>
      <c r="M173" s="24">
        <v>5</v>
      </c>
      <c r="N173" s="24">
        <v>0.05</v>
      </c>
      <c r="O173" s="24">
        <v>60</v>
      </c>
    </row>
    <row r="174" spans="1:15" x14ac:dyDescent="0.2">
      <c r="A174" s="14" t="s">
        <v>427</v>
      </c>
      <c r="B174" s="14">
        <v>10128</v>
      </c>
      <c r="C174" s="14" t="s">
        <v>420</v>
      </c>
      <c r="D174" s="14" t="s">
        <v>422</v>
      </c>
      <c r="E174" s="14" t="s">
        <v>213</v>
      </c>
      <c r="F174" s="14">
        <v>25</v>
      </c>
      <c r="G174" s="14" t="s">
        <v>186</v>
      </c>
      <c r="H174" s="14" t="s">
        <v>70</v>
      </c>
      <c r="I174" s="23" t="s">
        <v>374</v>
      </c>
      <c r="J174" s="24">
        <v>0.05</v>
      </c>
      <c r="K174" s="24">
        <v>60</v>
      </c>
      <c r="L174" s="24">
        <f>J174</f>
        <v>0.05</v>
      </c>
      <c r="M174" s="24">
        <v>5</v>
      </c>
      <c r="N174" s="24">
        <v>0.05</v>
      </c>
      <c r="O174" s="24">
        <v>60</v>
      </c>
    </row>
    <row r="175" spans="1:15" x14ac:dyDescent="0.2">
      <c r="A175" s="14" t="s">
        <v>398</v>
      </c>
      <c r="B175" s="14">
        <v>10129</v>
      </c>
      <c r="C175" s="14" t="s">
        <v>420</v>
      </c>
      <c r="D175" s="14" t="s">
        <v>422</v>
      </c>
      <c r="E175" s="14">
        <v>10122</v>
      </c>
      <c r="F175" s="14" t="s">
        <v>338</v>
      </c>
      <c r="G175" s="14" t="s">
        <v>373</v>
      </c>
      <c r="H175" s="14" t="s">
        <v>127</v>
      </c>
      <c r="I175" s="23" t="s">
        <v>374</v>
      </c>
      <c r="J175" s="24">
        <v>6.7</v>
      </c>
      <c r="K175" s="24">
        <v>60</v>
      </c>
      <c r="L175" s="24">
        <v>6.7</v>
      </c>
      <c r="M175" s="24">
        <v>-75</v>
      </c>
      <c r="N175" s="24">
        <v>6.7</v>
      </c>
      <c r="O175" s="24">
        <v>60</v>
      </c>
    </row>
    <row r="176" spans="1:15" x14ac:dyDescent="0.2">
      <c r="A176" s="14" t="s">
        <v>398</v>
      </c>
      <c r="B176" s="14">
        <v>10129</v>
      </c>
      <c r="C176" s="14" t="s">
        <v>420</v>
      </c>
      <c r="D176" s="14" t="s">
        <v>422</v>
      </c>
      <c r="E176" s="14">
        <v>10122</v>
      </c>
      <c r="F176" s="14">
        <v>25</v>
      </c>
      <c r="G176" s="14" t="s">
        <v>373</v>
      </c>
      <c r="H176" s="14" t="s">
        <v>127</v>
      </c>
      <c r="I176" s="23" t="s">
        <v>374</v>
      </c>
      <c r="J176" s="24">
        <v>6.7</v>
      </c>
      <c r="K176" s="24">
        <v>60</v>
      </c>
      <c r="L176" s="24">
        <v>6.7</v>
      </c>
      <c r="M176" s="24">
        <v>-75</v>
      </c>
      <c r="N176" s="24">
        <v>6.7</v>
      </c>
      <c r="O176" s="24">
        <v>60</v>
      </c>
    </row>
    <row r="177" spans="1:15" x14ac:dyDescent="0.2">
      <c r="A177" s="14" t="s">
        <v>398</v>
      </c>
      <c r="B177" s="14">
        <v>10129</v>
      </c>
      <c r="C177" s="14" t="s">
        <v>420</v>
      </c>
      <c r="D177" s="14" t="s">
        <v>422</v>
      </c>
      <c r="E177" s="14">
        <v>10122</v>
      </c>
      <c r="F177" s="14">
        <v>150</v>
      </c>
      <c r="G177" s="14" t="s">
        <v>373</v>
      </c>
      <c r="H177" s="14" t="s">
        <v>127</v>
      </c>
      <c r="I177" s="23" t="s">
        <v>374</v>
      </c>
      <c r="J177" s="24">
        <v>6.7</v>
      </c>
      <c r="K177" s="24">
        <v>60</v>
      </c>
      <c r="L177" s="24">
        <v>6.7</v>
      </c>
      <c r="M177" s="24">
        <v>-75</v>
      </c>
      <c r="N177" s="24">
        <v>6.7</v>
      </c>
      <c r="O177" s="24">
        <v>60</v>
      </c>
    </row>
    <row r="178" spans="1:15" x14ac:dyDescent="0.2">
      <c r="A178" s="14" t="s">
        <v>398</v>
      </c>
      <c r="B178" s="14">
        <v>10131</v>
      </c>
      <c r="C178" s="14" t="s">
        <v>420</v>
      </c>
      <c r="D178" s="14">
        <v>10129</v>
      </c>
      <c r="E178" s="14" t="s">
        <v>380</v>
      </c>
      <c r="F178" s="14" t="s">
        <v>338</v>
      </c>
      <c r="G178" s="14" t="s">
        <v>373</v>
      </c>
      <c r="H178" s="14" t="s">
        <v>127</v>
      </c>
      <c r="I178" s="23" t="s">
        <v>374</v>
      </c>
      <c r="J178" s="24">
        <v>6.7</v>
      </c>
      <c r="K178" s="24">
        <v>60</v>
      </c>
      <c r="L178" s="24">
        <v>6.7</v>
      </c>
      <c r="M178" s="24">
        <v>-75</v>
      </c>
      <c r="N178" s="24">
        <v>6.7</v>
      </c>
      <c r="O178" s="24">
        <v>60</v>
      </c>
    </row>
    <row r="179" spans="1:15" x14ac:dyDescent="0.2">
      <c r="A179" s="14" t="s">
        <v>398</v>
      </c>
      <c r="B179" s="14">
        <v>10131</v>
      </c>
      <c r="C179" s="14" t="s">
        <v>420</v>
      </c>
      <c r="D179" s="14">
        <v>10129</v>
      </c>
      <c r="E179" s="14" t="s">
        <v>380</v>
      </c>
      <c r="F179" s="14">
        <v>150</v>
      </c>
      <c r="G179" s="14" t="s">
        <v>373</v>
      </c>
      <c r="H179" s="14" t="s">
        <v>127</v>
      </c>
      <c r="I179" s="23" t="s">
        <v>374</v>
      </c>
      <c r="J179" s="24">
        <v>6.7</v>
      </c>
      <c r="K179" s="24">
        <v>60</v>
      </c>
      <c r="L179" s="24">
        <v>6.7</v>
      </c>
      <c r="M179" s="24">
        <v>-75</v>
      </c>
      <c r="N179" s="24">
        <v>6.7</v>
      </c>
      <c r="O179" s="24">
        <v>60</v>
      </c>
    </row>
    <row r="180" spans="1:15" x14ac:dyDescent="0.2">
      <c r="A180" s="14" t="s">
        <v>398</v>
      </c>
      <c r="B180" s="14">
        <v>10131</v>
      </c>
      <c r="C180" s="14" t="s">
        <v>181</v>
      </c>
      <c r="D180" s="14">
        <v>10129</v>
      </c>
      <c r="E180" s="14" t="s">
        <v>380</v>
      </c>
      <c r="F180" s="14" t="s">
        <v>338</v>
      </c>
      <c r="G180" s="14" t="s">
        <v>373</v>
      </c>
      <c r="H180" s="14" t="s">
        <v>127</v>
      </c>
      <c r="I180" s="23" t="s">
        <v>374</v>
      </c>
      <c r="J180" s="24">
        <v>6.7</v>
      </c>
      <c r="K180" s="24">
        <v>60</v>
      </c>
      <c r="L180" s="24">
        <v>6.7</v>
      </c>
      <c r="M180" s="24">
        <v>-75</v>
      </c>
      <c r="N180" s="24">
        <v>6.7</v>
      </c>
      <c r="O180" s="24">
        <v>60</v>
      </c>
    </row>
    <row r="181" spans="1:15" x14ac:dyDescent="0.2">
      <c r="A181" s="14" t="s">
        <v>398</v>
      </c>
      <c r="B181" s="14">
        <v>10131</v>
      </c>
      <c r="C181" s="14" t="s">
        <v>181</v>
      </c>
      <c r="D181" s="14">
        <v>10129</v>
      </c>
      <c r="E181" s="14" t="s">
        <v>380</v>
      </c>
      <c r="F181" s="14">
        <v>200</v>
      </c>
      <c r="G181" s="14" t="s">
        <v>373</v>
      </c>
      <c r="H181" s="14" t="s">
        <v>127</v>
      </c>
      <c r="I181" s="23" t="s">
        <v>374</v>
      </c>
      <c r="J181" s="24">
        <v>6.7</v>
      </c>
      <c r="K181" s="24">
        <v>60</v>
      </c>
      <c r="L181" s="24">
        <v>6.7</v>
      </c>
      <c r="M181" s="24">
        <v>-75</v>
      </c>
      <c r="N181" s="24">
        <v>6.7</v>
      </c>
      <c r="O181" s="24">
        <v>60</v>
      </c>
    </row>
    <row r="182" spans="1:15" x14ac:dyDescent="0.2">
      <c r="A182" s="14" t="s">
        <v>398</v>
      </c>
      <c r="B182" s="14">
        <v>10131</v>
      </c>
      <c r="C182" s="14" t="s">
        <v>181</v>
      </c>
      <c r="D182" s="14">
        <v>10129</v>
      </c>
      <c r="E182" s="14" t="s">
        <v>380</v>
      </c>
      <c r="F182" s="14">
        <v>150</v>
      </c>
      <c r="G182" s="14" t="s">
        <v>373</v>
      </c>
      <c r="H182" s="14" t="s">
        <v>127</v>
      </c>
      <c r="I182" s="23" t="s">
        <v>374</v>
      </c>
      <c r="J182" s="24">
        <v>6.7</v>
      </c>
      <c r="K182" s="24">
        <v>60</v>
      </c>
      <c r="L182" s="24">
        <v>6.7</v>
      </c>
      <c r="M182" s="24">
        <v>-75</v>
      </c>
      <c r="N182" s="24">
        <v>6.7</v>
      </c>
      <c r="O182" s="24">
        <v>60</v>
      </c>
    </row>
    <row r="183" spans="1:15" x14ac:dyDescent="0.2">
      <c r="A183" s="14" t="s">
        <v>390</v>
      </c>
      <c r="B183" s="14">
        <v>10134</v>
      </c>
      <c r="C183" s="14" t="s">
        <v>418</v>
      </c>
      <c r="D183" s="14" t="s">
        <v>417</v>
      </c>
      <c r="E183" s="14">
        <v>10135</v>
      </c>
      <c r="F183" s="14" t="s">
        <v>338</v>
      </c>
      <c r="G183" s="14" t="s">
        <v>158</v>
      </c>
      <c r="H183" s="14" t="s">
        <v>127</v>
      </c>
      <c r="I183" s="23" t="s">
        <v>374</v>
      </c>
      <c r="J183" s="24">
        <v>4.2</v>
      </c>
      <c r="K183" s="24">
        <v>60</v>
      </c>
      <c r="L183" s="24">
        <v>4.2</v>
      </c>
      <c r="M183" s="24">
        <v>-45</v>
      </c>
      <c r="N183" s="24">
        <v>4.2</v>
      </c>
      <c r="O183" s="24">
        <v>60</v>
      </c>
    </row>
    <row r="184" spans="1:15" x14ac:dyDescent="0.2">
      <c r="A184" s="14" t="s">
        <v>390</v>
      </c>
      <c r="B184" s="14">
        <v>10134</v>
      </c>
      <c r="C184" s="14" t="s">
        <v>418</v>
      </c>
      <c r="D184" s="14" t="s">
        <v>417</v>
      </c>
      <c r="E184" s="14">
        <v>10135</v>
      </c>
      <c r="F184" s="14">
        <v>200</v>
      </c>
      <c r="G184" s="14" t="s">
        <v>158</v>
      </c>
      <c r="H184" s="14" t="s">
        <v>127</v>
      </c>
      <c r="I184" s="23" t="s">
        <v>374</v>
      </c>
      <c r="J184" s="24">
        <v>4.2</v>
      </c>
      <c r="K184" s="24">
        <v>60</v>
      </c>
      <c r="L184" s="24">
        <v>4.2</v>
      </c>
      <c r="M184" s="24">
        <v>-45</v>
      </c>
      <c r="N184" s="24">
        <v>4.2</v>
      </c>
      <c r="O184" s="24">
        <v>60</v>
      </c>
    </row>
    <row r="185" spans="1:15" x14ac:dyDescent="0.2">
      <c r="A185" s="14" t="s">
        <v>390</v>
      </c>
      <c r="B185" s="14">
        <v>10134</v>
      </c>
      <c r="C185" s="14" t="s">
        <v>418</v>
      </c>
      <c r="D185" s="14" t="s">
        <v>417</v>
      </c>
      <c r="E185" s="14">
        <v>10135</v>
      </c>
      <c r="F185" s="14">
        <v>150</v>
      </c>
      <c r="G185" s="14" t="s">
        <v>158</v>
      </c>
      <c r="H185" s="14" t="s">
        <v>127</v>
      </c>
      <c r="I185" s="23" t="s">
        <v>374</v>
      </c>
      <c r="J185" s="24">
        <v>4.2</v>
      </c>
      <c r="K185" s="24">
        <v>60</v>
      </c>
      <c r="L185" s="24">
        <v>4.2</v>
      </c>
      <c r="M185" s="24">
        <v>-45</v>
      </c>
      <c r="N185" s="24">
        <v>4.2</v>
      </c>
      <c r="O185" s="24">
        <v>60</v>
      </c>
    </row>
    <row r="186" spans="1:15" x14ac:dyDescent="0.2">
      <c r="A186" s="14" t="s">
        <v>390</v>
      </c>
      <c r="B186" s="14">
        <v>10135</v>
      </c>
      <c r="C186" s="14" t="s">
        <v>418</v>
      </c>
      <c r="D186" s="14">
        <v>10134</v>
      </c>
      <c r="E186" s="14" t="s">
        <v>380</v>
      </c>
      <c r="F186" s="14" t="s">
        <v>338</v>
      </c>
      <c r="G186" s="14" t="s">
        <v>158</v>
      </c>
      <c r="H186" s="14" t="s">
        <v>127</v>
      </c>
      <c r="I186" s="23" t="s">
        <v>374</v>
      </c>
      <c r="J186" s="24">
        <v>4.2</v>
      </c>
      <c r="K186" s="24">
        <v>60</v>
      </c>
      <c r="L186" s="24">
        <v>4.2</v>
      </c>
      <c r="M186" s="24">
        <v>-45</v>
      </c>
      <c r="N186" s="24">
        <v>4.2</v>
      </c>
      <c r="O186" s="24">
        <v>60</v>
      </c>
    </row>
    <row r="187" spans="1:15" x14ac:dyDescent="0.2">
      <c r="A187" s="14" t="s">
        <v>390</v>
      </c>
      <c r="B187" s="14">
        <v>10135</v>
      </c>
      <c r="C187" s="14" t="s">
        <v>418</v>
      </c>
      <c r="D187" s="14">
        <v>10134</v>
      </c>
      <c r="E187" s="14" t="s">
        <v>380</v>
      </c>
      <c r="F187" s="14">
        <v>150</v>
      </c>
      <c r="G187" s="14" t="s">
        <v>158</v>
      </c>
      <c r="H187" s="14" t="s">
        <v>127</v>
      </c>
      <c r="I187" s="23" t="s">
        <v>374</v>
      </c>
      <c r="J187" s="24">
        <v>4.2</v>
      </c>
      <c r="K187" s="24">
        <v>60</v>
      </c>
      <c r="L187" s="24">
        <v>4.2</v>
      </c>
      <c r="M187" s="24">
        <v>-45</v>
      </c>
      <c r="N187" s="24">
        <v>4.2</v>
      </c>
      <c r="O187" s="24">
        <v>60</v>
      </c>
    </row>
    <row r="188" spans="1:15" x14ac:dyDescent="0.2">
      <c r="A188" s="14" t="s">
        <v>390</v>
      </c>
      <c r="B188" s="14">
        <v>10135</v>
      </c>
      <c r="C188" s="14" t="s">
        <v>181</v>
      </c>
      <c r="D188" s="14">
        <v>10134</v>
      </c>
      <c r="E188" s="14" t="s">
        <v>380</v>
      </c>
      <c r="F188" s="14">
        <v>150</v>
      </c>
      <c r="G188" s="14" t="s">
        <v>158</v>
      </c>
      <c r="H188" s="14" t="s">
        <v>127</v>
      </c>
      <c r="I188" s="23" t="s">
        <v>374</v>
      </c>
      <c r="J188" s="24">
        <v>4.2</v>
      </c>
      <c r="K188" s="24">
        <v>60</v>
      </c>
      <c r="L188" s="24">
        <v>4.2</v>
      </c>
      <c r="M188" s="24">
        <v>-45</v>
      </c>
      <c r="N188" s="24">
        <v>4.2</v>
      </c>
      <c r="O188" s="24">
        <v>60</v>
      </c>
    </row>
    <row r="189" spans="1:15" x14ac:dyDescent="0.2">
      <c r="A189" s="14" t="s">
        <v>428</v>
      </c>
      <c r="B189" s="14">
        <v>10140</v>
      </c>
      <c r="C189" s="14" t="s">
        <v>407</v>
      </c>
      <c r="D189" s="14" t="s">
        <v>408</v>
      </c>
      <c r="E189" s="14" t="s">
        <v>409</v>
      </c>
      <c r="F189" s="14" t="s">
        <v>338</v>
      </c>
      <c r="G189" s="14" t="s">
        <v>130</v>
      </c>
      <c r="H189" s="14" t="s">
        <v>127</v>
      </c>
      <c r="I189" s="23" t="s">
        <v>374</v>
      </c>
      <c r="J189" s="24">
        <v>1.6</v>
      </c>
      <c r="K189" s="24">
        <v>60</v>
      </c>
      <c r="L189" s="24">
        <v>1.6</v>
      </c>
      <c r="M189" s="24">
        <v>-75</v>
      </c>
      <c r="N189" s="24">
        <v>1.6</v>
      </c>
      <c r="O189" s="24">
        <v>60</v>
      </c>
    </row>
    <row r="190" spans="1:15" x14ac:dyDescent="0.2">
      <c r="A190" s="14" t="s">
        <v>428</v>
      </c>
      <c r="B190" s="14">
        <v>10140</v>
      </c>
      <c r="C190" s="14" t="s">
        <v>407</v>
      </c>
      <c r="D190" s="14" t="s">
        <v>408</v>
      </c>
      <c r="E190" s="14" t="s">
        <v>409</v>
      </c>
      <c r="F190" s="14">
        <v>40</v>
      </c>
      <c r="G190" s="14" t="s">
        <v>130</v>
      </c>
      <c r="H190" s="14" t="s">
        <v>127</v>
      </c>
      <c r="I190" s="23" t="s">
        <v>374</v>
      </c>
      <c r="J190" s="24">
        <v>1.6</v>
      </c>
      <c r="K190" s="24">
        <v>60</v>
      </c>
      <c r="L190" s="24">
        <v>1.6</v>
      </c>
      <c r="M190" s="24">
        <v>-75</v>
      </c>
      <c r="N190" s="24">
        <v>1.6</v>
      </c>
      <c r="O190" s="24">
        <v>60</v>
      </c>
    </row>
    <row r="191" spans="1:15" x14ac:dyDescent="0.2">
      <c r="A191" s="14" t="s">
        <v>428</v>
      </c>
      <c r="B191" s="14">
        <v>10140</v>
      </c>
      <c r="C191" s="14" t="s">
        <v>406</v>
      </c>
      <c r="D191" s="14" t="s">
        <v>408</v>
      </c>
      <c r="E191" s="14" t="s">
        <v>409</v>
      </c>
      <c r="F191" s="14" t="s">
        <v>338</v>
      </c>
      <c r="G191" s="14" t="s">
        <v>130</v>
      </c>
      <c r="H191" s="14" t="s">
        <v>127</v>
      </c>
      <c r="I191" s="23" t="s">
        <v>374</v>
      </c>
      <c r="J191" s="24">
        <v>1.6</v>
      </c>
      <c r="K191" s="24">
        <v>60</v>
      </c>
      <c r="L191" s="24">
        <v>1.6</v>
      </c>
      <c r="M191" s="24">
        <v>-75</v>
      </c>
      <c r="N191" s="24">
        <v>1.6</v>
      </c>
      <c r="O191" s="24">
        <v>60</v>
      </c>
    </row>
    <row r="192" spans="1:15" x14ac:dyDescent="0.2">
      <c r="A192" s="14" t="s">
        <v>428</v>
      </c>
      <c r="B192" s="14">
        <v>10141</v>
      </c>
      <c r="C192" s="14" t="s">
        <v>407</v>
      </c>
      <c r="D192" s="14">
        <v>10140</v>
      </c>
      <c r="E192" s="14" t="s">
        <v>429</v>
      </c>
      <c r="F192" s="14" t="s">
        <v>338</v>
      </c>
      <c r="G192" s="14" t="s">
        <v>130</v>
      </c>
      <c r="H192" s="14" t="s">
        <v>127</v>
      </c>
      <c r="I192" s="23" t="s">
        <v>374</v>
      </c>
      <c r="J192" s="24">
        <v>1.6</v>
      </c>
      <c r="K192" s="24">
        <v>60</v>
      </c>
      <c r="L192" s="24">
        <v>1.6</v>
      </c>
      <c r="M192" s="24">
        <v>-75</v>
      </c>
      <c r="N192" s="24">
        <v>1.6</v>
      </c>
      <c r="O192" s="24">
        <v>60</v>
      </c>
    </row>
    <row r="193" spans="1:15" x14ac:dyDescent="0.2">
      <c r="A193" s="14" t="s">
        <v>428</v>
      </c>
      <c r="B193" s="14">
        <v>10141</v>
      </c>
      <c r="C193" s="14" t="s">
        <v>407</v>
      </c>
      <c r="D193" s="14">
        <v>10140</v>
      </c>
      <c r="E193" s="14" t="s">
        <v>429</v>
      </c>
      <c r="F193" s="14" t="s">
        <v>338</v>
      </c>
      <c r="G193" s="14" t="s">
        <v>130</v>
      </c>
      <c r="H193" s="14" t="s">
        <v>70</v>
      </c>
      <c r="I193" s="23" t="s">
        <v>374</v>
      </c>
      <c r="J193" s="24">
        <v>1.6</v>
      </c>
      <c r="K193" s="24">
        <v>60</v>
      </c>
      <c r="L193" s="24">
        <v>1.6</v>
      </c>
      <c r="M193" s="24">
        <v>-75</v>
      </c>
      <c r="N193" s="24">
        <v>1.6</v>
      </c>
      <c r="O193" s="24">
        <v>60</v>
      </c>
    </row>
    <row r="194" spans="1:15" x14ac:dyDescent="0.2">
      <c r="A194" s="14" t="s">
        <v>74</v>
      </c>
      <c r="B194" s="14">
        <v>10142</v>
      </c>
      <c r="C194" s="14" t="s">
        <v>407</v>
      </c>
      <c r="D194" s="14" t="s">
        <v>430</v>
      </c>
      <c r="E194" s="14" t="s">
        <v>338</v>
      </c>
      <c r="F194" s="14" t="s">
        <v>338</v>
      </c>
      <c r="G194" s="14" t="s">
        <v>134</v>
      </c>
      <c r="H194" s="14" t="s">
        <v>70</v>
      </c>
      <c r="I194" s="23" t="s">
        <v>374</v>
      </c>
      <c r="J194" s="24">
        <v>0.5</v>
      </c>
      <c r="K194" s="24">
        <v>60</v>
      </c>
      <c r="L194" s="24">
        <v>0.5</v>
      </c>
      <c r="M194" s="24">
        <v>-75</v>
      </c>
      <c r="N194" s="24">
        <v>0.5</v>
      </c>
      <c r="O194" s="24">
        <v>60</v>
      </c>
    </row>
    <row r="195" spans="1:15" x14ac:dyDescent="0.2">
      <c r="A195" s="14" t="s">
        <v>74</v>
      </c>
      <c r="B195" s="14">
        <v>10142</v>
      </c>
      <c r="C195" s="14" t="s">
        <v>383</v>
      </c>
      <c r="D195" s="14" t="s">
        <v>430</v>
      </c>
      <c r="E195" s="14" t="s">
        <v>338</v>
      </c>
      <c r="F195" s="14" t="s">
        <v>338</v>
      </c>
      <c r="G195" s="14" t="s">
        <v>134</v>
      </c>
      <c r="H195" s="14" t="s">
        <v>70</v>
      </c>
      <c r="I195" s="23" t="s">
        <v>374</v>
      </c>
      <c r="J195" s="24">
        <v>0.5</v>
      </c>
      <c r="K195" s="24">
        <v>60</v>
      </c>
      <c r="L195" s="24">
        <v>0.5</v>
      </c>
      <c r="M195" s="24">
        <v>-75</v>
      </c>
      <c r="N195" s="24">
        <v>0.5</v>
      </c>
      <c r="O195" s="24">
        <v>60</v>
      </c>
    </row>
    <row r="196" spans="1:15" x14ac:dyDescent="0.2">
      <c r="A196" s="14" t="s">
        <v>428</v>
      </c>
      <c r="B196" s="14">
        <v>10143</v>
      </c>
      <c r="C196" s="14" t="s">
        <v>406</v>
      </c>
      <c r="D196" s="14" t="s">
        <v>409</v>
      </c>
      <c r="E196" s="14">
        <v>10144</v>
      </c>
      <c r="F196" s="14">
        <v>100</v>
      </c>
      <c r="G196" s="14" t="s">
        <v>158</v>
      </c>
      <c r="H196" s="14" t="s">
        <v>127</v>
      </c>
      <c r="I196" s="23" t="s">
        <v>374</v>
      </c>
      <c r="J196" s="24">
        <v>1.6</v>
      </c>
      <c r="K196" s="24">
        <v>60</v>
      </c>
      <c r="L196" s="24">
        <v>1.6</v>
      </c>
      <c r="M196" s="24">
        <v>-75</v>
      </c>
      <c r="N196" s="24">
        <v>1.6</v>
      </c>
      <c r="O196" s="24">
        <v>60</v>
      </c>
    </row>
    <row r="197" spans="1:15" x14ac:dyDescent="0.2">
      <c r="A197" s="14" t="s">
        <v>428</v>
      </c>
      <c r="B197" s="14">
        <v>10143</v>
      </c>
      <c r="C197" s="14" t="s">
        <v>431</v>
      </c>
      <c r="D197" s="14" t="s">
        <v>409</v>
      </c>
      <c r="E197" s="14">
        <v>10144</v>
      </c>
      <c r="F197" s="14" t="s">
        <v>338</v>
      </c>
      <c r="G197" s="14" t="s">
        <v>158</v>
      </c>
      <c r="H197" s="14" t="s">
        <v>127</v>
      </c>
      <c r="I197" s="23" t="s">
        <v>374</v>
      </c>
      <c r="J197" s="24">
        <v>1.6</v>
      </c>
      <c r="K197" s="24">
        <v>60</v>
      </c>
      <c r="L197" s="24">
        <v>1.6</v>
      </c>
      <c r="M197" s="24">
        <v>-75</v>
      </c>
      <c r="N197" s="24">
        <v>1.6</v>
      </c>
      <c r="O197" s="24">
        <v>60</v>
      </c>
    </row>
    <row r="198" spans="1:15" x14ac:dyDescent="0.2">
      <c r="A198" s="14" t="s">
        <v>428</v>
      </c>
      <c r="B198" s="14">
        <v>10143</v>
      </c>
      <c r="C198" s="14" t="s">
        <v>431</v>
      </c>
      <c r="D198" s="14" t="s">
        <v>409</v>
      </c>
      <c r="E198" s="14">
        <v>10144</v>
      </c>
      <c r="F198" s="14">
        <v>100</v>
      </c>
      <c r="G198" s="14" t="s">
        <v>158</v>
      </c>
      <c r="H198" s="14" t="s">
        <v>127</v>
      </c>
      <c r="I198" s="23" t="s">
        <v>374</v>
      </c>
      <c r="J198" s="24">
        <v>1.6</v>
      </c>
      <c r="K198" s="24">
        <v>60</v>
      </c>
      <c r="L198" s="24">
        <v>1.6</v>
      </c>
      <c r="M198" s="24">
        <v>-75</v>
      </c>
      <c r="N198" s="24">
        <v>1.6</v>
      </c>
      <c r="O198" s="24">
        <v>60</v>
      </c>
    </row>
    <row r="199" spans="1:15" x14ac:dyDescent="0.2">
      <c r="A199" s="14" t="s">
        <v>428</v>
      </c>
      <c r="B199" s="14">
        <v>10144</v>
      </c>
      <c r="C199" s="14" t="s">
        <v>431</v>
      </c>
      <c r="D199" s="14">
        <v>10143</v>
      </c>
      <c r="E199" s="14" t="s">
        <v>432</v>
      </c>
      <c r="F199" s="14" t="s">
        <v>338</v>
      </c>
      <c r="G199" s="14" t="s">
        <v>338</v>
      </c>
      <c r="H199" s="14" t="s">
        <v>127</v>
      </c>
      <c r="I199" s="23" t="s">
        <v>374</v>
      </c>
      <c r="J199" s="24" t="s">
        <v>338</v>
      </c>
      <c r="K199" s="24">
        <v>200</v>
      </c>
      <c r="L199" s="24" t="str">
        <f>J199</f>
        <v/>
      </c>
      <c r="M199" s="24">
        <v>-75</v>
      </c>
      <c r="N199" s="24" t="s">
        <v>338</v>
      </c>
      <c r="O199" s="24">
        <v>200</v>
      </c>
    </row>
    <row r="200" spans="1:15" x14ac:dyDescent="0.2">
      <c r="A200" s="14" t="s">
        <v>428</v>
      </c>
      <c r="B200" s="14">
        <v>10144</v>
      </c>
      <c r="C200" s="14" t="s">
        <v>431</v>
      </c>
      <c r="D200" s="14">
        <v>10143</v>
      </c>
      <c r="E200" s="14" t="s">
        <v>432</v>
      </c>
      <c r="F200" s="14">
        <v>100</v>
      </c>
      <c r="G200" s="14" t="s">
        <v>338</v>
      </c>
      <c r="H200" s="14" t="s">
        <v>127</v>
      </c>
      <c r="I200" s="23" t="s">
        <v>374</v>
      </c>
      <c r="J200" s="24" t="s">
        <v>338</v>
      </c>
      <c r="K200" s="24">
        <v>200</v>
      </c>
      <c r="L200" s="24" t="str">
        <f>J200</f>
        <v/>
      </c>
      <c r="M200" s="24">
        <v>-75</v>
      </c>
      <c r="N200" s="24" t="s">
        <v>338</v>
      </c>
      <c r="O200" s="24">
        <v>200</v>
      </c>
    </row>
    <row r="201" spans="1:15" x14ac:dyDescent="0.2">
      <c r="A201" s="14" t="s">
        <v>428</v>
      </c>
      <c r="B201" s="14">
        <v>10145</v>
      </c>
      <c r="C201" s="14" t="s">
        <v>406</v>
      </c>
      <c r="D201" s="14">
        <v>10143</v>
      </c>
      <c r="E201" s="14">
        <v>10146</v>
      </c>
      <c r="F201" s="14">
        <v>100</v>
      </c>
      <c r="G201" s="14" t="s">
        <v>158</v>
      </c>
      <c r="H201" s="14" t="s">
        <v>127</v>
      </c>
      <c r="I201" s="23" t="s">
        <v>374</v>
      </c>
      <c r="J201" s="24">
        <v>1.6</v>
      </c>
      <c r="K201" s="24">
        <v>60</v>
      </c>
      <c r="L201" s="24">
        <v>1.6</v>
      </c>
      <c r="M201" s="24">
        <v>-75</v>
      </c>
      <c r="N201" s="24">
        <v>1.6</v>
      </c>
      <c r="O201" s="24">
        <v>60</v>
      </c>
    </row>
    <row r="202" spans="1:15" x14ac:dyDescent="0.2">
      <c r="A202" s="14" t="s">
        <v>74</v>
      </c>
      <c r="B202" s="14">
        <v>10146</v>
      </c>
      <c r="C202" s="14" t="s">
        <v>406</v>
      </c>
      <c r="D202" s="14">
        <v>10145</v>
      </c>
      <c r="E202" s="14" t="s">
        <v>338</v>
      </c>
      <c r="F202" s="14" t="s">
        <v>338</v>
      </c>
      <c r="G202" s="14" t="s">
        <v>134</v>
      </c>
      <c r="H202" s="14" t="s">
        <v>70</v>
      </c>
      <c r="I202" s="23" t="s">
        <v>374</v>
      </c>
      <c r="J202" s="24">
        <v>0.5</v>
      </c>
      <c r="K202" s="24">
        <v>60</v>
      </c>
      <c r="L202" s="24">
        <v>0.5</v>
      </c>
      <c r="M202" s="24">
        <v>-75</v>
      </c>
      <c r="N202" s="24">
        <v>0.5</v>
      </c>
      <c r="O202" s="24">
        <v>60</v>
      </c>
    </row>
    <row r="203" spans="1:15" x14ac:dyDescent="0.2">
      <c r="A203" s="14" t="s">
        <v>74</v>
      </c>
      <c r="B203" s="14">
        <v>10146</v>
      </c>
      <c r="C203" s="14" t="s">
        <v>383</v>
      </c>
      <c r="D203" s="14">
        <v>10145</v>
      </c>
      <c r="E203" s="14" t="s">
        <v>338</v>
      </c>
      <c r="F203" s="14" t="s">
        <v>338</v>
      </c>
      <c r="G203" s="14" t="s">
        <v>134</v>
      </c>
      <c r="H203" s="14" t="s">
        <v>70</v>
      </c>
      <c r="I203" s="23" t="s">
        <v>374</v>
      </c>
      <c r="J203" s="24">
        <v>0.5</v>
      </c>
      <c r="K203" s="24">
        <v>60</v>
      </c>
      <c r="L203" s="24">
        <v>0.5</v>
      </c>
      <c r="M203" s="24">
        <v>-75</v>
      </c>
      <c r="N203" s="24">
        <v>0.5</v>
      </c>
      <c r="O203" s="24">
        <v>60</v>
      </c>
    </row>
    <row r="204" spans="1:15" x14ac:dyDescent="0.2">
      <c r="A204" s="14" t="s">
        <v>428</v>
      </c>
      <c r="B204" s="14">
        <v>10147</v>
      </c>
      <c r="C204" s="14" t="s">
        <v>375</v>
      </c>
      <c r="D204" s="14" t="s">
        <v>432</v>
      </c>
      <c r="E204" s="14">
        <v>10003</v>
      </c>
      <c r="F204" s="14">
        <v>150</v>
      </c>
      <c r="G204" s="14" t="s">
        <v>433</v>
      </c>
      <c r="H204" s="14" t="s">
        <v>70</v>
      </c>
      <c r="I204" s="23" t="s">
        <v>374</v>
      </c>
      <c r="J204" s="24">
        <v>4.0999999999999996</v>
      </c>
      <c r="K204" s="24">
        <v>80</v>
      </c>
      <c r="L204" s="24">
        <f>J204</f>
        <v>4.0999999999999996</v>
      </c>
      <c r="M204" s="24">
        <v>5</v>
      </c>
      <c r="N204" s="24">
        <v>4.0999999999999996</v>
      </c>
      <c r="O204" s="24">
        <v>80</v>
      </c>
    </row>
    <row r="205" spans="1:15" x14ac:dyDescent="0.2">
      <c r="A205" s="14" t="s">
        <v>428</v>
      </c>
      <c r="B205" s="14">
        <v>10147</v>
      </c>
      <c r="C205" s="14" t="s">
        <v>431</v>
      </c>
      <c r="D205" s="14" t="s">
        <v>432</v>
      </c>
      <c r="E205" s="14">
        <v>10003</v>
      </c>
      <c r="F205" s="14">
        <v>150</v>
      </c>
      <c r="G205" s="14" t="s">
        <v>433</v>
      </c>
      <c r="H205" s="14" t="s">
        <v>70</v>
      </c>
      <c r="I205" s="23" t="s">
        <v>374</v>
      </c>
      <c r="J205" s="24">
        <v>4.0999999999999996</v>
      </c>
      <c r="K205" s="24">
        <v>80</v>
      </c>
      <c r="L205" s="24">
        <f>J205</f>
        <v>4.0999999999999996</v>
      </c>
      <c r="M205" s="24">
        <v>5</v>
      </c>
      <c r="N205" s="24">
        <v>4.0999999999999996</v>
      </c>
      <c r="O205" s="24">
        <v>80</v>
      </c>
    </row>
    <row r="206" spans="1:15" x14ac:dyDescent="0.2">
      <c r="A206" s="14" t="s">
        <v>398</v>
      </c>
      <c r="B206" s="14">
        <v>10150</v>
      </c>
      <c r="C206" s="14" t="s">
        <v>407</v>
      </c>
      <c r="D206" s="14" t="s">
        <v>408</v>
      </c>
      <c r="E206" s="14">
        <v>10151</v>
      </c>
      <c r="F206" s="14">
        <v>300</v>
      </c>
      <c r="G206" s="14" t="s">
        <v>130</v>
      </c>
      <c r="H206" s="14" t="s">
        <v>127</v>
      </c>
      <c r="I206" s="23" t="s">
        <v>374</v>
      </c>
      <c r="J206" s="24">
        <v>1.7</v>
      </c>
      <c r="K206" s="24">
        <v>60</v>
      </c>
      <c r="L206" s="24">
        <v>1.7</v>
      </c>
      <c r="M206" s="24">
        <v>-75</v>
      </c>
      <c r="N206" s="24">
        <v>1.7</v>
      </c>
      <c r="O206" s="24">
        <v>60</v>
      </c>
    </row>
    <row r="207" spans="1:15" x14ac:dyDescent="0.2">
      <c r="A207" s="14" t="s">
        <v>398</v>
      </c>
      <c r="B207" s="14">
        <v>10150</v>
      </c>
      <c r="C207" s="14" t="s">
        <v>407</v>
      </c>
      <c r="D207" s="14" t="s">
        <v>408</v>
      </c>
      <c r="E207" s="14">
        <v>10151</v>
      </c>
      <c r="F207" s="14">
        <v>25</v>
      </c>
      <c r="G207" s="14" t="s">
        <v>130</v>
      </c>
      <c r="H207" s="14" t="s">
        <v>127</v>
      </c>
      <c r="I207" s="23" t="s">
        <v>374</v>
      </c>
      <c r="J207" s="24">
        <v>1.7</v>
      </c>
      <c r="K207" s="24">
        <v>60</v>
      </c>
      <c r="L207" s="24">
        <v>1.7</v>
      </c>
      <c r="M207" s="24">
        <v>-75</v>
      </c>
      <c r="N207" s="24">
        <v>1.7</v>
      </c>
      <c r="O207" s="24">
        <v>60</v>
      </c>
    </row>
    <row r="208" spans="1:15" x14ac:dyDescent="0.2">
      <c r="A208" s="14" t="s">
        <v>398</v>
      </c>
      <c r="B208" s="14">
        <v>10150</v>
      </c>
      <c r="C208" s="14" t="s">
        <v>434</v>
      </c>
      <c r="D208" s="14" t="s">
        <v>408</v>
      </c>
      <c r="E208" s="14">
        <v>10151</v>
      </c>
      <c r="F208" s="14" t="s">
        <v>338</v>
      </c>
      <c r="G208" s="14" t="s">
        <v>130</v>
      </c>
      <c r="H208" s="14" t="s">
        <v>127</v>
      </c>
      <c r="I208" s="23" t="s">
        <v>374</v>
      </c>
      <c r="J208" s="24">
        <v>1.7</v>
      </c>
      <c r="K208" s="24">
        <v>60</v>
      </c>
      <c r="L208" s="24">
        <v>1.7</v>
      </c>
      <c r="M208" s="24">
        <v>-75</v>
      </c>
      <c r="N208" s="24">
        <v>1.7</v>
      </c>
      <c r="O208" s="24">
        <v>60</v>
      </c>
    </row>
    <row r="209" spans="1:15" x14ac:dyDescent="0.2">
      <c r="A209" s="14" t="s">
        <v>398</v>
      </c>
      <c r="B209" s="14">
        <v>10150</v>
      </c>
      <c r="C209" s="14" t="s">
        <v>434</v>
      </c>
      <c r="D209" s="14" t="s">
        <v>408</v>
      </c>
      <c r="E209" s="14">
        <v>10151</v>
      </c>
      <c r="F209" s="14">
        <v>300</v>
      </c>
      <c r="G209" s="14" t="s">
        <v>130</v>
      </c>
      <c r="H209" s="14" t="s">
        <v>127</v>
      </c>
      <c r="I209" s="23" t="s">
        <v>374</v>
      </c>
      <c r="J209" s="24">
        <v>1.7</v>
      </c>
      <c r="K209" s="24">
        <v>60</v>
      </c>
      <c r="L209" s="24">
        <v>1.7</v>
      </c>
      <c r="M209" s="24">
        <v>-75</v>
      </c>
      <c r="N209" s="24">
        <v>1.7</v>
      </c>
      <c r="O209" s="24">
        <v>60</v>
      </c>
    </row>
    <row r="210" spans="1:15" x14ac:dyDescent="0.2">
      <c r="A210" s="14" t="s">
        <v>398</v>
      </c>
      <c r="B210" s="14">
        <v>10151</v>
      </c>
      <c r="C210" s="14" t="s">
        <v>434</v>
      </c>
      <c r="D210" s="14">
        <v>10150</v>
      </c>
      <c r="E210" s="14" t="s">
        <v>435</v>
      </c>
      <c r="F210" s="14" t="s">
        <v>338</v>
      </c>
      <c r="G210" s="14" t="s">
        <v>130</v>
      </c>
      <c r="H210" s="14" t="s">
        <v>127</v>
      </c>
      <c r="I210" s="23" t="s">
        <v>374</v>
      </c>
      <c r="J210" s="24">
        <v>1.7</v>
      </c>
      <c r="K210" s="24">
        <v>60</v>
      </c>
      <c r="L210" s="24">
        <v>1.7</v>
      </c>
      <c r="M210" s="24">
        <v>-75</v>
      </c>
      <c r="N210" s="24">
        <v>1.7</v>
      </c>
      <c r="O210" s="24">
        <v>60</v>
      </c>
    </row>
    <row r="211" spans="1:15" x14ac:dyDescent="0.2">
      <c r="A211" s="14" t="s">
        <v>398</v>
      </c>
      <c r="B211" s="14">
        <v>10151</v>
      </c>
      <c r="C211" s="14" t="s">
        <v>434</v>
      </c>
      <c r="D211" s="14">
        <v>10150</v>
      </c>
      <c r="E211" s="14" t="s">
        <v>435</v>
      </c>
      <c r="F211" s="14">
        <v>350</v>
      </c>
      <c r="G211" s="14" t="s">
        <v>130</v>
      </c>
      <c r="H211" s="14" t="s">
        <v>127</v>
      </c>
      <c r="I211" s="23" t="s">
        <v>374</v>
      </c>
      <c r="J211" s="24">
        <v>1.7</v>
      </c>
      <c r="K211" s="24">
        <v>60</v>
      </c>
      <c r="L211" s="24">
        <v>1.7</v>
      </c>
      <c r="M211" s="24">
        <v>-75</v>
      </c>
      <c r="N211" s="24">
        <v>1.7</v>
      </c>
      <c r="O211" s="24">
        <v>60</v>
      </c>
    </row>
    <row r="212" spans="1:15" x14ac:dyDescent="0.2">
      <c r="A212" s="14" t="s">
        <v>398</v>
      </c>
      <c r="B212" s="14">
        <v>10151</v>
      </c>
      <c r="C212" s="14" t="s">
        <v>434</v>
      </c>
      <c r="D212" s="14">
        <v>10150</v>
      </c>
      <c r="E212" s="14" t="s">
        <v>435</v>
      </c>
      <c r="F212" s="14">
        <v>300</v>
      </c>
      <c r="G212" s="14" t="s">
        <v>130</v>
      </c>
      <c r="H212" s="14" t="s">
        <v>127</v>
      </c>
      <c r="I212" s="23" t="s">
        <v>374</v>
      </c>
      <c r="J212" s="24">
        <v>1.7</v>
      </c>
      <c r="K212" s="24">
        <v>60</v>
      </c>
      <c r="L212" s="24">
        <v>1.7</v>
      </c>
      <c r="M212" s="24">
        <v>-75</v>
      </c>
      <c r="N212" s="24">
        <v>1.7</v>
      </c>
      <c r="O212" s="24">
        <v>60</v>
      </c>
    </row>
    <row r="213" spans="1:15" x14ac:dyDescent="0.2">
      <c r="A213" s="14" t="s">
        <v>398</v>
      </c>
      <c r="B213" s="14">
        <v>10151</v>
      </c>
      <c r="C213" s="14" t="s">
        <v>434</v>
      </c>
      <c r="D213" s="14">
        <v>10150</v>
      </c>
      <c r="E213" s="14" t="s">
        <v>435</v>
      </c>
      <c r="F213" s="14">
        <v>150</v>
      </c>
      <c r="G213" s="14" t="s">
        <v>130</v>
      </c>
      <c r="H213" s="14" t="s">
        <v>127</v>
      </c>
      <c r="I213" s="23" t="s">
        <v>374</v>
      </c>
      <c r="J213" s="24">
        <v>1.7</v>
      </c>
      <c r="K213" s="24">
        <v>60</v>
      </c>
      <c r="L213" s="24">
        <v>1.7</v>
      </c>
      <c r="M213" s="24">
        <v>-75</v>
      </c>
      <c r="N213" s="24">
        <v>1.7</v>
      </c>
      <c r="O213" s="24">
        <v>60</v>
      </c>
    </row>
    <row r="214" spans="1:15" x14ac:dyDescent="0.2">
      <c r="A214" s="14" t="s">
        <v>390</v>
      </c>
      <c r="B214" s="14">
        <v>10154</v>
      </c>
      <c r="C214" s="14" t="s">
        <v>406</v>
      </c>
      <c r="D214" s="14" t="s">
        <v>409</v>
      </c>
      <c r="E214" s="14">
        <v>10155</v>
      </c>
      <c r="F214" s="14" t="s">
        <v>338</v>
      </c>
      <c r="G214" s="14" t="s">
        <v>130</v>
      </c>
      <c r="H214" s="14" t="s">
        <v>127</v>
      </c>
      <c r="I214" s="23" t="s">
        <v>374</v>
      </c>
      <c r="J214" s="24">
        <v>1.7</v>
      </c>
      <c r="K214" s="24">
        <v>60</v>
      </c>
      <c r="L214" s="24">
        <v>1.7</v>
      </c>
      <c r="M214" s="24">
        <v>-75</v>
      </c>
      <c r="N214" s="24">
        <v>1.7</v>
      </c>
      <c r="O214" s="24">
        <v>60</v>
      </c>
    </row>
    <row r="215" spans="1:15" x14ac:dyDescent="0.2">
      <c r="A215" s="14" t="s">
        <v>390</v>
      </c>
      <c r="B215" s="14">
        <v>10154</v>
      </c>
      <c r="C215" s="14" t="s">
        <v>406</v>
      </c>
      <c r="D215" s="14" t="s">
        <v>409</v>
      </c>
      <c r="E215" s="14">
        <v>10155</v>
      </c>
      <c r="F215" s="14">
        <v>350</v>
      </c>
      <c r="G215" s="14" t="s">
        <v>130</v>
      </c>
      <c r="H215" s="14" t="s">
        <v>127</v>
      </c>
      <c r="I215" s="23" t="s">
        <v>374</v>
      </c>
      <c r="J215" s="24">
        <v>1.7</v>
      </c>
      <c r="K215" s="24">
        <v>60</v>
      </c>
      <c r="L215" s="24">
        <v>1.7</v>
      </c>
      <c r="M215" s="24">
        <v>-75</v>
      </c>
      <c r="N215" s="24">
        <v>1.7</v>
      </c>
      <c r="O215" s="24">
        <v>60</v>
      </c>
    </row>
    <row r="216" spans="1:15" x14ac:dyDescent="0.2">
      <c r="A216" s="14" t="s">
        <v>390</v>
      </c>
      <c r="B216" s="14">
        <v>10154</v>
      </c>
      <c r="C216" s="14" t="s">
        <v>436</v>
      </c>
      <c r="D216" s="14" t="s">
        <v>409</v>
      </c>
      <c r="E216" s="14">
        <v>10155</v>
      </c>
      <c r="F216" s="14" t="s">
        <v>338</v>
      </c>
      <c r="G216" s="14" t="s">
        <v>130</v>
      </c>
      <c r="H216" s="14" t="s">
        <v>127</v>
      </c>
      <c r="I216" s="23" t="s">
        <v>374</v>
      </c>
      <c r="J216" s="24">
        <v>1.7</v>
      </c>
      <c r="K216" s="24">
        <v>60</v>
      </c>
      <c r="L216" s="24">
        <v>1.7</v>
      </c>
      <c r="M216" s="24">
        <v>-75</v>
      </c>
      <c r="N216" s="24">
        <v>1.7</v>
      </c>
      <c r="O216" s="24">
        <v>60</v>
      </c>
    </row>
    <row r="217" spans="1:15" x14ac:dyDescent="0.2">
      <c r="A217" s="14" t="s">
        <v>390</v>
      </c>
      <c r="B217" s="14">
        <v>10154</v>
      </c>
      <c r="C217" s="14" t="s">
        <v>436</v>
      </c>
      <c r="D217" s="14" t="s">
        <v>409</v>
      </c>
      <c r="E217" s="14">
        <v>10155</v>
      </c>
      <c r="F217" s="14">
        <v>350</v>
      </c>
      <c r="G217" s="14" t="s">
        <v>130</v>
      </c>
      <c r="H217" s="14" t="s">
        <v>127</v>
      </c>
      <c r="I217" s="23" t="s">
        <v>374</v>
      </c>
      <c r="J217" s="24">
        <v>1.7</v>
      </c>
      <c r="K217" s="24">
        <v>60</v>
      </c>
      <c r="L217" s="24">
        <v>1.7</v>
      </c>
      <c r="M217" s="24">
        <v>-75</v>
      </c>
      <c r="N217" s="24">
        <v>1.7</v>
      </c>
      <c r="O217" s="24">
        <v>60</v>
      </c>
    </row>
    <row r="218" spans="1:15" x14ac:dyDescent="0.2">
      <c r="A218" s="14" t="s">
        <v>390</v>
      </c>
      <c r="B218" s="14">
        <v>10155</v>
      </c>
      <c r="C218" s="14" t="s">
        <v>436</v>
      </c>
      <c r="D218" s="14">
        <v>10154</v>
      </c>
      <c r="E218" s="14" t="s">
        <v>437</v>
      </c>
      <c r="F218" s="14" t="s">
        <v>338</v>
      </c>
      <c r="G218" s="14" t="s">
        <v>130</v>
      </c>
      <c r="H218" s="14" t="s">
        <v>127</v>
      </c>
      <c r="I218" s="23" t="s">
        <v>374</v>
      </c>
      <c r="J218" s="24">
        <v>1.7</v>
      </c>
      <c r="K218" s="24">
        <v>60</v>
      </c>
      <c r="L218" s="24">
        <v>1.7</v>
      </c>
      <c r="M218" s="24">
        <v>-75</v>
      </c>
      <c r="N218" s="24">
        <v>1.7</v>
      </c>
      <c r="O218" s="24">
        <v>60</v>
      </c>
    </row>
    <row r="219" spans="1:15" x14ac:dyDescent="0.2">
      <c r="A219" s="14" t="s">
        <v>390</v>
      </c>
      <c r="B219" s="14">
        <v>10155</v>
      </c>
      <c r="C219" s="14" t="s">
        <v>436</v>
      </c>
      <c r="D219" s="14">
        <v>10154</v>
      </c>
      <c r="E219" s="14" t="s">
        <v>437</v>
      </c>
      <c r="F219" s="14">
        <v>350</v>
      </c>
      <c r="G219" s="14" t="s">
        <v>130</v>
      </c>
      <c r="H219" s="14" t="s">
        <v>127</v>
      </c>
      <c r="I219" s="23" t="s">
        <v>374</v>
      </c>
      <c r="J219" s="24">
        <v>1.7</v>
      </c>
      <c r="K219" s="24">
        <v>60</v>
      </c>
      <c r="L219" s="24">
        <v>1.7</v>
      </c>
      <c r="M219" s="24">
        <v>-75</v>
      </c>
      <c r="N219" s="24">
        <v>1.7</v>
      </c>
      <c r="O219" s="24">
        <v>60</v>
      </c>
    </row>
    <row r="220" spans="1:15" x14ac:dyDescent="0.2">
      <c r="A220" s="14" t="s">
        <v>390</v>
      </c>
      <c r="B220" s="14">
        <v>10155</v>
      </c>
      <c r="C220" s="14" t="s">
        <v>436</v>
      </c>
      <c r="D220" s="14">
        <v>10154</v>
      </c>
      <c r="E220" s="14" t="s">
        <v>437</v>
      </c>
      <c r="F220" s="14">
        <v>150</v>
      </c>
      <c r="G220" s="14" t="s">
        <v>130</v>
      </c>
      <c r="H220" s="14" t="s">
        <v>127</v>
      </c>
      <c r="I220" s="23" t="s">
        <v>374</v>
      </c>
      <c r="J220" s="24">
        <v>1.7</v>
      </c>
      <c r="K220" s="24">
        <v>60</v>
      </c>
      <c r="L220" s="24">
        <v>1.7</v>
      </c>
      <c r="M220" s="24">
        <v>-75</v>
      </c>
      <c r="N220" s="24">
        <v>1.7</v>
      </c>
      <c r="O220" s="24">
        <v>60</v>
      </c>
    </row>
    <row r="221" spans="1:15" x14ac:dyDescent="0.2">
      <c r="A221" s="14" t="s">
        <v>390</v>
      </c>
      <c r="B221" s="14">
        <v>10156</v>
      </c>
      <c r="C221" s="14" t="s">
        <v>436</v>
      </c>
      <c r="D221" s="14" t="s">
        <v>438</v>
      </c>
      <c r="E221" s="14">
        <v>10157</v>
      </c>
      <c r="F221" s="14" t="s">
        <v>338</v>
      </c>
      <c r="G221" s="14" t="s">
        <v>134</v>
      </c>
      <c r="H221" s="14" t="s">
        <v>127</v>
      </c>
      <c r="I221" s="23" t="s">
        <v>374</v>
      </c>
      <c r="J221" s="24">
        <v>1.1000000000000001</v>
      </c>
      <c r="K221" s="24">
        <v>60</v>
      </c>
      <c r="L221" s="24">
        <v>1.1000000000000001</v>
      </c>
      <c r="M221" s="24">
        <v>-75</v>
      </c>
      <c r="N221" s="24">
        <v>1.1000000000000001</v>
      </c>
      <c r="O221" s="24">
        <v>60</v>
      </c>
    </row>
    <row r="222" spans="1:15" x14ac:dyDescent="0.2">
      <c r="A222" s="14" t="s">
        <v>390</v>
      </c>
      <c r="B222" s="14">
        <v>10156</v>
      </c>
      <c r="C222" s="14" t="s">
        <v>436</v>
      </c>
      <c r="D222" s="14" t="s">
        <v>438</v>
      </c>
      <c r="E222" s="14">
        <v>10157</v>
      </c>
      <c r="F222" s="14">
        <v>350</v>
      </c>
      <c r="G222" s="14" t="s">
        <v>134</v>
      </c>
      <c r="H222" s="14" t="s">
        <v>127</v>
      </c>
      <c r="I222" s="23" t="s">
        <v>374</v>
      </c>
      <c r="J222" s="24">
        <v>1.1000000000000001</v>
      </c>
      <c r="K222" s="24">
        <v>60</v>
      </c>
      <c r="L222" s="24">
        <v>1.1000000000000001</v>
      </c>
      <c r="M222" s="24">
        <v>-75</v>
      </c>
      <c r="N222" s="24">
        <v>1.1000000000000001</v>
      </c>
      <c r="O222" s="24">
        <v>60</v>
      </c>
    </row>
    <row r="223" spans="1:15" x14ac:dyDescent="0.2">
      <c r="A223" s="14" t="s">
        <v>390</v>
      </c>
      <c r="B223" s="14">
        <v>10157</v>
      </c>
      <c r="C223" s="14" t="s">
        <v>436</v>
      </c>
      <c r="D223" s="14">
        <v>10156</v>
      </c>
      <c r="E223" s="14" t="s">
        <v>439</v>
      </c>
      <c r="F223" s="14" t="s">
        <v>338</v>
      </c>
      <c r="G223" s="14" t="s">
        <v>134</v>
      </c>
      <c r="H223" s="14" t="s">
        <v>127</v>
      </c>
      <c r="I223" s="23" t="s">
        <v>374</v>
      </c>
      <c r="J223" s="24">
        <v>1.1000000000000001</v>
      </c>
      <c r="K223" s="24">
        <v>60</v>
      </c>
      <c r="L223" s="24">
        <v>1.1000000000000001</v>
      </c>
      <c r="M223" s="24">
        <v>-75</v>
      </c>
      <c r="N223" s="24">
        <v>1.1000000000000001</v>
      </c>
      <c r="O223" s="24">
        <v>60</v>
      </c>
    </row>
    <row r="224" spans="1:15" x14ac:dyDescent="0.2">
      <c r="A224" s="14" t="s">
        <v>390</v>
      </c>
      <c r="B224" s="14">
        <v>10157</v>
      </c>
      <c r="C224" s="14" t="s">
        <v>436</v>
      </c>
      <c r="D224" s="14">
        <v>10156</v>
      </c>
      <c r="E224" s="14" t="s">
        <v>439</v>
      </c>
      <c r="F224" s="14">
        <v>350</v>
      </c>
      <c r="G224" s="14" t="s">
        <v>134</v>
      </c>
      <c r="H224" s="14" t="s">
        <v>127</v>
      </c>
      <c r="I224" s="23" t="s">
        <v>374</v>
      </c>
      <c r="J224" s="24">
        <v>1.1000000000000001</v>
      </c>
      <c r="K224" s="24">
        <v>60</v>
      </c>
      <c r="L224" s="24">
        <v>1.1000000000000001</v>
      </c>
      <c r="M224" s="24">
        <v>-75</v>
      </c>
      <c r="N224" s="24">
        <v>1.1000000000000001</v>
      </c>
      <c r="O224" s="24">
        <v>60</v>
      </c>
    </row>
    <row r="225" spans="1:15" x14ac:dyDescent="0.2">
      <c r="A225" s="14" t="s">
        <v>390</v>
      </c>
      <c r="B225" s="14">
        <v>10157</v>
      </c>
      <c r="C225" s="14" t="s">
        <v>440</v>
      </c>
      <c r="D225" s="14">
        <v>10156</v>
      </c>
      <c r="E225" s="14" t="s">
        <v>439</v>
      </c>
      <c r="F225" s="14">
        <v>350</v>
      </c>
      <c r="G225" s="14" t="s">
        <v>134</v>
      </c>
      <c r="H225" s="14" t="s">
        <v>127</v>
      </c>
      <c r="I225" s="23" t="s">
        <v>374</v>
      </c>
      <c r="J225" s="24">
        <v>1.1000000000000001</v>
      </c>
      <c r="K225" s="24">
        <v>60</v>
      </c>
      <c r="L225" s="24">
        <v>1.1000000000000001</v>
      </c>
      <c r="M225" s="24">
        <v>-75</v>
      </c>
      <c r="N225" s="24">
        <v>1.1000000000000001</v>
      </c>
      <c r="O225" s="24">
        <v>60</v>
      </c>
    </row>
    <row r="226" spans="1:15" x14ac:dyDescent="0.2">
      <c r="A226" s="14" t="s">
        <v>390</v>
      </c>
      <c r="B226" s="14">
        <v>10157</v>
      </c>
      <c r="C226" s="14" t="s">
        <v>440</v>
      </c>
      <c r="D226" s="14">
        <v>10156</v>
      </c>
      <c r="E226" s="14" t="s">
        <v>439</v>
      </c>
      <c r="F226" s="14">
        <v>250</v>
      </c>
      <c r="G226" s="14" t="s">
        <v>134</v>
      </c>
      <c r="H226" s="14" t="s">
        <v>127</v>
      </c>
      <c r="I226" s="23" t="s">
        <v>374</v>
      </c>
      <c r="J226" s="24">
        <v>1.1000000000000001</v>
      </c>
      <c r="K226" s="24">
        <v>60</v>
      </c>
      <c r="L226" s="24">
        <v>1.1000000000000001</v>
      </c>
      <c r="M226" s="24">
        <v>-75</v>
      </c>
      <c r="N226" s="24">
        <v>1.1000000000000001</v>
      </c>
      <c r="O226" s="24">
        <v>60</v>
      </c>
    </row>
    <row r="227" spans="1:15" x14ac:dyDescent="0.2">
      <c r="A227" s="14" t="s">
        <v>428</v>
      </c>
      <c r="B227" s="14">
        <v>10160</v>
      </c>
      <c r="C227" s="14" t="s">
        <v>441</v>
      </c>
      <c r="D227" s="14" t="s">
        <v>442</v>
      </c>
      <c r="E227" s="14" t="s">
        <v>439</v>
      </c>
      <c r="F227" s="14">
        <v>50</v>
      </c>
      <c r="G227" s="14" t="s">
        <v>134</v>
      </c>
      <c r="H227" s="14" t="s">
        <v>70</v>
      </c>
      <c r="I227" s="23" t="s">
        <v>374</v>
      </c>
      <c r="J227" s="24">
        <v>0.9</v>
      </c>
      <c r="K227" s="24">
        <v>60</v>
      </c>
      <c r="L227" s="24">
        <v>0.9</v>
      </c>
      <c r="M227" s="24">
        <v>-60</v>
      </c>
      <c r="N227" s="24">
        <v>0.9</v>
      </c>
      <c r="O227" s="24">
        <v>60</v>
      </c>
    </row>
    <row r="228" spans="1:15" x14ac:dyDescent="0.2">
      <c r="A228" s="14" t="s">
        <v>428</v>
      </c>
      <c r="B228" s="14">
        <v>10160</v>
      </c>
      <c r="C228" s="14" t="s">
        <v>441</v>
      </c>
      <c r="D228" s="14" t="s">
        <v>442</v>
      </c>
      <c r="E228" s="14" t="s">
        <v>439</v>
      </c>
      <c r="F228" s="14">
        <v>50</v>
      </c>
      <c r="G228" s="14" t="s">
        <v>134</v>
      </c>
      <c r="H228" s="14" t="s">
        <v>127</v>
      </c>
      <c r="I228" s="23" t="s">
        <v>374</v>
      </c>
      <c r="J228" s="24">
        <v>0.9</v>
      </c>
      <c r="K228" s="24">
        <v>60</v>
      </c>
      <c r="L228" s="24">
        <v>0.9</v>
      </c>
      <c r="M228" s="24">
        <v>-60</v>
      </c>
      <c r="N228" s="24">
        <v>0.9</v>
      </c>
      <c r="O228" s="24">
        <v>60</v>
      </c>
    </row>
    <row r="229" spans="1:15" x14ac:dyDescent="0.2">
      <c r="A229" s="14" t="s">
        <v>428</v>
      </c>
      <c r="B229" s="14">
        <v>10160</v>
      </c>
      <c r="C229" s="14" t="s">
        <v>441</v>
      </c>
      <c r="D229" s="14" t="s">
        <v>442</v>
      </c>
      <c r="E229" s="14" t="s">
        <v>439</v>
      </c>
      <c r="F229" s="14">
        <v>450</v>
      </c>
      <c r="G229" s="14" t="s">
        <v>134</v>
      </c>
      <c r="H229" s="14" t="s">
        <v>127</v>
      </c>
      <c r="I229" s="23" t="s">
        <v>374</v>
      </c>
      <c r="J229" s="24">
        <v>0.9</v>
      </c>
      <c r="K229" s="24">
        <v>60</v>
      </c>
      <c r="L229" s="24">
        <v>0.9</v>
      </c>
      <c r="M229" s="24">
        <v>-60</v>
      </c>
      <c r="N229" s="24">
        <v>0.9</v>
      </c>
      <c r="O229" s="24">
        <v>60</v>
      </c>
    </row>
    <row r="230" spans="1:15" x14ac:dyDescent="0.2">
      <c r="A230" s="14" t="s">
        <v>428</v>
      </c>
      <c r="B230" s="14">
        <v>10160</v>
      </c>
      <c r="C230" s="14" t="s">
        <v>440</v>
      </c>
      <c r="D230" s="14" t="s">
        <v>442</v>
      </c>
      <c r="E230" s="14" t="s">
        <v>439</v>
      </c>
      <c r="F230" s="14">
        <v>450</v>
      </c>
      <c r="G230" s="14" t="s">
        <v>134</v>
      </c>
      <c r="H230" s="14" t="s">
        <v>127</v>
      </c>
      <c r="I230" s="23" t="s">
        <v>374</v>
      </c>
      <c r="J230" s="24">
        <v>0.9</v>
      </c>
      <c r="K230" s="24">
        <v>60</v>
      </c>
      <c r="L230" s="24">
        <v>0.9</v>
      </c>
      <c r="M230" s="24">
        <v>-60</v>
      </c>
      <c r="N230" s="24">
        <v>0.9</v>
      </c>
      <c r="O230" s="24">
        <v>60</v>
      </c>
    </row>
    <row r="231" spans="1:15" x14ac:dyDescent="0.2">
      <c r="A231" s="14" t="s">
        <v>390</v>
      </c>
      <c r="B231" s="14">
        <v>10161</v>
      </c>
      <c r="C231" s="14" t="s">
        <v>441</v>
      </c>
      <c r="D231" s="14" t="s">
        <v>442</v>
      </c>
      <c r="E231" s="14">
        <v>10162</v>
      </c>
      <c r="F231" s="14">
        <v>600</v>
      </c>
      <c r="G231" s="14" t="s">
        <v>134</v>
      </c>
      <c r="H231" s="14" t="s">
        <v>127</v>
      </c>
      <c r="I231" s="23" t="s">
        <v>374</v>
      </c>
      <c r="J231" s="24">
        <v>0.9</v>
      </c>
      <c r="K231" s="24">
        <v>60</v>
      </c>
      <c r="L231" s="24">
        <v>0.9</v>
      </c>
      <c r="M231" s="24">
        <v>-60</v>
      </c>
      <c r="N231" s="24">
        <v>0.9</v>
      </c>
      <c r="O231" s="24">
        <v>60</v>
      </c>
    </row>
    <row r="232" spans="1:15" x14ac:dyDescent="0.2">
      <c r="A232" s="14" t="s">
        <v>390</v>
      </c>
      <c r="B232" s="14">
        <v>10161</v>
      </c>
      <c r="C232" s="14" t="s">
        <v>443</v>
      </c>
      <c r="D232" s="14" t="s">
        <v>442</v>
      </c>
      <c r="E232" s="14">
        <v>10162</v>
      </c>
      <c r="F232" s="14">
        <v>600</v>
      </c>
      <c r="G232" s="14" t="s">
        <v>134</v>
      </c>
      <c r="H232" s="14" t="s">
        <v>127</v>
      </c>
      <c r="I232" s="23" t="s">
        <v>374</v>
      </c>
      <c r="J232" s="24">
        <v>0.9</v>
      </c>
      <c r="K232" s="24">
        <v>60</v>
      </c>
      <c r="L232" s="24">
        <v>0.9</v>
      </c>
      <c r="M232" s="24">
        <v>-60</v>
      </c>
      <c r="N232" s="24">
        <v>0.9</v>
      </c>
      <c r="O232" s="24">
        <v>60</v>
      </c>
    </row>
    <row r="233" spans="1:15" x14ac:dyDescent="0.2">
      <c r="A233" s="14" t="s">
        <v>390</v>
      </c>
      <c r="B233" s="14">
        <v>10162</v>
      </c>
      <c r="C233" s="14" t="s">
        <v>443</v>
      </c>
      <c r="D233" s="14">
        <v>10161</v>
      </c>
      <c r="E233" s="14" t="s">
        <v>444</v>
      </c>
      <c r="F233" s="14" t="s">
        <v>338</v>
      </c>
      <c r="G233" s="14" t="s">
        <v>130</v>
      </c>
      <c r="H233" s="14" t="s">
        <v>127</v>
      </c>
      <c r="I233" s="23" t="s">
        <v>374</v>
      </c>
      <c r="J233" s="24">
        <v>1.5</v>
      </c>
      <c r="K233" s="24">
        <v>60</v>
      </c>
      <c r="L233" s="24">
        <v>1.5</v>
      </c>
      <c r="M233" s="24">
        <v>-60</v>
      </c>
      <c r="N233" s="24">
        <v>1.5</v>
      </c>
      <c r="O233" s="24">
        <v>60</v>
      </c>
    </row>
    <row r="234" spans="1:15" x14ac:dyDescent="0.2">
      <c r="A234" s="14" t="s">
        <v>390</v>
      </c>
      <c r="B234" s="14">
        <v>10162</v>
      </c>
      <c r="C234" s="14" t="s">
        <v>443</v>
      </c>
      <c r="D234" s="14">
        <v>10161</v>
      </c>
      <c r="E234" s="14" t="s">
        <v>444</v>
      </c>
      <c r="F234" s="14">
        <v>600</v>
      </c>
      <c r="G234" s="14" t="s">
        <v>130</v>
      </c>
      <c r="H234" s="14" t="s">
        <v>127</v>
      </c>
      <c r="I234" s="23" t="s">
        <v>374</v>
      </c>
      <c r="J234" s="24">
        <v>1.5</v>
      </c>
      <c r="K234" s="24">
        <v>60</v>
      </c>
      <c r="L234" s="24">
        <v>1.5</v>
      </c>
      <c r="M234" s="24">
        <v>-60</v>
      </c>
      <c r="N234" s="24">
        <v>1.5</v>
      </c>
      <c r="O234" s="24">
        <v>60</v>
      </c>
    </row>
    <row r="235" spans="1:15" x14ac:dyDescent="0.2">
      <c r="A235" s="14" t="s">
        <v>390</v>
      </c>
      <c r="B235" s="14">
        <v>10163</v>
      </c>
      <c r="C235" s="14" t="s">
        <v>443</v>
      </c>
      <c r="D235" s="14">
        <v>10161</v>
      </c>
      <c r="E235" s="14" t="s">
        <v>445</v>
      </c>
      <c r="F235" s="14" t="s">
        <v>338</v>
      </c>
      <c r="G235" s="14" t="s">
        <v>130</v>
      </c>
      <c r="H235" s="14" t="s">
        <v>127</v>
      </c>
      <c r="I235" s="23" t="s">
        <v>374</v>
      </c>
      <c r="J235" s="24">
        <v>1.5</v>
      </c>
      <c r="K235" s="24">
        <v>60</v>
      </c>
      <c r="L235" s="24">
        <v>1.5</v>
      </c>
      <c r="M235" s="24">
        <v>-60</v>
      </c>
      <c r="N235" s="24">
        <v>1.5</v>
      </c>
      <c r="O235" s="24">
        <v>60</v>
      </c>
    </row>
    <row r="236" spans="1:15" x14ac:dyDescent="0.2">
      <c r="A236" s="14" t="s">
        <v>390</v>
      </c>
      <c r="B236" s="14">
        <v>10163</v>
      </c>
      <c r="C236" s="14" t="s">
        <v>443</v>
      </c>
      <c r="D236" s="14">
        <v>10161</v>
      </c>
      <c r="E236" s="14" t="s">
        <v>445</v>
      </c>
      <c r="F236" s="14">
        <v>600</v>
      </c>
      <c r="G236" s="14" t="s">
        <v>130</v>
      </c>
      <c r="H236" s="14" t="s">
        <v>127</v>
      </c>
      <c r="I236" s="23" t="s">
        <v>374</v>
      </c>
      <c r="J236" s="24">
        <v>1.5</v>
      </c>
      <c r="K236" s="24">
        <v>60</v>
      </c>
      <c r="L236" s="24">
        <v>1.5</v>
      </c>
      <c r="M236" s="24">
        <v>-60</v>
      </c>
      <c r="N236" s="24">
        <v>1.5</v>
      </c>
      <c r="O236" s="24">
        <v>60</v>
      </c>
    </row>
    <row r="237" spans="1:15" x14ac:dyDescent="0.2">
      <c r="A237" s="14" t="s">
        <v>390</v>
      </c>
      <c r="B237" s="14">
        <v>10164</v>
      </c>
      <c r="C237" s="14" t="s">
        <v>441</v>
      </c>
      <c r="D237" s="14">
        <v>10171</v>
      </c>
      <c r="E237" s="14" t="s">
        <v>442</v>
      </c>
      <c r="F237" s="14" t="s">
        <v>338</v>
      </c>
      <c r="G237" s="14" t="s">
        <v>134</v>
      </c>
      <c r="H237" s="14" t="s">
        <v>127</v>
      </c>
      <c r="I237" s="23" t="s">
        <v>374</v>
      </c>
      <c r="J237" s="24">
        <v>0.9</v>
      </c>
      <c r="K237" s="24">
        <v>60</v>
      </c>
      <c r="L237" s="24">
        <v>0.9</v>
      </c>
      <c r="M237" s="24">
        <v>-60</v>
      </c>
      <c r="N237" s="24">
        <v>0.9</v>
      </c>
      <c r="O237" s="24">
        <v>60</v>
      </c>
    </row>
    <row r="238" spans="1:15" x14ac:dyDescent="0.2">
      <c r="A238" s="14" t="s">
        <v>390</v>
      </c>
      <c r="B238" s="14">
        <v>10164</v>
      </c>
      <c r="C238" s="14" t="s">
        <v>443</v>
      </c>
      <c r="D238" s="14">
        <v>10171</v>
      </c>
      <c r="E238" s="14" t="s">
        <v>442</v>
      </c>
      <c r="F238" s="14" t="s">
        <v>338</v>
      </c>
      <c r="G238" s="14" t="s">
        <v>134</v>
      </c>
      <c r="H238" s="14" t="s">
        <v>127</v>
      </c>
      <c r="I238" s="23" t="s">
        <v>374</v>
      </c>
      <c r="J238" s="24">
        <v>0.9</v>
      </c>
      <c r="K238" s="24">
        <v>60</v>
      </c>
      <c r="L238" s="24">
        <v>0.9</v>
      </c>
      <c r="M238" s="24">
        <v>-60</v>
      </c>
      <c r="N238" s="24">
        <v>0.9</v>
      </c>
      <c r="O238" s="24">
        <v>60</v>
      </c>
    </row>
    <row r="239" spans="1:15" x14ac:dyDescent="0.2">
      <c r="A239" s="14" t="s">
        <v>390</v>
      </c>
      <c r="B239" s="14">
        <v>10165</v>
      </c>
      <c r="C239" s="14" t="s">
        <v>443</v>
      </c>
      <c r="D239" s="14">
        <v>10171</v>
      </c>
      <c r="E239" s="14" t="s">
        <v>446</v>
      </c>
      <c r="F239" s="14" t="s">
        <v>338</v>
      </c>
      <c r="G239" s="14" t="s">
        <v>130</v>
      </c>
      <c r="H239" s="14" t="s">
        <v>70</v>
      </c>
      <c r="I239" s="23" t="s">
        <v>374</v>
      </c>
      <c r="J239" s="24">
        <v>1.5</v>
      </c>
      <c r="K239" s="24">
        <v>60</v>
      </c>
      <c r="L239" s="24">
        <v>1.5</v>
      </c>
      <c r="M239" s="24">
        <v>-60</v>
      </c>
      <c r="N239" s="24">
        <v>1.5</v>
      </c>
      <c r="O239" s="24">
        <v>60</v>
      </c>
    </row>
    <row r="240" spans="1:15" x14ac:dyDescent="0.2">
      <c r="A240" s="14" t="s">
        <v>390</v>
      </c>
      <c r="B240" s="14">
        <v>10165</v>
      </c>
      <c r="C240" s="14" t="s">
        <v>443</v>
      </c>
      <c r="D240" s="14">
        <v>10171</v>
      </c>
      <c r="E240" s="14" t="s">
        <v>446</v>
      </c>
      <c r="F240" s="14" t="s">
        <v>338</v>
      </c>
      <c r="G240" s="14" t="s">
        <v>130</v>
      </c>
      <c r="H240" s="14" t="s">
        <v>127</v>
      </c>
      <c r="I240" s="23" t="s">
        <v>374</v>
      </c>
      <c r="J240" s="24">
        <v>1.5</v>
      </c>
      <c r="K240" s="24">
        <v>60</v>
      </c>
      <c r="L240" s="24">
        <v>1.5</v>
      </c>
      <c r="M240" s="24">
        <v>-60</v>
      </c>
      <c r="N240" s="24">
        <v>1.5</v>
      </c>
      <c r="O240" s="24">
        <v>60</v>
      </c>
    </row>
    <row r="241" spans="1:15" x14ac:dyDescent="0.2">
      <c r="A241" s="14" t="s">
        <v>424</v>
      </c>
      <c r="B241" s="14">
        <v>10166</v>
      </c>
      <c r="C241" s="14" t="s">
        <v>443</v>
      </c>
      <c r="D241" s="14" t="s">
        <v>444</v>
      </c>
      <c r="E241" s="14">
        <v>10900</v>
      </c>
      <c r="F241" s="14" t="s">
        <v>338</v>
      </c>
      <c r="G241" s="14" t="s">
        <v>134</v>
      </c>
      <c r="H241" s="14" t="s">
        <v>70</v>
      </c>
      <c r="I241" s="23" t="s">
        <v>374</v>
      </c>
      <c r="J241" s="24">
        <v>1.1000000000000001</v>
      </c>
      <c r="K241" s="24">
        <v>170</v>
      </c>
      <c r="L241" s="24">
        <v>1.1000000000000001</v>
      </c>
      <c r="M241" s="24">
        <v>-75</v>
      </c>
      <c r="N241" s="24">
        <v>1.1000000000000001</v>
      </c>
      <c r="O241" s="24">
        <v>170</v>
      </c>
    </row>
    <row r="242" spans="1:15" x14ac:dyDescent="0.2">
      <c r="A242" s="14" t="s">
        <v>424</v>
      </c>
      <c r="B242" s="14">
        <v>10166</v>
      </c>
      <c r="C242" s="14" t="s">
        <v>443</v>
      </c>
      <c r="D242" s="14" t="s">
        <v>444</v>
      </c>
      <c r="E242" s="14">
        <v>10900</v>
      </c>
      <c r="F242" s="14">
        <v>25</v>
      </c>
      <c r="G242" s="14" t="s">
        <v>134</v>
      </c>
      <c r="H242" s="14" t="s">
        <v>70</v>
      </c>
      <c r="I242" s="23" t="s">
        <v>374</v>
      </c>
      <c r="J242" s="24">
        <v>1.1000000000000001</v>
      </c>
      <c r="K242" s="24">
        <v>170</v>
      </c>
      <c r="L242" s="24">
        <v>1.1000000000000001</v>
      </c>
      <c r="M242" s="24">
        <v>-75</v>
      </c>
      <c r="N242" s="24">
        <v>1.1000000000000001</v>
      </c>
      <c r="O242" s="24">
        <v>170</v>
      </c>
    </row>
    <row r="243" spans="1:15" x14ac:dyDescent="0.2">
      <c r="A243" s="14" t="s">
        <v>424</v>
      </c>
      <c r="B243" s="14">
        <v>10166</v>
      </c>
      <c r="C243" s="14" t="s">
        <v>425</v>
      </c>
      <c r="D243" s="14" t="s">
        <v>444</v>
      </c>
      <c r="E243" s="14">
        <v>10900</v>
      </c>
      <c r="F243" s="14" t="s">
        <v>338</v>
      </c>
      <c r="G243" s="14" t="s">
        <v>134</v>
      </c>
      <c r="H243" s="14" t="s">
        <v>70</v>
      </c>
      <c r="I243" s="23" t="s">
        <v>374</v>
      </c>
      <c r="J243" s="24">
        <v>1.1000000000000001</v>
      </c>
      <c r="K243" s="24">
        <v>170</v>
      </c>
      <c r="L243" s="24">
        <v>1.1000000000000001</v>
      </c>
      <c r="M243" s="24">
        <v>-75</v>
      </c>
      <c r="N243" s="24">
        <v>1.1000000000000001</v>
      </c>
      <c r="O243" s="24">
        <v>170</v>
      </c>
    </row>
    <row r="244" spans="1:15" x14ac:dyDescent="0.2">
      <c r="A244" s="14" t="s">
        <v>390</v>
      </c>
      <c r="B244" s="14">
        <v>10167</v>
      </c>
      <c r="C244" s="14" t="s">
        <v>443</v>
      </c>
      <c r="D244" s="14">
        <v>10171</v>
      </c>
      <c r="E244" s="14" t="s">
        <v>447</v>
      </c>
      <c r="F244" s="14" t="s">
        <v>338</v>
      </c>
      <c r="G244" s="14" t="s">
        <v>130</v>
      </c>
      <c r="H244" s="14" t="s">
        <v>127</v>
      </c>
      <c r="I244" s="23" t="s">
        <v>374</v>
      </c>
      <c r="J244" s="24">
        <v>1.5</v>
      </c>
      <c r="K244" s="24">
        <v>60</v>
      </c>
      <c r="L244" s="24">
        <v>1.5</v>
      </c>
      <c r="M244" s="24">
        <v>-60</v>
      </c>
      <c r="N244" s="24">
        <v>1.5</v>
      </c>
      <c r="O244" s="24">
        <v>60</v>
      </c>
    </row>
    <row r="245" spans="1:15" x14ac:dyDescent="0.2">
      <c r="A245" s="14" t="s">
        <v>390</v>
      </c>
      <c r="B245" s="14">
        <v>10167</v>
      </c>
      <c r="C245" s="14" t="s">
        <v>443</v>
      </c>
      <c r="D245" s="14">
        <v>10171</v>
      </c>
      <c r="E245" s="14" t="s">
        <v>447</v>
      </c>
      <c r="F245" s="14" t="s">
        <v>338</v>
      </c>
      <c r="G245" s="14" t="s">
        <v>130</v>
      </c>
      <c r="H245" s="14" t="s">
        <v>70</v>
      </c>
      <c r="I245" s="23" t="s">
        <v>374</v>
      </c>
      <c r="J245" s="24">
        <v>1.5</v>
      </c>
      <c r="K245" s="24">
        <v>60</v>
      </c>
      <c r="L245" s="24">
        <v>1.5</v>
      </c>
      <c r="M245" s="24">
        <v>-60</v>
      </c>
      <c r="N245" s="24">
        <v>1.5</v>
      </c>
      <c r="O245" s="24">
        <v>60</v>
      </c>
    </row>
    <row r="246" spans="1:15" x14ac:dyDescent="0.2">
      <c r="A246" s="14" t="s">
        <v>424</v>
      </c>
      <c r="B246" s="14">
        <v>10168</v>
      </c>
      <c r="C246" s="14" t="s">
        <v>443</v>
      </c>
      <c r="D246" s="14" t="s">
        <v>445</v>
      </c>
      <c r="E246" s="14">
        <v>10900</v>
      </c>
      <c r="F246" s="14" t="s">
        <v>338</v>
      </c>
      <c r="G246" s="14" t="s">
        <v>134</v>
      </c>
      <c r="H246" s="14" t="s">
        <v>70</v>
      </c>
      <c r="I246" s="23" t="s">
        <v>374</v>
      </c>
      <c r="J246" s="24">
        <v>1.1000000000000001</v>
      </c>
      <c r="K246" s="24">
        <v>170</v>
      </c>
      <c r="L246" s="24">
        <v>1.1000000000000001</v>
      </c>
      <c r="M246" s="24">
        <v>-75</v>
      </c>
      <c r="N246" s="24">
        <v>1.1000000000000001</v>
      </c>
      <c r="O246" s="24">
        <v>170</v>
      </c>
    </row>
    <row r="247" spans="1:15" x14ac:dyDescent="0.2">
      <c r="A247" s="14" t="s">
        <v>424</v>
      </c>
      <c r="B247" s="14">
        <v>10168</v>
      </c>
      <c r="C247" s="14" t="s">
        <v>443</v>
      </c>
      <c r="D247" s="14" t="s">
        <v>445</v>
      </c>
      <c r="E247" s="14">
        <v>10900</v>
      </c>
      <c r="F247" s="14">
        <v>25</v>
      </c>
      <c r="G247" s="14" t="s">
        <v>134</v>
      </c>
      <c r="H247" s="14" t="s">
        <v>70</v>
      </c>
      <c r="I247" s="23" t="s">
        <v>374</v>
      </c>
      <c r="J247" s="24">
        <v>1.1000000000000001</v>
      </c>
      <c r="K247" s="24">
        <v>170</v>
      </c>
      <c r="L247" s="24">
        <v>1.1000000000000001</v>
      </c>
      <c r="M247" s="24">
        <v>-75</v>
      </c>
      <c r="N247" s="24">
        <v>1.1000000000000001</v>
      </c>
      <c r="O247" s="24">
        <v>170</v>
      </c>
    </row>
    <row r="248" spans="1:15" x14ac:dyDescent="0.2">
      <c r="A248" s="14" t="s">
        <v>424</v>
      </c>
      <c r="B248" s="14">
        <v>10168</v>
      </c>
      <c r="C248" s="14" t="s">
        <v>425</v>
      </c>
      <c r="D248" s="14" t="s">
        <v>445</v>
      </c>
      <c r="E248" s="14">
        <v>10900</v>
      </c>
      <c r="F248" s="14" t="s">
        <v>338</v>
      </c>
      <c r="G248" s="14" t="s">
        <v>134</v>
      </c>
      <c r="H248" s="14" t="s">
        <v>70</v>
      </c>
      <c r="I248" s="23" t="s">
        <v>374</v>
      </c>
      <c r="J248" s="24">
        <v>1.1000000000000001</v>
      </c>
      <c r="K248" s="24">
        <v>170</v>
      </c>
      <c r="L248" s="24">
        <v>1.1000000000000001</v>
      </c>
      <c r="M248" s="24">
        <v>-75</v>
      </c>
      <c r="N248" s="24">
        <v>1.1000000000000001</v>
      </c>
      <c r="O248" s="24">
        <v>170</v>
      </c>
    </row>
    <row r="249" spans="1:15" x14ac:dyDescent="0.2">
      <c r="A249" s="14" t="s">
        <v>427</v>
      </c>
      <c r="B249" s="14">
        <v>10169</v>
      </c>
      <c r="C249" s="14" t="s">
        <v>443</v>
      </c>
      <c r="D249" s="14" t="s">
        <v>444</v>
      </c>
      <c r="E249" s="14" t="s">
        <v>213</v>
      </c>
      <c r="F249" s="14">
        <v>25</v>
      </c>
      <c r="G249" s="14" t="s">
        <v>186</v>
      </c>
      <c r="H249" s="14" t="s">
        <v>70</v>
      </c>
      <c r="I249" s="23" t="s">
        <v>374</v>
      </c>
      <c r="J249" s="24">
        <v>0.05</v>
      </c>
      <c r="K249" s="24">
        <v>60</v>
      </c>
      <c r="L249" s="24">
        <f>J249</f>
        <v>0.05</v>
      </c>
      <c r="M249" s="24">
        <v>5</v>
      </c>
      <c r="N249" s="24">
        <v>0.05</v>
      </c>
      <c r="O249" s="24">
        <v>60</v>
      </c>
    </row>
    <row r="250" spans="1:15" x14ac:dyDescent="0.2">
      <c r="A250" s="14" t="s">
        <v>427</v>
      </c>
      <c r="B250" s="14">
        <v>10170</v>
      </c>
      <c r="C250" s="14" t="s">
        <v>443</v>
      </c>
      <c r="D250" s="14" t="s">
        <v>445</v>
      </c>
      <c r="E250" s="14" t="s">
        <v>213</v>
      </c>
      <c r="F250" s="14">
        <v>25</v>
      </c>
      <c r="G250" s="14" t="s">
        <v>186</v>
      </c>
      <c r="H250" s="14" t="s">
        <v>70</v>
      </c>
      <c r="I250" s="23" t="s">
        <v>374</v>
      </c>
      <c r="J250" s="24">
        <v>0.05</v>
      </c>
      <c r="K250" s="24">
        <v>60</v>
      </c>
      <c r="L250" s="24">
        <f>J250</f>
        <v>0.05</v>
      </c>
      <c r="M250" s="24">
        <v>5</v>
      </c>
      <c r="N250" s="24">
        <v>0.05</v>
      </c>
      <c r="O250" s="24">
        <v>60</v>
      </c>
    </row>
    <row r="251" spans="1:15" x14ac:dyDescent="0.2">
      <c r="A251" s="14" t="s">
        <v>390</v>
      </c>
      <c r="B251" s="14">
        <v>10171</v>
      </c>
      <c r="C251" s="14" t="s">
        <v>443</v>
      </c>
      <c r="D251" s="14" t="s">
        <v>445</v>
      </c>
      <c r="E251" s="14">
        <v>10164</v>
      </c>
      <c r="F251" s="14" t="s">
        <v>338</v>
      </c>
      <c r="G251" s="14" t="s">
        <v>130</v>
      </c>
      <c r="H251" s="14" t="s">
        <v>127</v>
      </c>
      <c r="I251" s="23" t="s">
        <v>374</v>
      </c>
      <c r="J251" s="24">
        <v>1.5</v>
      </c>
      <c r="K251" s="24">
        <v>60</v>
      </c>
      <c r="L251" s="24">
        <v>1.5</v>
      </c>
      <c r="M251" s="24">
        <v>-60</v>
      </c>
      <c r="N251" s="24">
        <v>1.5</v>
      </c>
      <c r="O251" s="24">
        <v>60</v>
      </c>
    </row>
    <row r="252" spans="1:15" x14ac:dyDescent="0.2">
      <c r="A252" s="14" t="s">
        <v>390</v>
      </c>
      <c r="B252" s="14">
        <v>10171</v>
      </c>
      <c r="C252" s="14" t="s">
        <v>443</v>
      </c>
      <c r="D252" s="14" t="s">
        <v>445</v>
      </c>
      <c r="E252" s="14">
        <v>10164</v>
      </c>
      <c r="F252" s="14">
        <v>350</v>
      </c>
      <c r="G252" s="14" t="s">
        <v>130</v>
      </c>
      <c r="H252" s="14" t="s">
        <v>127</v>
      </c>
      <c r="I252" s="23" t="s">
        <v>374</v>
      </c>
      <c r="J252" s="24">
        <v>1.5</v>
      </c>
      <c r="K252" s="24">
        <v>60</v>
      </c>
      <c r="L252" s="24">
        <v>1.5</v>
      </c>
      <c r="M252" s="24">
        <v>-60</v>
      </c>
      <c r="N252" s="24">
        <v>1.5</v>
      </c>
      <c r="O252" s="24">
        <v>60</v>
      </c>
    </row>
    <row r="253" spans="1:15" x14ac:dyDescent="0.2">
      <c r="A253" s="14" t="s">
        <v>390</v>
      </c>
      <c r="B253" s="14">
        <v>10171</v>
      </c>
      <c r="C253" s="14" t="s">
        <v>443</v>
      </c>
      <c r="D253" s="14" t="s">
        <v>445</v>
      </c>
      <c r="E253" s="14">
        <v>10164</v>
      </c>
      <c r="F253" s="14">
        <v>25</v>
      </c>
      <c r="G253" s="14" t="s">
        <v>130</v>
      </c>
      <c r="H253" s="14" t="s">
        <v>127</v>
      </c>
      <c r="I253" s="23" t="s">
        <v>374</v>
      </c>
      <c r="J253" s="24">
        <v>1.5</v>
      </c>
      <c r="K253" s="24">
        <v>60</v>
      </c>
      <c r="L253" s="24">
        <v>1.5</v>
      </c>
      <c r="M253" s="24">
        <v>-60</v>
      </c>
      <c r="N253" s="24">
        <v>1.5</v>
      </c>
      <c r="O253" s="24">
        <v>60</v>
      </c>
    </row>
    <row r="254" spans="1:15" x14ac:dyDescent="0.2">
      <c r="A254" s="14" t="s">
        <v>390</v>
      </c>
      <c r="B254" s="14">
        <v>10172</v>
      </c>
      <c r="C254" s="14" t="s">
        <v>401</v>
      </c>
      <c r="D254" s="14">
        <v>10171</v>
      </c>
      <c r="E254" s="14" t="s">
        <v>402</v>
      </c>
      <c r="F254" s="14">
        <v>350</v>
      </c>
      <c r="G254" s="14" t="s">
        <v>134</v>
      </c>
      <c r="H254" s="14" t="s">
        <v>127</v>
      </c>
      <c r="I254" s="23" t="s">
        <v>374</v>
      </c>
      <c r="J254" s="24">
        <v>0.7</v>
      </c>
      <c r="K254" s="24">
        <v>60</v>
      </c>
      <c r="L254" s="24">
        <v>0.7</v>
      </c>
      <c r="M254" s="24">
        <v>-60</v>
      </c>
      <c r="N254" s="24">
        <v>0.7</v>
      </c>
      <c r="O254" s="24">
        <v>60</v>
      </c>
    </row>
    <row r="255" spans="1:15" x14ac:dyDescent="0.2">
      <c r="A255" s="14" t="s">
        <v>390</v>
      </c>
      <c r="B255" s="14">
        <v>10172</v>
      </c>
      <c r="C255" s="14" t="s">
        <v>443</v>
      </c>
      <c r="D255" s="14">
        <v>10171</v>
      </c>
      <c r="E255" s="14" t="s">
        <v>402</v>
      </c>
      <c r="F255" s="14" t="s">
        <v>338</v>
      </c>
      <c r="G255" s="14" t="s">
        <v>134</v>
      </c>
      <c r="H255" s="14" t="s">
        <v>127</v>
      </c>
      <c r="I255" s="23" t="s">
        <v>374</v>
      </c>
      <c r="J255" s="24">
        <v>0.7</v>
      </c>
      <c r="K255" s="24">
        <v>60</v>
      </c>
      <c r="L255" s="24">
        <v>0.7</v>
      </c>
      <c r="M255" s="24">
        <v>-60</v>
      </c>
      <c r="N255" s="24">
        <v>0.7</v>
      </c>
      <c r="O255" s="24">
        <v>60</v>
      </c>
    </row>
    <row r="256" spans="1:15" x14ac:dyDescent="0.2">
      <c r="A256" s="14" t="s">
        <v>390</v>
      </c>
      <c r="B256" s="14">
        <v>10172</v>
      </c>
      <c r="C256" s="14" t="s">
        <v>443</v>
      </c>
      <c r="D256" s="14">
        <v>10171</v>
      </c>
      <c r="E256" s="14" t="s">
        <v>402</v>
      </c>
      <c r="F256" s="14">
        <v>350</v>
      </c>
      <c r="G256" s="14" t="s">
        <v>134</v>
      </c>
      <c r="H256" s="14" t="s">
        <v>127</v>
      </c>
      <c r="I256" s="23" t="s">
        <v>374</v>
      </c>
      <c r="J256" s="24">
        <v>0.7</v>
      </c>
      <c r="K256" s="24">
        <v>60</v>
      </c>
      <c r="L256" s="24">
        <v>0.7</v>
      </c>
      <c r="M256" s="24">
        <v>-60</v>
      </c>
      <c r="N256" s="24">
        <v>0.7</v>
      </c>
      <c r="O256" s="24">
        <v>60</v>
      </c>
    </row>
    <row r="257" spans="1:15" x14ac:dyDescent="0.2">
      <c r="A257" s="14" t="s">
        <v>390</v>
      </c>
      <c r="B257" s="14">
        <v>10173</v>
      </c>
      <c r="C257" s="14" t="s">
        <v>401</v>
      </c>
      <c r="D257" s="14" t="s">
        <v>402</v>
      </c>
      <c r="E257" s="14">
        <v>10174</v>
      </c>
      <c r="F257" s="14">
        <v>400</v>
      </c>
      <c r="G257" s="14" t="s">
        <v>448</v>
      </c>
      <c r="H257" s="14" t="s">
        <v>127</v>
      </c>
      <c r="I257" s="23" t="s">
        <v>374</v>
      </c>
      <c r="J257" s="24">
        <v>0.7</v>
      </c>
      <c r="K257" s="24">
        <v>60</v>
      </c>
      <c r="L257" s="24">
        <v>0.7</v>
      </c>
      <c r="M257" s="24">
        <v>-45</v>
      </c>
      <c r="N257" s="24">
        <v>0.7</v>
      </c>
      <c r="O257" s="24">
        <v>60</v>
      </c>
    </row>
    <row r="258" spans="1:15" x14ac:dyDescent="0.2">
      <c r="A258" s="14" t="s">
        <v>390</v>
      </c>
      <c r="B258" s="14">
        <v>10173</v>
      </c>
      <c r="C258" s="14" t="s">
        <v>440</v>
      </c>
      <c r="D258" s="14" t="s">
        <v>402</v>
      </c>
      <c r="E258" s="14">
        <v>10174</v>
      </c>
      <c r="F258" s="14">
        <v>400</v>
      </c>
      <c r="G258" s="14" t="s">
        <v>448</v>
      </c>
      <c r="H258" s="14" t="s">
        <v>127</v>
      </c>
      <c r="I258" s="23" t="s">
        <v>374</v>
      </c>
      <c r="J258" s="24">
        <v>0.7</v>
      </c>
      <c r="K258" s="24">
        <v>60</v>
      </c>
      <c r="L258" s="24">
        <v>0.7</v>
      </c>
      <c r="M258" s="24">
        <v>-45</v>
      </c>
      <c r="N258" s="24">
        <v>0.7</v>
      </c>
      <c r="O258" s="24">
        <v>60</v>
      </c>
    </row>
    <row r="259" spans="1:15" x14ac:dyDescent="0.2">
      <c r="A259" s="14" t="s">
        <v>390</v>
      </c>
      <c r="B259" s="14">
        <v>10174</v>
      </c>
      <c r="C259" s="14" t="s">
        <v>440</v>
      </c>
      <c r="D259" s="14">
        <v>10173</v>
      </c>
      <c r="E259" s="14" t="s">
        <v>439</v>
      </c>
      <c r="F259" s="14">
        <v>400</v>
      </c>
      <c r="G259" s="14" t="s">
        <v>134</v>
      </c>
      <c r="H259" s="14" t="s">
        <v>127</v>
      </c>
      <c r="I259" s="23" t="s">
        <v>374</v>
      </c>
      <c r="J259" s="24">
        <v>0.7</v>
      </c>
      <c r="K259" s="24">
        <v>60</v>
      </c>
      <c r="L259" s="24">
        <v>0.7</v>
      </c>
      <c r="M259" s="24">
        <v>-75</v>
      </c>
      <c r="N259" s="24">
        <v>0.7</v>
      </c>
      <c r="O259" s="24">
        <v>60</v>
      </c>
    </row>
    <row r="260" spans="1:15" x14ac:dyDescent="0.2">
      <c r="A260" s="14" t="s">
        <v>390</v>
      </c>
      <c r="B260" s="14">
        <v>10175</v>
      </c>
      <c r="C260" s="14" t="s">
        <v>436</v>
      </c>
      <c r="D260" s="14" t="s">
        <v>437</v>
      </c>
      <c r="E260" s="14">
        <v>10176</v>
      </c>
      <c r="F260" s="14" t="s">
        <v>338</v>
      </c>
      <c r="G260" s="14" t="s">
        <v>134</v>
      </c>
      <c r="H260" s="14" t="s">
        <v>127</v>
      </c>
      <c r="I260" s="23" t="s">
        <v>374</v>
      </c>
      <c r="J260" s="24">
        <v>1.1000000000000001</v>
      </c>
      <c r="K260" s="24">
        <v>60</v>
      </c>
      <c r="L260" s="24">
        <v>1.1000000000000001</v>
      </c>
      <c r="M260" s="24">
        <v>-75</v>
      </c>
      <c r="N260" s="24">
        <v>1.1000000000000001</v>
      </c>
      <c r="O260" s="24">
        <v>60</v>
      </c>
    </row>
    <row r="261" spans="1:15" x14ac:dyDescent="0.2">
      <c r="A261" s="14" t="s">
        <v>390</v>
      </c>
      <c r="B261" s="14">
        <v>10175</v>
      </c>
      <c r="C261" s="14" t="s">
        <v>436</v>
      </c>
      <c r="D261" s="14" t="s">
        <v>437</v>
      </c>
      <c r="E261" s="14">
        <v>10176</v>
      </c>
      <c r="F261" s="14">
        <v>500</v>
      </c>
      <c r="G261" s="14" t="s">
        <v>134</v>
      </c>
      <c r="H261" s="14" t="s">
        <v>127</v>
      </c>
      <c r="I261" s="23" t="s">
        <v>374</v>
      </c>
      <c r="J261" s="24">
        <v>1.1000000000000001</v>
      </c>
      <c r="K261" s="24">
        <v>60</v>
      </c>
      <c r="L261" s="24">
        <v>1.1000000000000001</v>
      </c>
      <c r="M261" s="24">
        <v>-75</v>
      </c>
      <c r="N261" s="24">
        <v>1.1000000000000001</v>
      </c>
      <c r="O261" s="24">
        <v>60</v>
      </c>
    </row>
    <row r="262" spans="1:15" x14ac:dyDescent="0.2">
      <c r="A262" s="14" t="s">
        <v>390</v>
      </c>
      <c r="B262" s="14">
        <v>10175</v>
      </c>
      <c r="C262" s="14" t="s">
        <v>436</v>
      </c>
      <c r="D262" s="14" t="s">
        <v>437</v>
      </c>
      <c r="E262" s="14">
        <v>10176</v>
      </c>
      <c r="F262" s="14">
        <v>250</v>
      </c>
      <c r="G262" s="14" t="s">
        <v>134</v>
      </c>
      <c r="H262" s="14" t="s">
        <v>127</v>
      </c>
      <c r="I262" s="23" t="s">
        <v>374</v>
      </c>
      <c r="J262" s="24">
        <v>1.1000000000000001</v>
      </c>
      <c r="K262" s="24">
        <v>60</v>
      </c>
      <c r="L262" s="24">
        <v>1.1000000000000001</v>
      </c>
      <c r="M262" s="24">
        <v>-75</v>
      </c>
      <c r="N262" s="24">
        <v>1.1000000000000001</v>
      </c>
      <c r="O262" s="24">
        <v>60</v>
      </c>
    </row>
    <row r="263" spans="1:15" x14ac:dyDescent="0.2">
      <c r="A263" s="14" t="s">
        <v>390</v>
      </c>
      <c r="B263" s="14">
        <v>10176</v>
      </c>
      <c r="C263" s="14" t="s">
        <v>436</v>
      </c>
      <c r="D263" s="14">
        <v>10175</v>
      </c>
      <c r="E263" s="14" t="s">
        <v>438</v>
      </c>
      <c r="F263" s="14" t="s">
        <v>338</v>
      </c>
      <c r="G263" s="14" t="s">
        <v>134</v>
      </c>
      <c r="H263" s="14" t="s">
        <v>127</v>
      </c>
      <c r="I263" s="23" t="s">
        <v>374</v>
      </c>
      <c r="J263" s="24">
        <v>1.1000000000000001</v>
      </c>
      <c r="K263" s="24">
        <v>60</v>
      </c>
      <c r="L263" s="24">
        <v>1.1000000000000001</v>
      </c>
      <c r="M263" s="24">
        <v>-75</v>
      </c>
      <c r="N263" s="24">
        <v>1.1000000000000001</v>
      </c>
      <c r="O263" s="24">
        <v>60</v>
      </c>
    </row>
    <row r="264" spans="1:15" x14ac:dyDescent="0.2">
      <c r="A264" s="14" t="s">
        <v>390</v>
      </c>
      <c r="B264" s="14">
        <v>10176</v>
      </c>
      <c r="C264" s="14" t="s">
        <v>436</v>
      </c>
      <c r="D264" s="14">
        <v>10175</v>
      </c>
      <c r="E264" s="14" t="s">
        <v>438</v>
      </c>
      <c r="F264" s="14">
        <v>450</v>
      </c>
      <c r="G264" s="14" t="s">
        <v>134</v>
      </c>
      <c r="H264" s="14" t="s">
        <v>127</v>
      </c>
      <c r="I264" s="23" t="s">
        <v>374</v>
      </c>
      <c r="J264" s="24">
        <v>1.1000000000000001</v>
      </c>
      <c r="K264" s="24">
        <v>60</v>
      </c>
      <c r="L264" s="24">
        <v>1.1000000000000001</v>
      </c>
      <c r="M264" s="24">
        <v>-75</v>
      </c>
      <c r="N264" s="24">
        <v>1.1000000000000001</v>
      </c>
      <c r="O264" s="24">
        <v>60</v>
      </c>
    </row>
    <row r="265" spans="1:15" x14ac:dyDescent="0.2">
      <c r="A265" s="14" t="s">
        <v>390</v>
      </c>
      <c r="B265" s="14">
        <v>10176</v>
      </c>
      <c r="C265" s="14" t="s">
        <v>436</v>
      </c>
      <c r="D265" s="14">
        <v>10175</v>
      </c>
      <c r="E265" s="14" t="s">
        <v>438</v>
      </c>
      <c r="F265" s="14">
        <v>250</v>
      </c>
      <c r="G265" s="14" t="s">
        <v>134</v>
      </c>
      <c r="H265" s="14" t="s">
        <v>127</v>
      </c>
      <c r="I265" s="23" t="s">
        <v>374</v>
      </c>
      <c r="J265" s="24">
        <v>1.1000000000000001</v>
      </c>
      <c r="K265" s="24">
        <v>60</v>
      </c>
      <c r="L265" s="24">
        <v>1.1000000000000001</v>
      </c>
      <c r="M265" s="24">
        <v>-75</v>
      </c>
      <c r="N265" s="24">
        <v>1.1000000000000001</v>
      </c>
      <c r="O265" s="24">
        <v>60</v>
      </c>
    </row>
    <row r="266" spans="1:15" x14ac:dyDescent="0.2">
      <c r="A266" s="14" t="s">
        <v>428</v>
      </c>
      <c r="B266" s="14">
        <v>10177</v>
      </c>
      <c r="C266" s="14" t="s">
        <v>436</v>
      </c>
      <c r="D266" s="14" t="s">
        <v>437</v>
      </c>
      <c r="E266" s="14">
        <v>10178</v>
      </c>
      <c r="F266" s="14">
        <v>150</v>
      </c>
      <c r="G266" s="14" t="s">
        <v>134</v>
      </c>
      <c r="H266" s="14" t="s">
        <v>127</v>
      </c>
      <c r="I266" s="23" t="s">
        <v>374</v>
      </c>
      <c r="J266" s="24">
        <v>1</v>
      </c>
      <c r="K266" s="24">
        <v>60</v>
      </c>
      <c r="L266" s="24">
        <v>1</v>
      </c>
      <c r="M266" s="24">
        <v>-75</v>
      </c>
      <c r="N266" s="24">
        <v>1</v>
      </c>
      <c r="O266" s="24">
        <v>60</v>
      </c>
    </row>
    <row r="267" spans="1:15" x14ac:dyDescent="0.2">
      <c r="A267" s="14" t="s">
        <v>428</v>
      </c>
      <c r="B267" s="14">
        <v>10177</v>
      </c>
      <c r="C267" s="14" t="s">
        <v>431</v>
      </c>
      <c r="D267" s="14" t="s">
        <v>437</v>
      </c>
      <c r="E267" s="14">
        <v>10178</v>
      </c>
      <c r="F267" s="14" t="s">
        <v>338</v>
      </c>
      <c r="G267" s="14" t="s">
        <v>134</v>
      </c>
      <c r="H267" s="14" t="s">
        <v>127</v>
      </c>
      <c r="I267" s="23" t="s">
        <v>374</v>
      </c>
      <c r="J267" s="24">
        <v>1</v>
      </c>
      <c r="K267" s="24">
        <v>60</v>
      </c>
      <c r="L267" s="24">
        <v>1</v>
      </c>
      <c r="M267" s="24">
        <v>-75</v>
      </c>
      <c r="N267" s="24">
        <v>1</v>
      </c>
      <c r="O267" s="24">
        <v>60</v>
      </c>
    </row>
    <row r="268" spans="1:15" x14ac:dyDescent="0.2">
      <c r="A268" s="14" t="s">
        <v>428</v>
      </c>
      <c r="B268" s="14">
        <v>10177</v>
      </c>
      <c r="C268" s="14" t="s">
        <v>431</v>
      </c>
      <c r="D268" s="14" t="s">
        <v>437</v>
      </c>
      <c r="E268" s="14">
        <v>10178</v>
      </c>
      <c r="F268" s="14">
        <v>150</v>
      </c>
      <c r="G268" s="14" t="s">
        <v>134</v>
      </c>
      <c r="H268" s="14" t="s">
        <v>127</v>
      </c>
      <c r="I268" s="23" t="s">
        <v>374</v>
      </c>
      <c r="J268" s="24">
        <v>1</v>
      </c>
      <c r="K268" s="24">
        <v>60</v>
      </c>
      <c r="L268" s="24">
        <v>1</v>
      </c>
      <c r="M268" s="24">
        <v>-75</v>
      </c>
      <c r="N268" s="24">
        <v>1</v>
      </c>
      <c r="O268" s="24">
        <v>60</v>
      </c>
    </row>
    <row r="269" spans="1:15" x14ac:dyDescent="0.2">
      <c r="A269" s="14" t="s">
        <v>428</v>
      </c>
      <c r="B269" s="14">
        <v>10178</v>
      </c>
      <c r="C269" s="14" t="s">
        <v>431</v>
      </c>
      <c r="D269" s="14">
        <v>10177</v>
      </c>
      <c r="E269" s="14" t="s">
        <v>432</v>
      </c>
      <c r="F269" s="14" t="s">
        <v>338</v>
      </c>
      <c r="G269" s="14" t="s">
        <v>338</v>
      </c>
      <c r="H269" s="14" t="s">
        <v>127</v>
      </c>
      <c r="I269" s="23" t="s">
        <v>374</v>
      </c>
      <c r="J269" s="24" t="s">
        <v>338</v>
      </c>
      <c r="K269" s="24">
        <v>200</v>
      </c>
      <c r="L269" s="24" t="str">
        <f>J269</f>
        <v/>
      </c>
      <c r="M269" s="24">
        <v>-75</v>
      </c>
      <c r="N269" s="24" t="s">
        <v>338</v>
      </c>
      <c r="O269" s="24">
        <v>200</v>
      </c>
    </row>
    <row r="270" spans="1:15" x14ac:dyDescent="0.2">
      <c r="A270" s="14" t="s">
        <v>428</v>
      </c>
      <c r="B270" s="14">
        <v>10178</v>
      </c>
      <c r="C270" s="14" t="s">
        <v>431</v>
      </c>
      <c r="D270" s="14">
        <v>10177</v>
      </c>
      <c r="E270" s="14" t="s">
        <v>432</v>
      </c>
      <c r="F270" s="14">
        <v>50</v>
      </c>
      <c r="G270" s="14" t="s">
        <v>338</v>
      </c>
      <c r="H270" s="14" t="s">
        <v>127</v>
      </c>
      <c r="I270" s="23" t="s">
        <v>374</v>
      </c>
      <c r="J270" s="24" t="s">
        <v>338</v>
      </c>
      <c r="K270" s="24">
        <v>200</v>
      </c>
      <c r="L270" s="24" t="str">
        <f>J270</f>
        <v/>
      </c>
      <c r="M270" s="24">
        <v>-75</v>
      </c>
      <c r="N270" s="24" t="s">
        <v>338</v>
      </c>
      <c r="O270" s="24">
        <v>200</v>
      </c>
    </row>
    <row r="271" spans="1:15" x14ac:dyDescent="0.2">
      <c r="A271" s="14" t="s">
        <v>428</v>
      </c>
      <c r="B271" s="14">
        <v>10178</v>
      </c>
      <c r="C271" s="14" t="s">
        <v>431</v>
      </c>
      <c r="D271" s="14">
        <v>10177</v>
      </c>
      <c r="E271" s="14" t="s">
        <v>432</v>
      </c>
      <c r="F271" s="14">
        <v>150</v>
      </c>
      <c r="G271" s="14" t="s">
        <v>338</v>
      </c>
      <c r="H271" s="14" t="s">
        <v>127</v>
      </c>
      <c r="I271" s="23" t="s">
        <v>374</v>
      </c>
      <c r="J271" s="24" t="s">
        <v>338</v>
      </c>
      <c r="K271" s="24">
        <v>200</v>
      </c>
      <c r="L271" s="24" t="str">
        <f>J271</f>
        <v/>
      </c>
      <c r="M271" s="24">
        <v>-75</v>
      </c>
      <c r="N271" s="24" t="s">
        <v>338</v>
      </c>
      <c r="O271" s="24">
        <v>200</v>
      </c>
    </row>
    <row r="272" spans="1:15" x14ac:dyDescent="0.2">
      <c r="A272" s="14" t="s">
        <v>428</v>
      </c>
      <c r="B272" s="14">
        <v>10180</v>
      </c>
      <c r="C272" s="14" t="s">
        <v>436</v>
      </c>
      <c r="D272" s="14" t="s">
        <v>438</v>
      </c>
      <c r="E272" s="14">
        <v>10181</v>
      </c>
      <c r="F272" s="14" t="s">
        <v>338</v>
      </c>
      <c r="G272" s="14" t="s">
        <v>134</v>
      </c>
      <c r="H272" s="14" t="s">
        <v>127</v>
      </c>
      <c r="I272" s="23" t="s">
        <v>374</v>
      </c>
      <c r="J272" s="24">
        <v>1</v>
      </c>
      <c r="K272" s="24">
        <v>60</v>
      </c>
      <c r="L272" s="24">
        <v>1</v>
      </c>
      <c r="M272" s="24">
        <v>-75</v>
      </c>
      <c r="N272" s="24">
        <v>1</v>
      </c>
      <c r="O272" s="24">
        <v>60</v>
      </c>
    </row>
    <row r="273" spans="1:15" x14ac:dyDescent="0.2">
      <c r="A273" s="14" t="s">
        <v>428</v>
      </c>
      <c r="B273" s="14">
        <v>10180</v>
      </c>
      <c r="C273" s="14" t="s">
        <v>436</v>
      </c>
      <c r="D273" s="14" t="s">
        <v>438</v>
      </c>
      <c r="E273" s="14">
        <v>10181</v>
      </c>
      <c r="F273" s="14">
        <v>150</v>
      </c>
      <c r="G273" s="14" t="s">
        <v>134</v>
      </c>
      <c r="H273" s="14" t="s">
        <v>127</v>
      </c>
      <c r="I273" s="23" t="s">
        <v>374</v>
      </c>
      <c r="J273" s="24">
        <v>1</v>
      </c>
      <c r="K273" s="24">
        <v>60</v>
      </c>
      <c r="L273" s="24">
        <v>1</v>
      </c>
      <c r="M273" s="24">
        <v>-75</v>
      </c>
      <c r="N273" s="24">
        <v>1</v>
      </c>
      <c r="O273" s="24">
        <v>60</v>
      </c>
    </row>
    <row r="274" spans="1:15" x14ac:dyDescent="0.2">
      <c r="A274" s="14" t="s">
        <v>428</v>
      </c>
      <c r="B274" s="14">
        <v>10180</v>
      </c>
      <c r="C274" s="14" t="s">
        <v>436</v>
      </c>
      <c r="D274" s="14" t="s">
        <v>438</v>
      </c>
      <c r="E274" s="14">
        <v>10181</v>
      </c>
      <c r="F274" s="14">
        <v>100</v>
      </c>
      <c r="G274" s="14" t="s">
        <v>134</v>
      </c>
      <c r="H274" s="14" t="s">
        <v>127</v>
      </c>
      <c r="I274" s="23" t="s">
        <v>374</v>
      </c>
      <c r="J274" s="24">
        <v>1</v>
      </c>
      <c r="K274" s="24">
        <v>60</v>
      </c>
      <c r="L274" s="24">
        <v>1</v>
      </c>
      <c r="M274" s="24">
        <v>-75</v>
      </c>
      <c r="N274" s="24">
        <v>1</v>
      </c>
      <c r="O274" s="24">
        <v>60</v>
      </c>
    </row>
    <row r="275" spans="1:15" x14ac:dyDescent="0.2">
      <c r="A275" s="14" t="s">
        <v>428</v>
      </c>
      <c r="B275" s="14">
        <v>10181</v>
      </c>
      <c r="C275" s="14" t="s">
        <v>436</v>
      </c>
      <c r="D275" s="14">
        <v>10180</v>
      </c>
      <c r="E275" s="14" t="s">
        <v>449</v>
      </c>
      <c r="F275" s="14" t="s">
        <v>338</v>
      </c>
      <c r="G275" s="14" t="s">
        <v>134</v>
      </c>
      <c r="H275" s="14" t="s">
        <v>127</v>
      </c>
      <c r="I275" s="23" t="s">
        <v>374</v>
      </c>
      <c r="J275" s="24">
        <v>1</v>
      </c>
      <c r="K275" s="24">
        <v>60</v>
      </c>
      <c r="L275" s="24">
        <v>1</v>
      </c>
      <c r="M275" s="24">
        <v>-75</v>
      </c>
      <c r="N275" s="24">
        <v>1</v>
      </c>
      <c r="O275" s="24">
        <v>60</v>
      </c>
    </row>
    <row r="276" spans="1:15" x14ac:dyDescent="0.2">
      <c r="A276" s="14" t="s">
        <v>428</v>
      </c>
      <c r="B276" s="14">
        <v>10181</v>
      </c>
      <c r="C276" s="14" t="s">
        <v>436</v>
      </c>
      <c r="D276" s="14">
        <v>10180</v>
      </c>
      <c r="E276" s="14" t="s">
        <v>449</v>
      </c>
      <c r="F276" s="14">
        <v>150</v>
      </c>
      <c r="G276" s="14" t="s">
        <v>134</v>
      </c>
      <c r="H276" s="14" t="s">
        <v>127</v>
      </c>
      <c r="I276" s="23" t="s">
        <v>374</v>
      </c>
      <c r="J276" s="24">
        <v>1</v>
      </c>
      <c r="K276" s="24">
        <v>60</v>
      </c>
      <c r="L276" s="24">
        <v>1</v>
      </c>
      <c r="M276" s="24">
        <v>-75</v>
      </c>
      <c r="N276" s="24">
        <v>1</v>
      </c>
      <c r="O276" s="24">
        <v>60</v>
      </c>
    </row>
    <row r="277" spans="1:15" x14ac:dyDescent="0.2">
      <c r="A277" s="14" t="s">
        <v>428</v>
      </c>
      <c r="B277" s="14">
        <v>10181</v>
      </c>
      <c r="C277" s="14" t="s">
        <v>450</v>
      </c>
      <c r="D277" s="14">
        <v>10180</v>
      </c>
      <c r="E277" s="14" t="s">
        <v>449</v>
      </c>
      <c r="F277" s="14">
        <v>150</v>
      </c>
      <c r="G277" s="14" t="s">
        <v>134</v>
      </c>
      <c r="H277" s="14" t="s">
        <v>127</v>
      </c>
      <c r="I277" s="23" t="s">
        <v>374</v>
      </c>
      <c r="J277" s="24">
        <v>1</v>
      </c>
      <c r="K277" s="24">
        <v>60</v>
      </c>
      <c r="L277" s="24">
        <v>1</v>
      </c>
      <c r="M277" s="24">
        <v>-75</v>
      </c>
      <c r="N277" s="24">
        <v>1</v>
      </c>
      <c r="O277" s="24">
        <v>60</v>
      </c>
    </row>
    <row r="278" spans="1:15" x14ac:dyDescent="0.2">
      <c r="A278" s="14" t="s">
        <v>428</v>
      </c>
      <c r="B278" s="14">
        <v>10182</v>
      </c>
      <c r="C278" s="14" t="s">
        <v>436</v>
      </c>
      <c r="D278" s="14">
        <v>10180</v>
      </c>
      <c r="E278" s="14" t="s">
        <v>451</v>
      </c>
      <c r="F278" s="14" t="s">
        <v>338</v>
      </c>
      <c r="G278" s="14" t="s">
        <v>134</v>
      </c>
      <c r="H278" s="14" t="s">
        <v>127</v>
      </c>
      <c r="I278" s="23" t="s">
        <v>374</v>
      </c>
      <c r="J278" s="24">
        <v>1</v>
      </c>
      <c r="K278" s="24">
        <v>60</v>
      </c>
      <c r="L278" s="24">
        <v>1</v>
      </c>
      <c r="M278" s="24">
        <v>-75</v>
      </c>
      <c r="N278" s="24">
        <v>1</v>
      </c>
      <c r="O278" s="24">
        <v>60</v>
      </c>
    </row>
    <row r="279" spans="1:15" x14ac:dyDescent="0.2">
      <c r="A279" s="14" t="s">
        <v>428</v>
      </c>
      <c r="B279" s="14">
        <v>10182</v>
      </c>
      <c r="C279" s="14" t="s">
        <v>436</v>
      </c>
      <c r="D279" s="14">
        <v>10180</v>
      </c>
      <c r="E279" s="14" t="s">
        <v>451</v>
      </c>
      <c r="F279" s="14" t="s">
        <v>338</v>
      </c>
      <c r="G279" s="14" t="s">
        <v>134</v>
      </c>
      <c r="H279" s="14" t="s">
        <v>70</v>
      </c>
      <c r="I279" s="23" t="s">
        <v>374</v>
      </c>
      <c r="J279" s="24">
        <v>1</v>
      </c>
      <c r="K279" s="24">
        <v>60</v>
      </c>
      <c r="L279" s="24">
        <v>1</v>
      </c>
      <c r="M279" s="24">
        <v>-75</v>
      </c>
      <c r="N279" s="24">
        <v>1</v>
      </c>
      <c r="O279" s="24">
        <v>60</v>
      </c>
    </row>
    <row r="280" spans="1:15" x14ac:dyDescent="0.2">
      <c r="A280" s="14" t="s">
        <v>74</v>
      </c>
      <c r="B280" s="14">
        <v>10183</v>
      </c>
      <c r="C280" s="14" t="s">
        <v>436</v>
      </c>
      <c r="D280" s="14" t="s">
        <v>451</v>
      </c>
      <c r="E280" s="14" t="s">
        <v>338</v>
      </c>
      <c r="F280" s="14" t="s">
        <v>338</v>
      </c>
      <c r="G280" s="14" t="s">
        <v>134</v>
      </c>
      <c r="H280" s="14" t="s">
        <v>70</v>
      </c>
      <c r="I280" s="23" t="s">
        <v>374</v>
      </c>
      <c r="J280" s="24">
        <v>0.5</v>
      </c>
      <c r="K280" s="24">
        <v>60</v>
      </c>
      <c r="L280" s="24">
        <v>0.5</v>
      </c>
      <c r="M280" s="24">
        <v>-75</v>
      </c>
      <c r="N280" s="24">
        <v>0.5</v>
      </c>
      <c r="O280" s="24">
        <v>60</v>
      </c>
    </row>
    <row r="281" spans="1:15" x14ac:dyDescent="0.2">
      <c r="A281" s="14" t="s">
        <v>74</v>
      </c>
      <c r="B281" s="14">
        <v>10183</v>
      </c>
      <c r="C281" s="14" t="s">
        <v>383</v>
      </c>
      <c r="D281" s="14" t="s">
        <v>451</v>
      </c>
      <c r="E281" s="14" t="s">
        <v>338</v>
      </c>
      <c r="F281" s="14" t="s">
        <v>338</v>
      </c>
      <c r="G281" s="14" t="s">
        <v>134</v>
      </c>
      <c r="H281" s="14" t="s">
        <v>70</v>
      </c>
      <c r="I281" s="23" t="s">
        <v>374</v>
      </c>
      <c r="J281" s="24">
        <v>0.5</v>
      </c>
      <c r="K281" s="24">
        <v>60</v>
      </c>
      <c r="L281" s="24">
        <v>0.5</v>
      </c>
      <c r="M281" s="24">
        <v>-75</v>
      </c>
      <c r="N281" s="24">
        <v>0.5</v>
      </c>
      <c r="O281" s="24">
        <v>60</v>
      </c>
    </row>
    <row r="282" spans="1:15" x14ac:dyDescent="0.2">
      <c r="A282" s="14" t="s">
        <v>390</v>
      </c>
      <c r="B282" s="14">
        <v>10184</v>
      </c>
      <c r="C282" s="14" t="s">
        <v>440</v>
      </c>
      <c r="D282" s="14" t="s">
        <v>439</v>
      </c>
      <c r="E282" s="14">
        <v>10185</v>
      </c>
      <c r="F282" s="14" t="s">
        <v>338</v>
      </c>
      <c r="G282" s="14" t="s">
        <v>134</v>
      </c>
      <c r="H282" s="14" t="s">
        <v>127</v>
      </c>
      <c r="I282" s="23" t="s">
        <v>374</v>
      </c>
      <c r="J282" s="24">
        <v>1</v>
      </c>
      <c r="K282" s="24">
        <v>60</v>
      </c>
      <c r="L282" s="24">
        <v>1</v>
      </c>
      <c r="M282" s="24">
        <v>-75</v>
      </c>
      <c r="N282" s="24">
        <v>1</v>
      </c>
      <c r="O282" s="24">
        <v>60</v>
      </c>
    </row>
    <row r="283" spans="1:15" x14ac:dyDescent="0.2">
      <c r="A283" s="14" t="s">
        <v>390</v>
      </c>
      <c r="B283" s="14">
        <v>10184</v>
      </c>
      <c r="C283" s="14" t="s">
        <v>440</v>
      </c>
      <c r="D283" s="14" t="s">
        <v>439</v>
      </c>
      <c r="E283" s="14">
        <v>10185</v>
      </c>
      <c r="F283" s="14">
        <v>400</v>
      </c>
      <c r="G283" s="14" t="s">
        <v>134</v>
      </c>
      <c r="H283" s="14" t="s">
        <v>127</v>
      </c>
      <c r="I283" s="23" t="s">
        <v>374</v>
      </c>
      <c r="J283" s="24">
        <v>1</v>
      </c>
      <c r="K283" s="24">
        <v>60</v>
      </c>
      <c r="L283" s="24">
        <v>1</v>
      </c>
      <c r="M283" s="24">
        <v>-75</v>
      </c>
      <c r="N283" s="24">
        <v>1</v>
      </c>
      <c r="O283" s="24">
        <v>60</v>
      </c>
    </row>
    <row r="284" spans="1:15" x14ac:dyDescent="0.2">
      <c r="A284" s="14" t="s">
        <v>390</v>
      </c>
      <c r="B284" s="14">
        <v>10185</v>
      </c>
      <c r="C284" s="14" t="s">
        <v>440</v>
      </c>
      <c r="D284" s="14">
        <v>10184</v>
      </c>
      <c r="E284" s="14" t="s">
        <v>449</v>
      </c>
      <c r="F284" s="14" t="s">
        <v>338</v>
      </c>
      <c r="G284" s="14" t="s">
        <v>134</v>
      </c>
      <c r="H284" s="14" t="s">
        <v>127</v>
      </c>
      <c r="I284" s="23" t="s">
        <v>374</v>
      </c>
      <c r="J284" s="24">
        <v>1</v>
      </c>
      <c r="K284" s="24">
        <v>60</v>
      </c>
      <c r="L284" s="24">
        <v>1</v>
      </c>
      <c r="M284" s="24">
        <v>-75</v>
      </c>
      <c r="N284" s="24">
        <v>1</v>
      </c>
      <c r="O284" s="24">
        <v>60</v>
      </c>
    </row>
    <row r="285" spans="1:15" x14ac:dyDescent="0.2">
      <c r="A285" s="14" t="s">
        <v>390</v>
      </c>
      <c r="B285" s="14">
        <v>10185</v>
      </c>
      <c r="C285" s="14" t="s">
        <v>440</v>
      </c>
      <c r="D285" s="14">
        <v>10184</v>
      </c>
      <c r="E285" s="14" t="s">
        <v>449</v>
      </c>
      <c r="F285" s="14">
        <v>400</v>
      </c>
      <c r="G285" s="14" t="s">
        <v>134</v>
      </c>
      <c r="H285" s="14" t="s">
        <v>127</v>
      </c>
      <c r="I285" s="23" t="s">
        <v>374</v>
      </c>
      <c r="J285" s="24">
        <v>1</v>
      </c>
      <c r="K285" s="24">
        <v>60</v>
      </c>
      <c r="L285" s="24">
        <v>1</v>
      </c>
      <c r="M285" s="24">
        <v>-75</v>
      </c>
      <c r="N285" s="24">
        <v>1</v>
      </c>
      <c r="O285" s="24">
        <v>60</v>
      </c>
    </row>
    <row r="286" spans="1:15" x14ac:dyDescent="0.2">
      <c r="A286" s="14" t="s">
        <v>390</v>
      </c>
      <c r="B286" s="14">
        <v>10185</v>
      </c>
      <c r="C286" s="14" t="s">
        <v>450</v>
      </c>
      <c r="D286" s="14">
        <v>10184</v>
      </c>
      <c r="E286" s="14" t="s">
        <v>449</v>
      </c>
      <c r="F286" s="14">
        <v>400</v>
      </c>
      <c r="G286" s="14" t="s">
        <v>134</v>
      </c>
      <c r="H286" s="14" t="s">
        <v>127</v>
      </c>
      <c r="I286" s="23" t="s">
        <v>374</v>
      </c>
      <c r="J286" s="24">
        <v>1</v>
      </c>
      <c r="K286" s="24">
        <v>60</v>
      </c>
      <c r="L286" s="24">
        <v>1</v>
      </c>
      <c r="M286" s="24">
        <v>-75</v>
      </c>
      <c r="N286" s="24">
        <v>1</v>
      </c>
      <c r="O286" s="24">
        <v>60</v>
      </c>
    </row>
    <row r="287" spans="1:15" x14ac:dyDescent="0.2">
      <c r="A287" s="14" t="s">
        <v>390</v>
      </c>
      <c r="B287" s="14">
        <v>10186</v>
      </c>
      <c r="C287" s="14" t="s">
        <v>440</v>
      </c>
      <c r="D287" s="14" t="s">
        <v>439</v>
      </c>
      <c r="E287" s="14">
        <v>10953</v>
      </c>
      <c r="F287" s="14" t="s">
        <v>338</v>
      </c>
      <c r="G287" s="14" t="s">
        <v>134</v>
      </c>
      <c r="H287" s="14" t="s">
        <v>127</v>
      </c>
      <c r="I287" s="23" t="s">
        <v>374</v>
      </c>
      <c r="J287" s="24">
        <v>0.7</v>
      </c>
      <c r="K287" s="24">
        <v>60</v>
      </c>
      <c r="L287" s="24">
        <v>0.7</v>
      </c>
      <c r="M287" s="24">
        <v>-75</v>
      </c>
      <c r="N287" s="24">
        <v>0.7</v>
      </c>
      <c r="O287" s="24">
        <v>60</v>
      </c>
    </row>
    <row r="288" spans="1:15" x14ac:dyDescent="0.2">
      <c r="A288" s="14" t="s">
        <v>390</v>
      </c>
      <c r="B288" s="14">
        <v>10186</v>
      </c>
      <c r="C288" s="14" t="s">
        <v>440</v>
      </c>
      <c r="D288" s="14" t="s">
        <v>439</v>
      </c>
      <c r="E288" s="14">
        <v>10953</v>
      </c>
      <c r="F288" s="14">
        <v>400</v>
      </c>
      <c r="G288" s="14" t="s">
        <v>134</v>
      </c>
      <c r="H288" s="14" t="s">
        <v>127</v>
      </c>
      <c r="I288" s="23" t="s">
        <v>374</v>
      </c>
      <c r="J288" s="24">
        <v>0.7</v>
      </c>
      <c r="K288" s="24">
        <v>60</v>
      </c>
      <c r="L288" s="24">
        <v>0.7</v>
      </c>
      <c r="M288" s="24">
        <v>-75</v>
      </c>
      <c r="N288" s="24">
        <v>0.7</v>
      </c>
      <c r="O288" s="24">
        <v>60</v>
      </c>
    </row>
    <row r="289" spans="1:15" x14ac:dyDescent="0.2">
      <c r="A289" s="14" t="s">
        <v>390</v>
      </c>
      <c r="B289" s="14">
        <v>10187</v>
      </c>
      <c r="C289" s="14" t="s">
        <v>440</v>
      </c>
      <c r="D289" s="14">
        <v>10186</v>
      </c>
      <c r="E289" s="14" t="s">
        <v>449</v>
      </c>
      <c r="F289" s="14" t="s">
        <v>338</v>
      </c>
      <c r="G289" s="14" t="s">
        <v>134</v>
      </c>
      <c r="H289" s="14" t="s">
        <v>127</v>
      </c>
      <c r="I289" s="23" t="s">
        <v>374</v>
      </c>
      <c r="J289" s="24">
        <v>0.7</v>
      </c>
      <c r="K289" s="24">
        <v>60</v>
      </c>
      <c r="L289" s="24">
        <v>0.7</v>
      </c>
      <c r="M289" s="24">
        <v>-75</v>
      </c>
      <c r="N289" s="24">
        <v>0.7</v>
      </c>
      <c r="O289" s="24">
        <v>60</v>
      </c>
    </row>
    <row r="290" spans="1:15" x14ac:dyDescent="0.2">
      <c r="A290" s="14" t="s">
        <v>390</v>
      </c>
      <c r="B290" s="14">
        <v>10187</v>
      </c>
      <c r="C290" s="14" t="s">
        <v>440</v>
      </c>
      <c r="D290" s="14">
        <v>10186</v>
      </c>
      <c r="E290" s="14" t="s">
        <v>449</v>
      </c>
      <c r="F290" s="14">
        <v>400</v>
      </c>
      <c r="G290" s="14" t="s">
        <v>134</v>
      </c>
      <c r="H290" s="14" t="s">
        <v>127</v>
      </c>
      <c r="I290" s="23" t="s">
        <v>374</v>
      </c>
      <c r="J290" s="24">
        <v>0.7</v>
      </c>
      <c r="K290" s="24">
        <v>60</v>
      </c>
      <c r="L290" s="24">
        <v>0.7</v>
      </c>
      <c r="M290" s="24">
        <v>-75</v>
      </c>
      <c r="N290" s="24">
        <v>0.7</v>
      </c>
      <c r="O290" s="24">
        <v>60</v>
      </c>
    </row>
    <row r="291" spans="1:15" x14ac:dyDescent="0.2">
      <c r="A291" s="14" t="s">
        <v>390</v>
      </c>
      <c r="B291" s="14">
        <v>10187</v>
      </c>
      <c r="C291" s="14" t="s">
        <v>450</v>
      </c>
      <c r="D291" s="14">
        <v>10186</v>
      </c>
      <c r="E291" s="14" t="s">
        <v>449</v>
      </c>
      <c r="F291" s="14">
        <v>400</v>
      </c>
      <c r="G291" s="14" t="s">
        <v>134</v>
      </c>
      <c r="H291" s="14" t="s">
        <v>127</v>
      </c>
      <c r="I291" s="23" t="s">
        <v>374</v>
      </c>
      <c r="J291" s="24">
        <v>0.7</v>
      </c>
      <c r="K291" s="24">
        <v>60</v>
      </c>
      <c r="L291" s="24">
        <v>0.7</v>
      </c>
      <c r="M291" s="24">
        <v>-75</v>
      </c>
      <c r="N291" s="24">
        <v>0.7</v>
      </c>
      <c r="O291" s="24">
        <v>60</v>
      </c>
    </row>
    <row r="292" spans="1:15" x14ac:dyDescent="0.2">
      <c r="A292" s="14" t="s">
        <v>428</v>
      </c>
      <c r="B292" s="14">
        <v>10189</v>
      </c>
      <c r="C292" s="14" t="s">
        <v>436</v>
      </c>
      <c r="D292" s="14">
        <v>10177</v>
      </c>
      <c r="E292" s="14">
        <v>10190</v>
      </c>
      <c r="F292" s="14">
        <v>150</v>
      </c>
      <c r="G292" s="14" t="s">
        <v>134</v>
      </c>
      <c r="H292" s="14" t="s">
        <v>127</v>
      </c>
      <c r="I292" s="23" t="s">
        <v>374</v>
      </c>
      <c r="J292" s="24">
        <v>1</v>
      </c>
      <c r="K292" s="24">
        <v>60</v>
      </c>
      <c r="L292" s="24">
        <v>1</v>
      </c>
      <c r="M292" s="24">
        <v>-75</v>
      </c>
      <c r="N292" s="24">
        <v>1</v>
      </c>
      <c r="O292" s="24">
        <v>60</v>
      </c>
    </row>
    <row r="293" spans="1:15" x14ac:dyDescent="0.2">
      <c r="A293" s="14" t="s">
        <v>74</v>
      </c>
      <c r="B293" s="14">
        <v>10190</v>
      </c>
      <c r="C293" s="14" t="s">
        <v>436</v>
      </c>
      <c r="D293" s="14">
        <v>10189</v>
      </c>
      <c r="E293" s="14" t="s">
        <v>338</v>
      </c>
      <c r="F293" s="14" t="s">
        <v>338</v>
      </c>
      <c r="G293" s="14" t="s">
        <v>134</v>
      </c>
      <c r="H293" s="14" t="s">
        <v>70</v>
      </c>
      <c r="I293" s="23" t="s">
        <v>374</v>
      </c>
      <c r="J293" s="24">
        <v>0.5</v>
      </c>
      <c r="K293" s="24">
        <v>60</v>
      </c>
      <c r="L293" s="24">
        <v>0.5</v>
      </c>
      <c r="M293" s="24">
        <v>-75</v>
      </c>
      <c r="N293" s="24">
        <v>0.5</v>
      </c>
      <c r="O293" s="24">
        <v>60</v>
      </c>
    </row>
    <row r="294" spans="1:15" x14ac:dyDescent="0.2">
      <c r="A294" s="14" t="s">
        <v>74</v>
      </c>
      <c r="B294" s="14">
        <v>10190</v>
      </c>
      <c r="C294" s="14" t="s">
        <v>383</v>
      </c>
      <c r="D294" s="14">
        <v>10189</v>
      </c>
      <c r="E294" s="14" t="s">
        <v>338</v>
      </c>
      <c r="F294" s="14" t="s">
        <v>338</v>
      </c>
      <c r="G294" s="14" t="s">
        <v>134</v>
      </c>
      <c r="H294" s="14" t="s">
        <v>70</v>
      </c>
      <c r="I294" s="23" t="s">
        <v>374</v>
      </c>
      <c r="J294" s="24">
        <v>0.5</v>
      </c>
      <c r="K294" s="24">
        <v>60</v>
      </c>
      <c r="L294" s="24">
        <v>0.5</v>
      </c>
      <c r="M294" s="24">
        <v>-75</v>
      </c>
      <c r="N294" s="24">
        <v>0.5</v>
      </c>
      <c r="O294" s="24">
        <v>60</v>
      </c>
    </row>
    <row r="295" spans="1:15" x14ac:dyDescent="0.2">
      <c r="A295" s="14" t="s">
        <v>428</v>
      </c>
      <c r="B295" s="14">
        <v>10191</v>
      </c>
      <c r="C295" s="14" t="s">
        <v>431</v>
      </c>
      <c r="D295" s="14">
        <v>10178</v>
      </c>
      <c r="E295" s="14" t="s">
        <v>452</v>
      </c>
      <c r="F295" s="14" t="s">
        <v>338</v>
      </c>
      <c r="G295" s="14" t="s">
        <v>338</v>
      </c>
      <c r="H295" s="14" t="s">
        <v>70</v>
      </c>
      <c r="I295" s="23" t="s">
        <v>374</v>
      </c>
      <c r="J295" s="24" t="s">
        <v>338</v>
      </c>
      <c r="K295" s="24">
        <v>200</v>
      </c>
      <c r="L295" s="24" t="str">
        <f>J295</f>
        <v/>
      </c>
      <c r="M295" s="24">
        <v>-75</v>
      </c>
      <c r="N295" s="24" t="s">
        <v>338</v>
      </c>
      <c r="O295" s="24">
        <v>200</v>
      </c>
    </row>
    <row r="296" spans="1:15" x14ac:dyDescent="0.2">
      <c r="A296" s="14" t="s">
        <v>428</v>
      </c>
      <c r="B296" s="14">
        <v>10191</v>
      </c>
      <c r="C296" s="14" t="s">
        <v>431</v>
      </c>
      <c r="D296" s="14">
        <v>10178</v>
      </c>
      <c r="E296" s="14" t="s">
        <v>452</v>
      </c>
      <c r="F296" s="14" t="s">
        <v>338</v>
      </c>
      <c r="G296" s="14" t="s">
        <v>338</v>
      </c>
      <c r="H296" s="14" t="s">
        <v>127</v>
      </c>
      <c r="I296" s="23" t="s">
        <v>374</v>
      </c>
      <c r="J296" s="24" t="s">
        <v>338</v>
      </c>
      <c r="K296" s="24">
        <v>200</v>
      </c>
      <c r="L296" s="24" t="str">
        <f>J296</f>
        <v/>
      </c>
      <c r="M296" s="24">
        <v>-75</v>
      </c>
      <c r="N296" s="24" t="s">
        <v>338</v>
      </c>
      <c r="O296" s="24">
        <v>200</v>
      </c>
    </row>
    <row r="297" spans="1:15" x14ac:dyDescent="0.2">
      <c r="A297" s="14" t="s">
        <v>74</v>
      </c>
      <c r="B297" s="14">
        <v>10192</v>
      </c>
      <c r="C297" s="14" t="s">
        <v>431</v>
      </c>
      <c r="D297" s="14" t="s">
        <v>452</v>
      </c>
      <c r="E297" s="14">
        <v>10884</v>
      </c>
      <c r="F297" s="14" t="s">
        <v>338</v>
      </c>
      <c r="G297" s="14" t="s">
        <v>134</v>
      </c>
      <c r="H297" s="14" t="s">
        <v>70</v>
      </c>
      <c r="I297" s="23" t="s">
        <v>374</v>
      </c>
      <c r="J297" s="24">
        <v>0.5</v>
      </c>
      <c r="K297" s="24">
        <v>200</v>
      </c>
      <c r="L297" s="24">
        <v>0.5</v>
      </c>
      <c r="M297" s="24">
        <v>-75</v>
      </c>
      <c r="N297" s="24">
        <v>0.5</v>
      </c>
      <c r="O297" s="24">
        <v>200</v>
      </c>
    </row>
    <row r="298" spans="1:15" x14ac:dyDescent="0.2">
      <c r="A298" s="14" t="s">
        <v>74</v>
      </c>
      <c r="B298" s="14">
        <v>10192</v>
      </c>
      <c r="C298" s="14" t="s">
        <v>383</v>
      </c>
      <c r="D298" s="14" t="s">
        <v>452</v>
      </c>
      <c r="E298" s="14">
        <v>10884</v>
      </c>
      <c r="F298" s="14" t="s">
        <v>338</v>
      </c>
      <c r="G298" s="14" t="s">
        <v>134</v>
      </c>
      <c r="H298" s="14" t="s">
        <v>70</v>
      </c>
      <c r="I298" s="23" t="s">
        <v>374</v>
      </c>
      <c r="J298" s="24">
        <v>0.5</v>
      </c>
      <c r="K298" s="24">
        <v>200</v>
      </c>
      <c r="L298" s="24">
        <v>0.5</v>
      </c>
      <c r="M298" s="24">
        <v>-75</v>
      </c>
      <c r="N298" s="24">
        <v>0.5</v>
      </c>
      <c r="O298" s="24">
        <v>200</v>
      </c>
    </row>
    <row r="299" spans="1:15" x14ac:dyDescent="0.2">
      <c r="A299" s="14" t="s">
        <v>390</v>
      </c>
      <c r="B299" s="14">
        <v>10205</v>
      </c>
      <c r="C299" s="14" t="s">
        <v>450</v>
      </c>
      <c r="D299" s="14" t="s">
        <v>449</v>
      </c>
      <c r="E299" s="14">
        <v>10207</v>
      </c>
      <c r="F299" s="14">
        <v>600</v>
      </c>
      <c r="G299" s="14" t="s">
        <v>134</v>
      </c>
      <c r="H299" s="14" t="s">
        <v>127</v>
      </c>
      <c r="I299" s="23" t="s">
        <v>374</v>
      </c>
      <c r="J299" s="24">
        <v>0.9</v>
      </c>
      <c r="K299" s="24">
        <v>60</v>
      </c>
      <c r="L299" s="24">
        <v>0.9</v>
      </c>
      <c r="M299" s="24">
        <v>-75</v>
      </c>
      <c r="N299" s="24">
        <v>0.9</v>
      </c>
      <c r="O299" s="24">
        <v>60</v>
      </c>
    </row>
    <row r="300" spans="1:15" x14ac:dyDescent="0.2">
      <c r="A300" s="14" t="s">
        <v>390</v>
      </c>
      <c r="B300" s="14">
        <v>10205</v>
      </c>
      <c r="C300" s="14" t="s">
        <v>453</v>
      </c>
      <c r="D300" s="14" t="s">
        <v>449</v>
      </c>
      <c r="E300" s="14">
        <v>10207</v>
      </c>
      <c r="F300" s="14">
        <v>600</v>
      </c>
      <c r="G300" s="14" t="s">
        <v>134</v>
      </c>
      <c r="H300" s="14" t="s">
        <v>127</v>
      </c>
      <c r="I300" s="23" t="s">
        <v>374</v>
      </c>
      <c r="J300" s="24">
        <v>0.9</v>
      </c>
      <c r="K300" s="24">
        <v>60</v>
      </c>
      <c r="L300" s="24">
        <v>0.9</v>
      </c>
      <c r="M300" s="24">
        <v>-75</v>
      </c>
      <c r="N300" s="24">
        <v>0.9</v>
      </c>
      <c r="O300" s="24">
        <v>60</v>
      </c>
    </row>
    <row r="301" spans="1:15" x14ac:dyDescent="0.2">
      <c r="A301" s="14" t="s">
        <v>390</v>
      </c>
      <c r="B301" s="14">
        <v>10206</v>
      </c>
      <c r="C301" s="14" t="s">
        <v>453</v>
      </c>
      <c r="D301" s="14">
        <v>10205</v>
      </c>
      <c r="E301" s="14" t="s">
        <v>454</v>
      </c>
      <c r="F301" s="14" t="s">
        <v>338</v>
      </c>
      <c r="G301" s="14" t="s">
        <v>130</v>
      </c>
      <c r="H301" s="14" t="s">
        <v>127</v>
      </c>
      <c r="I301" s="23" t="s">
        <v>374</v>
      </c>
      <c r="J301" s="24">
        <v>2</v>
      </c>
      <c r="K301" s="24">
        <v>60</v>
      </c>
      <c r="L301" s="24">
        <v>2</v>
      </c>
      <c r="M301" s="24">
        <v>-75</v>
      </c>
      <c r="N301" s="24">
        <v>2</v>
      </c>
      <c r="O301" s="24">
        <v>60</v>
      </c>
    </row>
    <row r="302" spans="1:15" x14ac:dyDescent="0.2">
      <c r="A302" s="14" t="s">
        <v>390</v>
      </c>
      <c r="B302" s="14">
        <v>10206</v>
      </c>
      <c r="C302" s="14" t="s">
        <v>453</v>
      </c>
      <c r="D302" s="14">
        <v>10205</v>
      </c>
      <c r="E302" s="14" t="s">
        <v>454</v>
      </c>
      <c r="F302" s="14">
        <v>600</v>
      </c>
      <c r="G302" s="14" t="s">
        <v>130</v>
      </c>
      <c r="H302" s="14" t="s">
        <v>127</v>
      </c>
      <c r="I302" s="23" t="s">
        <v>374</v>
      </c>
      <c r="J302" s="24">
        <v>2</v>
      </c>
      <c r="K302" s="24">
        <v>60</v>
      </c>
      <c r="L302" s="24">
        <v>2</v>
      </c>
      <c r="M302" s="24">
        <v>-75</v>
      </c>
      <c r="N302" s="24">
        <v>2</v>
      </c>
      <c r="O302" s="24">
        <v>60</v>
      </c>
    </row>
    <row r="303" spans="1:15" x14ac:dyDescent="0.2">
      <c r="A303" s="14" t="s">
        <v>390</v>
      </c>
      <c r="B303" s="14">
        <v>10207</v>
      </c>
      <c r="C303" s="14" t="s">
        <v>453</v>
      </c>
      <c r="D303" s="14">
        <v>10205</v>
      </c>
      <c r="E303" s="14" t="s">
        <v>455</v>
      </c>
      <c r="F303" s="14" t="s">
        <v>338</v>
      </c>
      <c r="G303" s="14" t="s">
        <v>130</v>
      </c>
      <c r="H303" s="14" t="s">
        <v>127</v>
      </c>
      <c r="I303" s="23" t="s">
        <v>374</v>
      </c>
      <c r="J303" s="24">
        <v>2</v>
      </c>
      <c r="K303" s="24">
        <v>60</v>
      </c>
      <c r="L303" s="24">
        <v>2</v>
      </c>
      <c r="M303" s="24">
        <v>-75</v>
      </c>
      <c r="N303" s="24">
        <v>2</v>
      </c>
      <c r="O303" s="24">
        <v>60</v>
      </c>
    </row>
    <row r="304" spans="1:15" x14ac:dyDescent="0.2">
      <c r="A304" s="14" t="s">
        <v>390</v>
      </c>
      <c r="B304" s="14">
        <v>10207</v>
      </c>
      <c r="C304" s="14" t="s">
        <v>453</v>
      </c>
      <c r="D304" s="14">
        <v>10205</v>
      </c>
      <c r="E304" s="14" t="s">
        <v>455</v>
      </c>
      <c r="F304" s="14">
        <v>600</v>
      </c>
      <c r="G304" s="14" t="s">
        <v>130</v>
      </c>
      <c r="H304" s="14" t="s">
        <v>127</v>
      </c>
      <c r="I304" s="23" t="s">
        <v>374</v>
      </c>
      <c r="J304" s="24">
        <v>2</v>
      </c>
      <c r="K304" s="24">
        <v>60</v>
      </c>
      <c r="L304" s="24">
        <v>2</v>
      </c>
      <c r="M304" s="24">
        <v>-75</v>
      </c>
      <c r="N304" s="24">
        <v>2</v>
      </c>
      <c r="O304" s="24">
        <v>60</v>
      </c>
    </row>
    <row r="305" spans="1:15" x14ac:dyDescent="0.2">
      <c r="A305" s="14" t="s">
        <v>390</v>
      </c>
      <c r="B305" s="14">
        <v>10208</v>
      </c>
      <c r="C305" s="14" t="s">
        <v>450</v>
      </c>
      <c r="D305" s="14">
        <v>10215</v>
      </c>
      <c r="E305" s="14" t="s">
        <v>449</v>
      </c>
      <c r="F305" s="14" t="s">
        <v>338</v>
      </c>
      <c r="G305" s="14" t="s">
        <v>134</v>
      </c>
      <c r="H305" s="14" t="s">
        <v>127</v>
      </c>
      <c r="I305" s="23" t="s">
        <v>374</v>
      </c>
      <c r="J305" s="24">
        <v>0.9</v>
      </c>
      <c r="K305" s="24">
        <v>60</v>
      </c>
      <c r="L305" s="24">
        <v>0.9</v>
      </c>
      <c r="M305" s="24">
        <v>-75</v>
      </c>
      <c r="N305" s="24">
        <v>0.9</v>
      </c>
      <c r="O305" s="24">
        <v>60</v>
      </c>
    </row>
    <row r="306" spans="1:15" x14ac:dyDescent="0.2">
      <c r="A306" s="14" t="s">
        <v>390</v>
      </c>
      <c r="B306" s="14">
        <v>10208</v>
      </c>
      <c r="C306" s="14" t="s">
        <v>453</v>
      </c>
      <c r="D306" s="14">
        <v>10215</v>
      </c>
      <c r="E306" s="14" t="s">
        <v>449</v>
      </c>
      <c r="F306" s="14" t="s">
        <v>338</v>
      </c>
      <c r="G306" s="14" t="s">
        <v>134</v>
      </c>
      <c r="H306" s="14" t="s">
        <v>127</v>
      </c>
      <c r="I306" s="23" t="s">
        <v>374</v>
      </c>
      <c r="J306" s="24">
        <v>0.9</v>
      </c>
      <c r="K306" s="24">
        <v>60</v>
      </c>
      <c r="L306" s="24">
        <v>0.9</v>
      </c>
      <c r="M306" s="24">
        <v>-75</v>
      </c>
      <c r="N306" s="24">
        <v>0.9</v>
      </c>
      <c r="O306" s="24">
        <v>60</v>
      </c>
    </row>
    <row r="307" spans="1:15" x14ac:dyDescent="0.2">
      <c r="A307" s="14" t="s">
        <v>390</v>
      </c>
      <c r="B307" s="14">
        <v>10209</v>
      </c>
      <c r="C307" s="14" t="s">
        <v>453</v>
      </c>
      <c r="D307" s="14">
        <v>10215</v>
      </c>
      <c r="E307" s="14" t="s">
        <v>456</v>
      </c>
      <c r="F307" s="14" t="s">
        <v>338</v>
      </c>
      <c r="G307" s="14" t="s">
        <v>130</v>
      </c>
      <c r="H307" s="14" t="s">
        <v>127</v>
      </c>
      <c r="I307" s="23" t="s">
        <v>374</v>
      </c>
      <c r="J307" s="24">
        <v>2</v>
      </c>
      <c r="K307" s="24">
        <v>60</v>
      </c>
      <c r="L307" s="24">
        <v>2</v>
      </c>
      <c r="M307" s="24">
        <v>-75</v>
      </c>
      <c r="N307" s="24">
        <v>2</v>
      </c>
      <c r="O307" s="24">
        <v>60</v>
      </c>
    </row>
    <row r="308" spans="1:15" x14ac:dyDescent="0.2">
      <c r="A308" s="14" t="s">
        <v>390</v>
      </c>
      <c r="B308" s="14">
        <v>10209</v>
      </c>
      <c r="C308" s="14" t="s">
        <v>453</v>
      </c>
      <c r="D308" s="14">
        <v>10215</v>
      </c>
      <c r="E308" s="14" t="s">
        <v>456</v>
      </c>
      <c r="F308" s="14" t="s">
        <v>338</v>
      </c>
      <c r="G308" s="14" t="s">
        <v>130</v>
      </c>
      <c r="H308" s="14" t="s">
        <v>70</v>
      </c>
      <c r="I308" s="23" t="s">
        <v>374</v>
      </c>
      <c r="J308" s="24">
        <v>2</v>
      </c>
      <c r="K308" s="24">
        <v>60</v>
      </c>
      <c r="L308" s="24">
        <v>2</v>
      </c>
      <c r="M308" s="24">
        <v>-75</v>
      </c>
      <c r="N308" s="24">
        <v>2</v>
      </c>
      <c r="O308" s="24">
        <v>60</v>
      </c>
    </row>
    <row r="309" spans="1:15" x14ac:dyDescent="0.2">
      <c r="A309" s="14" t="s">
        <v>424</v>
      </c>
      <c r="B309" s="14">
        <v>10210</v>
      </c>
      <c r="C309" s="14" t="s">
        <v>453</v>
      </c>
      <c r="D309" s="14" t="s">
        <v>454</v>
      </c>
      <c r="E309" s="14">
        <v>10900</v>
      </c>
      <c r="F309" s="14" t="s">
        <v>338</v>
      </c>
      <c r="G309" s="14" t="s">
        <v>134</v>
      </c>
      <c r="H309" s="14" t="s">
        <v>70</v>
      </c>
      <c r="I309" s="23" t="s">
        <v>374</v>
      </c>
      <c r="J309" s="24">
        <v>1.1000000000000001</v>
      </c>
      <c r="K309" s="24">
        <v>170</v>
      </c>
      <c r="L309" s="24">
        <v>1.1000000000000001</v>
      </c>
      <c r="M309" s="24">
        <v>-75</v>
      </c>
      <c r="N309" s="24">
        <v>1.1000000000000001</v>
      </c>
      <c r="O309" s="24">
        <v>170</v>
      </c>
    </row>
    <row r="310" spans="1:15" x14ac:dyDescent="0.2">
      <c r="A310" s="14" t="s">
        <v>424</v>
      </c>
      <c r="B310" s="14">
        <v>10210</v>
      </c>
      <c r="C310" s="14" t="s">
        <v>453</v>
      </c>
      <c r="D310" s="14" t="s">
        <v>454</v>
      </c>
      <c r="E310" s="14">
        <v>10900</v>
      </c>
      <c r="F310" s="14">
        <v>25</v>
      </c>
      <c r="G310" s="14" t="s">
        <v>134</v>
      </c>
      <c r="H310" s="14" t="s">
        <v>70</v>
      </c>
      <c r="I310" s="23" t="s">
        <v>374</v>
      </c>
      <c r="J310" s="24">
        <v>1.1000000000000001</v>
      </c>
      <c r="K310" s="24">
        <v>170</v>
      </c>
      <c r="L310" s="24">
        <v>1.1000000000000001</v>
      </c>
      <c r="M310" s="24">
        <v>-75</v>
      </c>
      <c r="N310" s="24">
        <v>1.1000000000000001</v>
      </c>
      <c r="O310" s="24">
        <v>170</v>
      </c>
    </row>
    <row r="311" spans="1:15" x14ac:dyDescent="0.2">
      <c r="A311" s="14" t="s">
        <v>424</v>
      </c>
      <c r="B311" s="14">
        <v>10210</v>
      </c>
      <c r="C311" s="14" t="s">
        <v>425</v>
      </c>
      <c r="D311" s="14" t="s">
        <v>454</v>
      </c>
      <c r="E311" s="14">
        <v>10900</v>
      </c>
      <c r="F311" s="14" t="s">
        <v>338</v>
      </c>
      <c r="G311" s="14" t="s">
        <v>134</v>
      </c>
      <c r="H311" s="14" t="s">
        <v>70</v>
      </c>
      <c r="I311" s="23" t="s">
        <v>374</v>
      </c>
      <c r="J311" s="24">
        <v>1.1000000000000001</v>
      </c>
      <c r="K311" s="24">
        <v>170</v>
      </c>
      <c r="L311" s="24">
        <v>1.1000000000000001</v>
      </c>
      <c r="M311" s="24">
        <v>-75</v>
      </c>
      <c r="N311" s="24">
        <v>1.1000000000000001</v>
      </c>
      <c r="O311" s="24">
        <v>170</v>
      </c>
    </row>
    <row r="312" spans="1:15" x14ac:dyDescent="0.2">
      <c r="A312" s="14" t="s">
        <v>390</v>
      </c>
      <c r="B312" s="14">
        <v>10211</v>
      </c>
      <c r="C312" s="14" t="s">
        <v>453</v>
      </c>
      <c r="D312" s="14">
        <v>10215</v>
      </c>
      <c r="E312" s="14" t="s">
        <v>457</v>
      </c>
      <c r="F312" s="14" t="s">
        <v>338</v>
      </c>
      <c r="G312" s="14" t="s">
        <v>130</v>
      </c>
      <c r="H312" s="14" t="s">
        <v>70</v>
      </c>
      <c r="I312" s="23" t="s">
        <v>374</v>
      </c>
      <c r="J312" s="24">
        <v>2</v>
      </c>
      <c r="K312" s="24">
        <v>60</v>
      </c>
      <c r="L312" s="24">
        <v>2</v>
      </c>
      <c r="M312" s="24">
        <v>-75</v>
      </c>
      <c r="N312" s="24">
        <v>2</v>
      </c>
      <c r="O312" s="24">
        <v>60</v>
      </c>
    </row>
    <row r="313" spans="1:15" x14ac:dyDescent="0.2">
      <c r="A313" s="14" t="s">
        <v>390</v>
      </c>
      <c r="B313" s="14">
        <v>10211</v>
      </c>
      <c r="C313" s="14" t="s">
        <v>453</v>
      </c>
      <c r="D313" s="14">
        <v>10215</v>
      </c>
      <c r="E313" s="14" t="s">
        <v>457</v>
      </c>
      <c r="F313" s="14" t="s">
        <v>338</v>
      </c>
      <c r="G313" s="14" t="s">
        <v>130</v>
      </c>
      <c r="H313" s="14" t="s">
        <v>127</v>
      </c>
      <c r="I313" s="23" t="s">
        <v>374</v>
      </c>
      <c r="J313" s="24">
        <v>2</v>
      </c>
      <c r="K313" s="24">
        <v>60</v>
      </c>
      <c r="L313" s="24">
        <v>2</v>
      </c>
      <c r="M313" s="24">
        <v>-75</v>
      </c>
      <c r="N313" s="24">
        <v>2</v>
      </c>
      <c r="O313" s="24">
        <v>60</v>
      </c>
    </row>
    <row r="314" spans="1:15" x14ac:dyDescent="0.2">
      <c r="A314" s="14" t="s">
        <v>424</v>
      </c>
      <c r="B314" s="14">
        <v>10212</v>
      </c>
      <c r="C314" s="14" t="s">
        <v>453</v>
      </c>
      <c r="D314" s="14" t="s">
        <v>455</v>
      </c>
      <c r="E314" s="14">
        <v>10900</v>
      </c>
      <c r="F314" s="14" t="s">
        <v>338</v>
      </c>
      <c r="G314" s="14" t="s">
        <v>134</v>
      </c>
      <c r="H314" s="14" t="s">
        <v>70</v>
      </c>
      <c r="I314" s="23" t="s">
        <v>374</v>
      </c>
      <c r="J314" s="24">
        <v>1.1000000000000001</v>
      </c>
      <c r="K314" s="24">
        <v>170</v>
      </c>
      <c r="L314" s="24">
        <v>1.1000000000000001</v>
      </c>
      <c r="M314" s="24">
        <v>-75</v>
      </c>
      <c r="N314" s="24">
        <v>1.1000000000000001</v>
      </c>
      <c r="O314" s="24">
        <v>170</v>
      </c>
    </row>
    <row r="315" spans="1:15" x14ac:dyDescent="0.2">
      <c r="A315" s="14" t="s">
        <v>424</v>
      </c>
      <c r="B315" s="14">
        <v>10212</v>
      </c>
      <c r="C315" s="14" t="s">
        <v>453</v>
      </c>
      <c r="D315" s="14" t="s">
        <v>455</v>
      </c>
      <c r="E315" s="14">
        <v>10900</v>
      </c>
      <c r="F315" s="14">
        <v>25</v>
      </c>
      <c r="G315" s="14" t="s">
        <v>134</v>
      </c>
      <c r="H315" s="14" t="s">
        <v>70</v>
      </c>
      <c r="I315" s="23" t="s">
        <v>374</v>
      </c>
      <c r="J315" s="24">
        <v>1.1000000000000001</v>
      </c>
      <c r="K315" s="24">
        <v>170</v>
      </c>
      <c r="L315" s="24">
        <v>1.1000000000000001</v>
      </c>
      <c r="M315" s="24">
        <v>-75</v>
      </c>
      <c r="N315" s="24">
        <v>1.1000000000000001</v>
      </c>
      <c r="O315" s="24">
        <v>170</v>
      </c>
    </row>
    <row r="316" spans="1:15" x14ac:dyDescent="0.2">
      <c r="A316" s="14" t="s">
        <v>424</v>
      </c>
      <c r="B316" s="14">
        <v>10212</v>
      </c>
      <c r="C316" s="14" t="s">
        <v>425</v>
      </c>
      <c r="D316" s="14" t="s">
        <v>455</v>
      </c>
      <c r="E316" s="14">
        <v>10900</v>
      </c>
      <c r="F316" s="14" t="s">
        <v>338</v>
      </c>
      <c r="G316" s="14" t="s">
        <v>134</v>
      </c>
      <c r="H316" s="14" t="s">
        <v>70</v>
      </c>
      <c r="I316" s="23" t="s">
        <v>374</v>
      </c>
      <c r="J316" s="24">
        <v>1.1000000000000001</v>
      </c>
      <c r="K316" s="24">
        <v>170</v>
      </c>
      <c r="L316" s="24">
        <v>1.1000000000000001</v>
      </c>
      <c r="M316" s="24">
        <v>-75</v>
      </c>
      <c r="N316" s="24">
        <v>1.1000000000000001</v>
      </c>
      <c r="O316" s="24">
        <v>170</v>
      </c>
    </row>
    <row r="317" spans="1:15" x14ac:dyDescent="0.2">
      <c r="A317" s="14" t="s">
        <v>427</v>
      </c>
      <c r="B317" s="14">
        <v>10213</v>
      </c>
      <c r="C317" s="14" t="s">
        <v>453</v>
      </c>
      <c r="D317" s="14" t="s">
        <v>454</v>
      </c>
      <c r="E317" s="14" t="s">
        <v>213</v>
      </c>
      <c r="F317" s="14">
        <v>25</v>
      </c>
      <c r="G317" s="14" t="s">
        <v>186</v>
      </c>
      <c r="H317" s="14" t="s">
        <v>70</v>
      </c>
      <c r="I317" s="23" t="s">
        <v>374</v>
      </c>
      <c r="J317" s="24">
        <v>0.05</v>
      </c>
      <c r="K317" s="24">
        <v>60</v>
      </c>
      <c r="L317" s="24">
        <f>J317</f>
        <v>0.05</v>
      </c>
      <c r="M317" s="24">
        <v>5</v>
      </c>
      <c r="N317" s="24">
        <v>0.05</v>
      </c>
      <c r="O317" s="24">
        <v>60</v>
      </c>
    </row>
    <row r="318" spans="1:15" x14ac:dyDescent="0.2">
      <c r="A318" s="14" t="s">
        <v>427</v>
      </c>
      <c r="B318" s="14">
        <v>10214</v>
      </c>
      <c r="C318" s="14" t="s">
        <v>453</v>
      </c>
      <c r="D318" s="14" t="s">
        <v>455</v>
      </c>
      <c r="E318" s="14" t="s">
        <v>213</v>
      </c>
      <c r="F318" s="14">
        <v>25</v>
      </c>
      <c r="G318" s="14" t="s">
        <v>186</v>
      </c>
      <c r="H318" s="14" t="s">
        <v>70</v>
      </c>
      <c r="I318" s="23" t="s">
        <v>374</v>
      </c>
      <c r="J318" s="24">
        <v>0.05</v>
      </c>
      <c r="K318" s="24">
        <v>60</v>
      </c>
      <c r="L318" s="24">
        <f>J318</f>
        <v>0.05</v>
      </c>
      <c r="M318" s="24">
        <v>5</v>
      </c>
      <c r="N318" s="24">
        <v>0.05</v>
      </c>
      <c r="O318" s="24">
        <v>60</v>
      </c>
    </row>
    <row r="319" spans="1:15" x14ac:dyDescent="0.2">
      <c r="A319" s="14" t="s">
        <v>390</v>
      </c>
      <c r="B319" s="14">
        <v>10215</v>
      </c>
      <c r="C319" s="14" t="s">
        <v>458</v>
      </c>
      <c r="D319" s="14" t="s">
        <v>455</v>
      </c>
      <c r="E319" s="14" t="s">
        <v>459</v>
      </c>
      <c r="F319" s="14">
        <v>350</v>
      </c>
      <c r="G319" s="14" t="s">
        <v>130</v>
      </c>
      <c r="H319" s="14" t="s">
        <v>127</v>
      </c>
      <c r="I319" s="23" t="s">
        <v>374</v>
      </c>
      <c r="J319" s="24">
        <v>2</v>
      </c>
      <c r="K319" s="24">
        <v>60</v>
      </c>
      <c r="L319" s="24">
        <v>2</v>
      </c>
      <c r="M319" s="24">
        <v>-75</v>
      </c>
      <c r="N319" s="24">
        <v>2</v>
      </c>
      <c r="O319" s="24">
        <v>60</v>
      </c>
    </row>
    <row r="320" spans="1:15" x14ac:dyDescent="0.2">
      <c r="A320" s="14" t="s">
        <v>390</v>
      </c>
      <c r="B320" s="14">
        <v>10215</v>
      </c>
      <c r="C320" s="14" t="s">
        <v>453</v>
      </c>
      <c r="D320" s="14" t="s">
        <v>455</v>
      </c>
      <c r="E320" s="14" t="s">
        <v>459</v>
      </c>
      <c r="F320" s="14" t="s">
        <v>338</v>
      </c>
      <c r="G320" s="14" t="s">
        <v>130</v>
      </c>
      <c r="H320" s="14" t="s">
        <v>127</v>
      </c>
      <c r="I320" s="23" t="s">
        <v>374</v>
      </c>
      <c r="J320" s="24">
        <v>2</v>
      </c>
      <c r="K320" s="24">
        <v>60</v>
      </c>
      <c r="L320" s="24">
        <v>2</v>
      </c>
      <c r="M320" s="24">
        <v>-75</v>
      </c>
      <c r="N320" s="24">
        <v>2</v>
      </c>
      <c r="O320" s="24">
        <v>60</v>
      </c>
    </row>
    <row r="321" spans="1:15" x14ac:dyDescent="0.2">
      <c r="A321" s="14" t="s">
        <v>390</v>
      </c>
      <c r="B321" s="14">
        <v>10215</v>
      </c>
      <c r="C321" s="14" t="s">
        <v>453</v>
      </c>
      <c r="D321" s="14" t="s">
        <v>455</v>
      </c>
      <c r="E321" s="14" t="s">
        <v>459</v>
      </c>
      <c r="F321" s="14">
        <v>350</v>
      </c>
      <c r="G321" s="14" t="s">
        <v>130</v>
      </c>
      <c r="H321" s="14" t="s">
        <v>127</v>
      </c>
      <c r="I321" s="23" t="s">
        <v>374</v>
      </c>
      <c r="J321" s="24">
        <v>2</v>
      </c>
      <c r="K321" s="24">
        <v>60</v>
      </c>
      <c r="L321" s="24">
        <v>2</v>
      </c>
      <c r="M321" s="24">
        <v>-75</v>
      </c>
      <c r="N321" s="24">
        <v>2</v>
      </c>
      <c r="O321" s="24">
        <v>60</v>
      </c>
    </row>
    <row r="322" spans="1:15" x14ac:dyDescent="0.2">
      <c r="A322" s="14" t="s">
        <v>390</v>
      </c>
      <c r="B322" s="14">
        <v>10215</v>
      </c>
      <c r="C322" s="14" t="s">
        <v>453</v>
      </c>
      <c r="D322" s="14" t="s">
        <v>455</v>
      </c>
      <c r="E322" s="14" t="s">
        <v>459</v>
      </c>
      <c r="F322" s="14">
        <v>25</v>
      </c>
      <c r="G322" s="14" t="s">
        <v>130</v>
      </c>
      <c r="H322" s="14" t="s">
        <v>127</v>
      </c>
      <c r="I322" s="23" t="s">
        <v>374</v>
      </c>
      <c r="J322" s="24">
        <v>2</v>
      </c>
      <c r="K322" s="24">
        <v>60</v>
      </c>
      <c r="L322" s="24">
        <v>2</v>
      </c>
      <c r="M322" s="24">
        <v>-75</v>
      </c>
      <c r="N322" s="24">
        <v>2</v>
      </c>
      <c r="O322" s="24">
        <v>60</v>
      </c>
    </row>
    <row r="323" spans="1:15" x14ac:dyDescent="0.2">
      <c r="A323" s="14" t="s">
        <v>390</v>
      </c>
      <c r="B323" s="14">
        <v>10216</v>
      </c>
      <c r="C323" s="14" t="s">
        <v>401</v>
      </c>
      <c r="D323" s="14" t="s">
        <v>459</v>
      </c>
      <c r="E323" s="14">
        <v>10217</v>
      </c>
      <c r="F323" s="14" t="s">
        <v>338</v>
      </c>
      <c r="G323" s="14" t="s">
        <v>130</v>
      </c>
      <c r="H323" s="14" t="s">
        <v>127</v>
      </c>
      <c r="I323" s="23" t="s">
        <v>374</v>
      </c>
      <c r="J323" s="24">
        <v>2</v>
      </c>
      <c r="K323" s="24">
        <v>60</v>
      </c>
      <c r="L323" s="24">
        <v>2</v>
      </c>
      <c r="M323" s="24">
        <v>-75</v>
      </c>
      <c r="N323" s="24">
        <v>2</v>
      </c>
      <c r="O323" s="24">
        <v>60</v>
      </c>
    </row>
    <row r="324" spans="1:15" x14ac:dyDescent="0.2">
      <c r="A324" s="14" t="s">
        <v>390</v>
      </c>
      <c r="B324" s="14">
        <v>10216</v>
      </c>
      <c r="C324" s="14" t="s">
        <v>401</v>
      </c>
      <c r="D324" s="14" t="s">
        <v>459</v>
      </c>
      <c r="E324" s="14">
        <v>10217</v>
      </c>
      <c r="F324" s="14">
        <v>350</v>
      </c>
      <c r="G324" s="14" t="s">
        <v>130</v>
      </c>
      <c r="H324" s="14" t="s">
        <v>127</v>
      </c>
      <c r="I324" s="23" t="s">
        <v>374</v>
      </c>
      <c r="J324" s="24">
        <v>2</v>
      </c>
      <c r="K324" s="24">
        <v>60</v>
      </c>
      <c r="L324" s="24">
        <v>2</v>
      </c>
      <c r="M324" s="24">
        <v>-75</v>
      </c>
      <c r="N324" s="24">
        <v>2</v>
      </c>
      <c r="O324" s="24">
        <v>60</v>
      </c>
    </row>
    <row r="325" spans="1:15" x14ac:dyDescent="0.2">
      <c r="A325" s="14" t="s">
        <v>390</v>
      </c>
      <c r="B325" s="14">
        <v>10216</v>
      </c>
      <c r="C325" s="14" t="s">
        <v>458</v>
      </c>
      <c r="D325" s="14" t="s">
        <v>459</v>
      </c>
      <c r="E325" s="14">
        <v>10217</v>
      </c>
      <c r="F325" s="14">
        <v>350</v>
      </c>
      <c r="G325" s="14" t="s">
        <v>130</v>
      </c>
      <c r="H325" s="14" t="s">
        <v>127</v>
      </c>
      <c r="I325" s="23" t="s">
        <v>374</v>
      </c>
      <c r="J325" s="24">
        <v>2</v>
      </c>
      <c r="K325" s="24">
        <v>60</v>
      </c>
      <c r="L325" s="24">
        <v>2</v>
      </c>
      <c r="M325" s="24">
        <v>-75</v>
      </c>
      <c r="N325" s="24">
        <v>2</v>
      </c>
      <c r="O325" s="24">
        <v>60</v>
      </c>
    </row>
    <row r="326" spans="1:15" x14ac:dyDescent="0.2">
      <c r="A326" s="14" t="s">
        <v>390</v>
      </c>
      <c r="B326" s="14">
        <v>10217</v>
      </c>
      <c r="C326" s="14" t="s">
        <v>401</v>
      </c>
      <c r="D326" s="14">
        <v>10216</v>
      </c>
      <c r="E326" s="14" t="s">
        <v>400</v>
      </c>
      <c r="F326" s="14" t="s">
        <v>338</v>
      </c>
      <c r="G326" s="14" t="s">
        <v>134</v>
      </c>
      <c r="H326" s="14" t="s">
        <v>127</v>
      </c>
      <c r="I326" s="23" t="s">
        <v>374</v>
      </c>
      <c r="J326" s="24">
        <v>0.9</v>
      </c>
      <c r="K326" s="24">
        <v>60</v>
      </c>
      <c r="L326" s="24">
        <v>0.9</v>
      </c>
      <c r="M326" s="24">
        <v>-75</v>
      </c>
      <c r="N326" s="24">
        <v>0.9</v>
      </c>
      <c r="O326" s="24">
        <v>60</v>
      </c>
    </row>
    <row r="327" spans="1:15" x14ac:dyDescent="0.2">
      <c r="A327" s="14" t="s">
        <v>390</v>
      </c>
      <c r="B327" s="14">
        <v>10217</v>
      </c>
      <c r="C327" s="14" t="s">
        <v>401</v>
      </c>
      <c r="D327" s="14">
        <v>10216</v>
      </c>
      <c r="E327" s="14" t="s">
        <v>400</v>
      </c>
      <c r="F327" s="14">
        <v>350</v>
      </c>
      <c r="G327" s="14" t="s">
        <v>134</v>
      </c>
      <c r="H327" s="14" t="s">
        <v>127</v>
      </c>
      <c r="I327" s="23" t="s">
        <v>374</v>
      </c>
      <c r="J327" s="24">
        <v>0.9</v>
      </c>
      <c r="K327" s="24">
        <v>60</v>
      </c>
      <c r="L327" s="24">
        <v>0.9</v>
      </c>
      <c r="M327" s="24">
        <v>-75</v>
      </c>
      <c r="N327" s="24">
        <v>0.9</v>
      </c>
      <c r="O327" s="24">
        <v>60</v>
      </c>
    </row>
    <row r="328" spans="1:15" x14ac:dyDescent="0.2">
      <c r="A328" s="14" t="s">
        <v>390</v>
      </c>
      <c r="B328" s="14">
        <v>10218</v>
      </c>
      <c r="C328" s="14" t="s">
        <v>458</v>
      </c>
      <c r="D328" s="14">
        <v>10216</v>
      </c>
      <c r="E328" s="14" t="s">
        <v>460</v>
      </c>
      <c r="F328" s="14" t="s">
        <v>338</v>
      </c>
      <c r="G328" s="14" t="s">
        <v>130</v>
      </c>
      <c r="H328" s="14" t="s">
        <v>127</v>
      </c>
      <c r="I328" s="23" t="s">
        <v>374</v>
      </c>
      <c r="J328" s="24">
        <v>2</v>
      </c>
      <c r="K328" s="24">
        <v>60</v>
      </c>
      <c r="L328" s="24">
        <v>2</v>
      </c>
      <c r="M328" s="24">
        <v>-75</v>
      </c>
      <c r="N328" s="24">
        <v>2</v>
      </c>
      <c r="O328" s="24">
        <v>60</v>
      </c>
    </row>
    <row r="329" spans="1:15" x14ac:dyDescent="0.2">
      <c r="A329" s="14" t="s">
        <v>390</v>
      </c>
      <c r="B329" s="14">
        <v>10218</v>
      </c>
      <c r="C329" s="14" t="s">
        <v>458</v>
      </c>
      <c r="D329" s="14">
        <v>10216</v>
      </c>
      <c r="E329" s="14" t="s">
        <v>460</v>
      </c>
      <c r="F329" s="14" t="s">
        <v>338</v>
      </c>
      <c r="G329" s="14" t="s">
        <v>130</v>
      </c>
      <c r="H329" s="14" t="s">
        <v>70</v>
      </c>
      <c r="I329" s="23" t="s">
        <v>374</v>
      </c>
      <c r="J329" s="24">
        <v>2</v>
      </c>
      <c r="K329" s="24">
        <v>60</v>
      </c>
      <c r="L329" s="24">
        <v>2</v>
      </c>
      <c r="M329" s="24">
        <v>-75</v>
      </c>
      <c r="N329" s="24">
        <v>2</v>
      </c>
      <c r="O329" s="24">
        <v>60</v>
      </c>
    </row>
    <row r="330" spans="1:15" x14ac:dyDescent="0.2">
      <c r="A330" s="14" t="s">
        <v>424</v>
      </c>
      <c r="B330" s="14">
        <v>10219</v>
      </c>
      <c r="C330" s="14" t="s">
        <v>458</v>
      </c>
      <c r="D330" s="14" t="s">
        <v>460</v>
      </c>
      <c r="E330" s="14">
        <v>10900</v>
      </c>
      <c r="F330" s="14" t="s">
        <v>338</v>
      </c>
      <c r="G330" s="14" t="s">
        <v>134</v>
      </c>
      <c r="H330" s="14" t="s">
        <v>70</v>
      </c>
      <c r="I330" s="23" t="s">
        <v>374</v>
      </c>
      <c r="J330" s="24">
        <v>1.1000000000000001</v>
      </c>
      <c r="K330" s="24">
        <v>170</v>
      </c>
      <c r="L330" s="24">
        <v>1.1000000000000001</v>
      </c>
      <c r="M330" s="24">
        <v>-75</v>
      </c>
      <c r="N330" s="24">
        <v>1.1000000000000001</v>
      </c>
      <c r="O330" s="24">
        <v>170</v>
      </c>
    </row>
    <row r="331" spans="1:15" x14ac:dyDescent="0.2">
      <c r="A331" s="14" t="s">
        <v>424</v>
      </c>
      <c r="B331" s="14">
        <v>10219</v>
      </c>
      <c r="C331" s="14" t="s">
        <v>425</v>
      </c>
      <c r="D331" s="14" t="s">
        <v>460</v>
      </c>
      <c r="E331" s="14">
        <v>10900</v>
      </c>
      <c r="F331" s="14" t="s">
        <v>338</v>
      </c>
      <c r="G331" s="14" t="s">
        <v>134</v>
      </c>
      <c r="H331" s="14" t="s">
        <v>70</v>
      </c>
      <c r="I331" s="23" t="s">
        <v>374</v>
      </c>
      <c r="J331" s="24">
        <v>1.1000000000000001</v>
      </c>
      <c r="K331" s="24">
        <v>170</v>
      </c>
      <c r="L331" s="24">
        <v>1.1000000000000001</v>
      </c>
      <c r="M331" s="24">
        <v>-75</v>
      </c>
      <c r="N331" s="24">
        <v>1.1000000000000001</v>
      </c>
      <c r="O331" s="24">
        <v>170</v>
      </c>
    </row>
    <row r="332" spans="1:15" x14ac:dyDescent="0.2">
      <c r="A332" s="14" t="s">
        <v>390</v>
      </c>
      <c r="B332" s="14">
        <v>10220</v>
      </c>
      <c r="C332" s="14" t="s">
        <v>401</v>
      </c>
      <c r="D332" s="14" t="s">
        <v>400</v>
      </c>
      <c r="E332" s="14" t="s">
        <v>442</v>
      </c>
      <c r="F332" s="14">
        <v>600</v>
      </c>
      <c r="G332" s="14" t="s">
        <v>134</v>
      </c>
      <c r="H332" s="14" t="s">
        <v>127</v>
      </c>
      <c r="I332" s="23" t="s">
        <v>374</v>
      </c>
      <c r="J332" s="24">
        <v>0.9</v>
      </c>
      <c r="K332" s="24">
        <v>60</v>
      </c>
      <c r="L332" s="24">
        <v>0.9</v>
      </c>
      <c r="M332" s="24">
        <v>-60</v>
      </c>
      <c r="N332" s="24">
        <v>0.9</v>
      </c>
      <c r="O332" s="24">
        <v>60</v>
      </c>
    </row>
    <row r="333" spans="1:15" x14ac:dyDescent="0.2">
      <c r="A333" s="14" t="s">
        <v>390</v>
      </c>
      <c r="B333" s="14">
        <v>10220</v>
      </c>
      <c r="C333" s="14" t="s">
        <v>441</v>
      </c>
      <c r="D333" s="14" t="s">
        <v>400</v>
      </c>
      <c r="E333" s="14" t="s">
        <v>442</v>
      </c>
      <c r="F333" s="14">
        <v>900</v>
      </c>
      <c r="G333" s="14" t="s">
        <v>134</v>
      </c>
      <c r="H333" s="14" t="s">
        <v>127</v>
      </c>
      <c r="I333" s="23" t="s">
        <v>374</v>
      </c>
      <c r="J333" s="24">
        <v>0.9</v>
      </c>
      <c r="K333" s="24">
        <v>60</v>
      </c>
      <c r="L333" s="24">
        <v>0.9</v>
      </c>
      <c r="M333" s="24">
        <v>-60</v>
      </c>
      <c r="N333" s="24">
        <v>0.9</v>
      </c>
      <c r="O333" s="24">
        <v>60</v>
      </c>
    </row>
    <row r="334" spans="1:15" x14ac:dyDescent="0.2">
      <c r="A334" s="14" t="s">
        <v>390</v>
      </c>
      <c r="B334" s="14">
        <v>10220</v>
      </c>
      <c r="C334" s="14" t="s">
        <v>441</v>
      </c>
      <c r="D334" s="14" t="s">
        <v>400</v>
      </c>
      <c r="E334" s="14" t="s">
        <v>442</v>
      </c>
      <c r="F334" s="14">
        <v>600</v>
      </c>
      <c r="G334" s="14" t="s">
        <v>134</v>
      </c>
      <c r="H334" s="14" t="s">
        <v>127</v>
      </c>
      <c r="I334" s="23" t="s">
        <v>374</v>
      </c>
      <c r="J334" s="24">
        <v>0.9</v>
      </c>
      <c r="K334" s="24">
        <v>60</v>
      </c>
      <c r="L334" s="24">
        <v>0.9</v>
      </c>
      <c r="M334" s="24">
        <v>-60</v>
      </c>
      <c r="N334" s="24">
        <v>0.9</v>
      </c>
      <c r="O334" s="24">
        <v>60</v>
      </c>
    </row>
    <row r="335" spans="1:15" x14ac:dyDescent="0.2">
      <c r="A335" s="14" t="s">
        <v>390</v>
      </c>
      <c r="B335" s="14">
        <v>10221</v>
      </c>
      <c r="C335" s="14" t="s">
        <v>450</v>
      </c>
      <c r="D335" s="14" t="s">
        <v>449</v>
      </c>
      <c r="E335" s="14">
        <v>10223</v>
      </c>
      <c r="F335" s="14">
        <v>500</v>
      </c>
      <c r="G335" s="14" t="s">
        <v>134</v>
      </c>
      <c r="H335" s="14" t="s">
        <v>127</v>
      </c>
      <c r="I335" s="23" t="s">
        <v>374</v>
      </c>
      <c r="J335" s="24">
        <v>0.7</v>
      </c>
      <c r="K335" s="24">
        <v>60</v>
      </c>
      <c r="L335" s="24">
        <v>0.7</v>
      </c>
      <c r="M335" s="24">
        <v>-60</v>
      </c>
      <c r="N335" s="24">
        <v>0.7</v>
      </c>
      <c r="O335" s="24">
        <v>60</v>
      </c>
    </row>
    <row r="336" spans="1:15" x14ac:dyDescent="0.2">
      <c r="A336" s="14" t="s">
        <v>390</v>
      </c>
      <c r="B336" s="14">
        <v>10221</v>
      </c>
      <c r="C336" s="14" t="s">
        <v>461</v>
      </c>
      <c r="D336" s="14" t="s">
        <v>449</v>
      </c>
      <c r="E336" s="14">
        <v>10223</v>
      </c>
      <c r="F336" s="14">
        <v>500</v>
      </c>
      <c r="G336" s="14" t="s">
        <v>134</v>
      </c>
      <c r="H336" s="14" t="s">
        <v>127</v>
      </c>
      <c r="I336" s="23" t="s">
        <v>374</v>
      </c>
      <c r="J336" s="24">
        <v>0.7</v>
      </c>
      <c r="K336" s="24">
        <v>60</v>
      </c>
      <c r="L336" s="24">
        <v>0.7</v>
      </c>
      <c r="M336" s="24">
        <v>-60</v>
      </c>
      <c r="N336" s="24">
        <v>0.7</v>
      </c>
      <c r="O336" s="24">
        <v>60</v>
      </c>
    </row>
    <row r="337" spans="1:15" x14ac:dyDescent="0.2">
      <c r="A337" s="14" t="s">
        <v>390</v>
      </c>
      <c r="B337" s="14">
        <v>10222</v>
      </c>
      <c r="C337" s="14" t="s">
        <v>461</v>
      </c>
      <c r="D337" s="14">
        <v>10221</v>
      </c>
      <c r="E337" s="14" t="s">
        <v>462</v>
      </c>
      <c r="F337" s="14" t="s">
        <v>338</v>
      </c>
      <c r="G337" s="14" t="s">
        <v>130</v>
      </c>
      <c r="H337" s="14" t="s">
        <v>127</v>
      </c>
      <c r="I337" s="23" t="s">
        <v>374</v>
      </c>
      <c r="J337" s="24">
        <v>3.4</v>
      </c>
      <c r="K337" s="24">
        <v>60</v>
      </c>
      <c r="L337" s="24">
        <v>3.4</v>
      </c>
      <c r="M337" s="24">
        <v>-60</v>
      </c>
      <c r="N337" s="24">
        <v>3.4</v>
      </c>
      <c r="O337" s="24">
        <v>60</v>
      </c>
    </row>
    <row r="338" spans="1:15" x14ac:dyDescent="0.2">
      <c r="A338" s="14" t="s">
        <v>390</v>
      </c>
      <c r="B338" s="14">
        <v>10222</v>
      </c>
      <c r="C338" s="14" t="s">
        <v>461</v>
      </c>
      <c r="D338" s="14">
        <v>10221</v>
      </c>
      <c r="E338" s="14" t="s">
        <v>462</v>
      </c>
      <c r="F338" s="14">
        <v>500</v>
      </c>
      <c r="G338" s="14" t="s">
        <v>130</v>
      </c>
      <c r="H338" s="14" t="s">
        <v>127</v>
      </c>
      <c r="I338" s="23" t="s">
        <v>374</v>
      </c>
      <c r="J338" s="24">
        <v>3.4</v>
      </c>
      <c r="K338" s="24">
        <v>60</v>
      </c>
      <c r="L338" s="24">
        <v>3.4</v>
      </c>
      <c r="M338" s="24">
        <v>-60</v>
      </c>
      <c r="N338" s="24">
        <v>3.4</v>
      </c>
      <c r="O338" s="24">
        <v>60</v>
      </c>
    </row>
    <row r="339" spans="1:15" x14ac:dyDescent="0.2">
      <c r="A339" s="14" t="s">
        <v>390</v>
      </c>
      <c r="B339" s="14">
        <v>10223</v>
      </c>
      <c r="C339" s="14" t="s">
        <v>461</v>
      </c>
      <c r="D339" s="14">
        <v>10221</v>
      </c>
      <c r="E339" s="14" t="s">
        <v>463</v>
      </c>
      <c r="F339" s="14" t="s">
        <v>338</v>
      </c>
      <c r="G339" s="14" t="s">
        <v>130</v>
      </c>
      <c r="H339" s="14" t="s">
        <v>127</v>
      </c>
      <c r="I339" s="23" t="s">
        <v>374</v>
      </c>
      <c r="J339" s="24">
        <v>3.4</v>
      </c>
      <c r="K339" s="24">
        <v>60</v>
      </c>
      <c r="L339" s="24">
        <v>3.4</v>
      </c>
      <c r="M339" s="24">
        <v>-60</v>
      </c>
      <c r="N339" s="24">
        <v>3.4</v>
      </c>
      <c r="O339" s="24">
        <v>60</v>
      </c>
    </row>
    <row r="340" spans="1:15" x14ac:dyDescent="0.2">
      <c r="A340" s="14" t="s">
        <v>390</v>
      </c>
      <c r="B340" s="14">
        <v>10223</v>
      </c>
      <c r="C340" s="14" t="s">
        <v>461</v>
      </c>
      <c r="D340" s="14">
        <v>10221</v>
      </c>
      <c r="E340" s="14" t="s">
        <v>463</v>
      </c>
      <c r="F340" s="14">
        <v>500</v>
      </c>
      <c r="G340" s="14" t="s">
        <v>130</v>
      </c>
      <c r="H340" s="14" t="s">
        <v>127</v>
      </c>
      <c r="I340" s="23" t="s">
        <v>374</v>
      </c>
      <c r="J340" s="24">
        <v>3.4</v>
      </c>
      <c r="K340" s="24">
        <v>60</v>
      </c>
      <c r="L340" s="24">
        <v>3.4</v>
      </c>
      <c r="M340" s="24">
        <v>-60</v>
      </c>
      <c r="N340" s="24">
        <v>3.4</v>
      </c>
      <c r="O340" s="24">
        <v>60</v>
      </c>
    </row>
    <row r="341" spans="1:15" x14ac:dyDescent="0.2">
      <c r="A341" s="14" t="s">
        <v>390</v>
      </c>
      <c r="B341" s="14">
        <v>10224</v>
      </c>
      <c r="C341" s="14" t="s">
        <v>450</v>
      </c>
      <c r="D341" s="14">
        <v>10231</v>
      </c>
      <c r="E341" s="14" t="s">
        <v>449</v>
      </c>
      <c r="F341" s="14" t="s">
        <v>338</v>
      </c>
      <c r="G341" s="14" t="s">
        <v>134</v>
      </c>
      <c r="H341" s="14" t="s">
        <v>127</v>
      </c>
      <c r="I341" s="23" t="s">
        <v>374</v>
      </c>
      <c r="J341" s="24">
        <v>0.7</v>
      </c>
      <c r="K341" s="24">
        <v>60</v>
      </c>
      <c r="L341" s="24">
        <v>0.7</v>
      </c>
      <c r="M341" s="24">
        <v>-60</v>
      </c>
      <c r="N341" s="24">
        <v>0.7</v>
      </c>
      <c r="O341" s="24">
        <v>60</v>
      </c>
    </row>
    <row r="342" spans="1:15" x14ac:dyDescent="0.2">
      <c r="A342" s="14" t="s">
        <v>390</v>
      </c>
      <c r="B342" s="14">
        <v>10224</v>
      </c>
      <c r="C342" s="14" t="s">
        <v>461</v>
      </c>
      <c r="D342" s="14">
        <v>10231</v>
      </c>
      <c r="E342" s="14" t="s">
        <v>449</v>
      </c>
      <c r="F342" s="14" t="s">
        <v>338</v>
      </c>
      <c r="G342" s="14" t="s">
        <v>134</v>
      </c>
      <c r="H342" s="14" t="s">
        <v>127</v>
      </c>
      <c r="I342" s="23" t="s">
        <v>374</v>
      </c>
      <c r="J342" s="24">
        <v>0.7</v>
      </c>
      <c r="K342" s="24">
        <v>60</v>
      </c>
      <c r="L342" s="24">
        <v>0.7</v>
      </c>
      <c r="M342" s="24">
        <v>-60</v>
      </c>
      <c r="N342" s="24">
        <v>0.7</v>
      </c>
      <c r="O342" s="24">
        <v>60</v>
      </c>
    </row>
    <row r="343" spans="1:15" x14ac:dyDescent="0.2">
      <c r="A343" s="14" t="s">
        <v>390</v>
      </c>
      <c r="B343" s="14">
        <v>10225</v>
      </c>
      <c r="C343" s="14" t="s">
        <v>461</v>
      </c>
      <c r="D343" s="14">
        <v>10231</v>
      </c>
      <c r="E343" s="14" t="s">
        <v>464</v>
      </c>
      <c r="F343" s="14" t="s">
        <v>338</v>
      </c>
      <c r="G343" s="14" t="s">
        <v>130</v>
      </c>
      <c r="H343" s="14" t="s">
        <v>127</v>
      </c>
      <c r="I343" s="23" t="s">
        <v>374</v>
      </c>
      <c r="J343" s="24">
        <v>3.4</v>
      </c>
      <c r="K343" s="24">
        <v>60</v>
      </c>
      <c r="L343" s="24">
        <v>3.4</v>
      </c>
      <c r="M343" s="24">
        <v>-60</v>
      </c>
      <c r="N343" s="24">
        <v>3.4</v>
      </c>
      <c r="O343" s="24">
        <v>60</v>
      </c>
    </row>
    <row r="344" spans="1:15" x14ac:dyDescent="0.2">
      <c r="A344" s="14" t="s">
        <v>390</v>
      </c>
      <c r="B344" s="14">
        <v>10225</v>
      </c>
      <c r="C344" s="14" t="s">
        <v>461</v>
      </c>
      <c r="D344" s="14">
        <v>10231</v>
      </c>
      <c r="E344" s="14" t="s">
        <v>464</v>
      </c>
      <c r="F344" s="14" t="s">
        <v>338</v>
      </c>
      <c r="G344" s="14" t="s">
        <v>130</v>
      </c>
      <c r="H344" s="14" t="s">
        <v>70</v>
      </c>
      <c r="I344" s="23" t="s">
        <v>374</v>
      </c>
      <c r="J344" s="24">
        <v>3.4</v>
      </c>
      <c r="K344" s="24">
        <v>60</v>
      </c>
      <c r="L344" s="24">
        <v>3.4</v>
      </c>
      <c r="M344" s="24">
        <v>-60</v>
      </c>
      <c r="N344" s="24">
        <v>3.4</v>
      </c>
      <c r="O344" s="24">
        <v>60</v>
      </c>
    </row>
    <row r="345" spans="1:15" x14ac:dyDescent="0.2">
      <c r="A345" s="14" t="s">
        <v>424</v>
      </c>
      <c r="B345" s="14">
        <v>10226</v>
      </c>
      <c r="C345" s="14" t="s">
        <v>461</v>
      </c>
      <c r="D345" s="14" t="s">
        <v>462</v>
      </c>
      <c r="E345" s="14">
        <v>10900</v>
      </c>
      <c r="F345" s="14" t="s">
        <v>338</v>
      </c>
      <c r="G345" s="14" t="s">
        <v>134</v>
      </c>
      <c r="H345" s="14" t="s">
        <v>70</v>
      </c>
      <c r="I345" s="23" t="s">
        <v>374</v>
      </c>
      <c r="J345" s="24">
        <v>1.1000000000000001</v>
      </c>
      <c r="K345" s="24">
        <v>170</v>
      </c>
      <c r="L345" s="24">
        <v>1.1000000000000001</v>
      </c>
      <c r="M345" s="24">
        <v>-75</v>
      </c>
      <c r="N345" s="24">
        <v>1.1000000000000001</v>
      </c>
      <c r="O345" s="24">
        <v>170</v>
      </c>
    </row>
    <row r="346" spans="1:15" x14ac:dyDescent="0.2">
      <c r="A346" s="14" t="s">
        <v>424</v>
      </c>
      <c r="B346" s="14">
        <v>10226</v>
      </c>
      <c r="C346" s="14" t="s">
        <v>461</v>
      </c>
      <c r="D346" s="14" t="s">
        <v>462</v>
      </c>
      <c r="E346" s="14">
        <v>10900</v>
      </c>
      <c r="F346" s="14">
        <v>25</v>
      </c>
      <c r="G346" s="14" t="s">
        <v>134</v>
      </c>
      <c r="H346" s="14" t="s">
        <v>70</v>
      </c>
      <c r="I346" s="23" t="s">
        <v>374</v>
      </c>
      <c r="J346" s="24">
        <v>1.1000000000000001</v>
      </c>
      <c r="K346" s="24">
        <v>170</v>
      </c>
      <c r="L346" s="24">
        <v>1.1000000000000001</v>
      </c>
      <c r="M346" s="24">
        <v>-75</v>
      </c>
      <c r="N346" s="24">
        <v>1.1000000000000001</v>
      </c>
      <c r="O346" s="24">
        <v>170</v>
      </c>
    </row>
    <row r="347" spans="1:15" x14ac:dyDescent="0.2">
      <c r="A347" s="14" t="s">
        <v>424</v>
      </c>
      <c r="B347" s="14">
        <v>10226</v>
      </c>
      <c r="C347" s="14" t="s">
        <v>425</v>
      </c>
      <c r="D347" s="14" t="s">
        <v>462</v>
      </c>
      <c r="E347" s="14">
        <v>10900</v>
      </c>
      <c r="F347" s="14" t="s">
        <v>338</v>
      </c>
      <c r="G347" s="14" t="s">
        <v>134</v>
      </c>
      <c r="H347" s="14" t="s">
        <v>70</v>
      </c>
      <c r="I347" s="23" t="s">
        <v>374</v>
      </c>
      <c r="J347" s="24">
        <v>1.1000000000000001</v>
      </c>
      <c r="K347" s="24">
        <v>170</v>
      </c>
      <c r="L347" s="24">
        <v>1.1000000000000001</v>
      </c>
      <c r="M347" s="24">
        <v>-75</v>
      </c>
      <c r="N347" s="24">
        <v>1.1000000000000001</v>
      </c>
      <c r="O347" s="24">
        <v>170</v>
      </c>
    </row>
    <row r="348" spans="1:15" x14ac:dyDescent="0.2">
      <c r="A348" s="14" t="s">
        <v>390</v>
      </c>
      <c r="B348" s="14">
        <v>10227</v>
      </c>
      <c r="C348" s="14" t="s">
        <v>461</v>
      </c>
      <c r="D348" s="14">
        <v>10231</v>
      </c>
      <c r="E348" s="14" t="s">
        <v>465</v>
      </c>
      <c r="F348" s="14" t="s">
        <v>338</v>
      </c>
      <c r="G348" s="14" t="s">
        <v>130</v>
      </c>
      <c r="H348" s="14" t="s">
        <v>127</v>
      </c>
      <c r="I348" s="23" t="s">
        <v>374</v>
      </c>
      <c r="J348" s="24">
        <v>3.4</v>
      </c>
      <c r="K348" s="24">
        <v>60</v>
      </c>
      <c r="L348" s="24">
        <v>3.4</v>
      </c>
      <c r="M348" s="24">
        <v>-60</v>
      </c>
      <c r="N348" s="24">
        <v>3.4</v>
      </c>
      <c r="O348" s="24">
        <v>60</v>
      </c>
    </row>
    <row r="349" spans="1:15" x14ac:dyDescent="0.2">
      <c r="A349" s="14" t="s">
        <v>390</v>
      </c>
      <c r="B349" s="14">
        <v>10227</v>
      </c>
      <c r="C349" s="14" t="s">
        <v>461</v>
      </c>
      <c r="D349" s="14">
        <v>10231</v>
      </c>
      <c r="E349" s="14" t="s">
        <v>465</v>
      </c>
      <c r="F349" s="14" t="s">
        <v>338</v>
      </c>
      <c r="G349" s="14" t="s">
        <v>130</v>
      </c>
      <c r="H349" s="14" t="s">
        <v>70</v>
      </c>
      <c r="I349" s="23" t="s">
        <v>374</v>
      </c>
      <c r="J349" s="24">
        <v>3.4</v>
      </c>
      <c r="K349" s="24">
        <v>60</v>
      </c>
      <c r="L349" s="24">
        <v>3.4</v>
      </c>
      <c r="M349" s="24">
        <v>-60</v>
      </c>
      <c r="N349" s="24">
        <v>3.4</v>
      </c>
      <c r="O349" s="24">
        <v>60</v>
      </c>
    </row>
    <row r="350" spans="1:15" x14ac:dyDescent="0.2">
      <c r="A350" s="14" t="s">
        <v>424</v>
      </c>
      <c r="B350" s="14">
        <v>10228</v>
      </c>
      <c r="C350" s="14" t="s">
        <v>461</v>
      </c>
      <c r="D350" s="14" t="s">
        <v>463</v>
      </c>
      <c r="E350" s="14">
        <v>10900</v>
      </c>
      <c r="F350" s="14" t="s">
        <v>338</v>
      </c>
      <c r="G350" s="14" t="s">
        <v>134</v>
      </c>
      <c r="H350" s="14" t="s">
        <v>70</v>
      </c>
      <c r="I350" s="23" t="s">
        <v>374</v>
      </c>
      <c r="J350" s="24">
        <v>1.1000000000000001</v>
      </c>
      <c r="K350" s="24">
        <v>170</v>
      </c>
      <c r="L350" s="24">
        <v>1.1000000000000001</v>
      </c>
      <c r="M350" s="24">
        <v>-75</v>
      </c>
      <c r="N350" s="24">
        <v>1.1000000000000001</v>
      </c>
      <c r="O350" s="24">
        <v>170</v>
      </c>
    </row>
    <row r="351" spans="1:15" x14ac:dyDescent="0.2">
      <c r="A351" s="14" t="s">
        <v>424</v>
      </c>
      <c r="B351" s="14">
        <v>10228</v>
      </c>
      <c r="C351" s="14" t="s">
        <v>461</v>
      </c>
      <c r="D351" s="14" t="s">
        <v>463</v>
      </c>
      <c r="E351" s="14">
        <v>10900</v>
      </c>
      <c r="F351" s="14">
        <v>25</v>
      </c>
      <c r="G351" s="14" t="s">
        <v>134</v>
      </c>
      <c r="H351" s="14" t="s">
        <v>70</v>
      </c>
      <c r="I351" s="23" t="s">
        <v>374</v>
      </c>
      <c r="J351" s="24">
        <v>1.1000000000000001</v>
      </c>
      <c r="K351" s="24">
        <v>170</v>
      </c>
      <c r="L351" s="24">
        <v>1.1000000000000001</v>
      </c>
      <c r="M351" s="24">
        <v>-75</v>
      </c>
      <c r="N351" s="24">
        <v>1.1000000000000001</v>
      </c>
      <c r="O351" s="24">
        <v>170</v>
      </c>
    </row>
    <row r="352" spans="1:15" x14ac:dyDescent="0.2">
      <c r="A352" s="14" t="s">
        <v>424</v>
      </c>
      <c r="B352" s="14">
        <v>10228</v>
      </c>
      <c r="C352" s="14" t="s">
        <v>425</v>
      </c>
      <c r="D352" s="14" t="s">
        <v>463</v>
      </c>
      <c r="E352" s="14">
        <v>10900</v>
      </c>
      <c r="F352" s="14" t="s">
        <v>338</v>
      </c>
      <c r="G352" s="14" t="s">
        <v>134</v>
      </c>
      <c r="H352" s="14" t="s">
        <v>70</v>
      </c>
      <c r="I352" s="23" t="s">
        <v>374</v>
      </c>
      <c r="J352" s="24">
        <v>1.1000000000000001</v>
      </c>
      <c r="K352" s="24">
        <v>170</v>
      </c>
      <c r="L352" s="24">
        <v>1.1000000000000001</v>
      </c>
      <c r="M352" s="24">
        <v>-75</v>
      </c>
      <c r="N352" s="24">
        <v>1.1000000000000001</v>
      </c>
      <c r="O352" s="24">
        <v>170</v>
      </c>
    </row>
    <row r="353" spans="1:15" x14ac:dyDescent="0.2">
      <c r="A353" s="14" t="s">
        <v>427</v>
      </c>
      <c r="B353" s="14">
        <v>10229</v>
      </c>
      <c r="C353" s="14" t="s">
        <v>461</v>
      </c>
      <c r="D353" s="14" t="s">
        <v>462</v>
      </c>
      <c r="E353" s="14" t="s">
        <v>213</v>
      </c>
      <c r="F353" s="14">
        <v>25</v>
      </c>
      <c r="G353" s="14" t="s">
        <v>186</v>
      </c>
      <c r="H353" s="14" t="s">
        <v>70</v>
      </c>
      <c r="I353" s="23" t="s">
        <v>374</v>
      </c>
      <c r="J353" s="24">
        <v>0.05</v>
      </c>
      <c r="K353" s="24">
        <v>60</v>
      </c>
      <c r="L353" s="24">
        <f>J353</f>
        <v>0.05</v>
      </c>
      <c r="M353" s="24">
        <v>5</v>
      </c>
      <c r="N353" s="24">
        <v>0.05</v>
      </c>
      <c r="O353" s="24">
        <v>60</v>
      </c>
    </row>
    <row r="354" spans="1:15" x14ac:dyDescent="0.2">
      <c r="A354" s="14" t="s">
        <v>427</v>
      </c>
      <c r="B354" s="14">
        <v>10230</v>
      </c>
      <c r="C354" s="14" t="s">
        <v>461</v>
      </c>
      <c r="D354" s="14" t="s">
        <v>463</v>
      </c>
      <c r="E354" s="14" t="s">
        <v>213</v>
      </c>
      <c r="F354" s="14">
        <v>25</v>
      </c>
      <c r="G354" s="14" t="s">
        <v>186</v>
      </c>
      <c r="H354" s="14" t="s">
        <v>70</v>
      </c>
      <c r="I354" s="23" t="s">
        <v>374</v>
      </c>
      <c r="J354" s="24">
        <v>0.05</v>
      </c>
      <c r="K354" s="24">
        <v>60</v>
      </c>
      <c r="L354" s="24">
        <f>J354</f>
        <v>0.05</v>
      </c>
      <c r="M354" s="24">
        <v>5</v>
      </c>
      <c r="N354" s="24">
        <v>0.05</v>
      </c>
      <c r="O354" s="24">
        <v>60</v>
      </c>
    </row>
    <row r="355" spans="1:15" x14ac:dyDescent="0.2">
      <c r="A355" s="14" t="s">
        <v>390</v>
      </c>
      <c r="B355" s="14">
        <v>10231</v>
      </c>
      <c r="C355" s="14" t="s">
        <v>461</v>
      </c>
      <c r="D355" s="14" t="s">
        <v>462</v>
      </c>
      <c r="E355" s="14" t="s">
        <v>466</v>
      </c>
      <c r="F355" s="14" t="s">
        <v>338</v>
      </c>
      <c r="G355" s="14" t="s">
        <v>130</v>
      </c>
      <c r="H355" s="14" t="s">
        <v>127</v>
      </c>
      <c r="I355" s="23" t="s">
        <v>374</v>
      </c>
      <c r="J355" s="24">
        <v>3.4</v>
      </c>
      <c r="K355" s="24">
        <v>60</v>
      </c>
      <c r="L355" s="24">
        <v>3.4</v>
      </c>
      <c r="M355" s="24">
        <v>-60</v>
      </c>
      <c r="N355" s="24">
        <v>3.4</v>
      </c>
      <c r="O355" s="24">
        <v>60</v>
      </c>
    </row>
    <row r="356" spans="1:15" x14ac:dyDescent="0.2">
      <c r="A356" s="14" t="s">
        <v>390</v>
      </c>
      <c r="B356" s="14">
        <v>10231</v>
      </c>
      <c r="C356" s="14" t="s">
        <v>461</v>
      </c>
      <c r="D356" s="14" t="s">
        <v>462</v>
      </c>
      <c r="E356" s="14" t="s">
        <v>466</v>
      </c>
      <c r="F356" s="14">
        <v>350</v>
      </c>
      <c r="G356" s="14" t="s">
        <v>130</v>
      </c>
      <c r="H356" s="14" t="s">
        <v>127</v>
      </c>
      <c r="I356" s="23" t="s">
        <v>374</v>
      </c>
      <c r="J356" s="24">
        <v>3.4</v>
      </c>
      <c r="K356" s="24">
        <v>60</v>
      </c>
      <c r="L356" s="24">
        <v>3.4</v>
      </c>
      <c r="M356" s="24">
        <v>-60</v>
      </c>
      <c r="N356" s="24">
        <v>3.4</v>
      </c>
      <c r="O356" s="24">
        <v>60</v>
      </c>
    </row>
    <row r="357" spans="1:15" x14ac:dyDescent="0.2">
      <c r="A357" s="14" t="s">
        <v>390</v>
      </c>
      <c r="B357" s="14">
        <v>10231</v>
      </c>
      <c r="C357" s="14" t="s">
        <v>461</v>
      </c>
      <c r="D357" s="14" t="s">
        <v>462</v>
      </c>
      <c r="E357" s="14" t="s">
        <v>466</v>
      </c>
      <c r="F357" s="14">
        <v>25</v>
      </c>
      <c r="G357" s="14" t="s">
        <v>130</v>
      </c>
      <c r="H357" s="14" t="s">
        <v>127</v>
      </c>
      <c r="I357" s="23" t="s">
        <v>374</v>
      </c>
      <c r="J357" s="24">
        <v>3.4</v>
      </c>
      <c r="K357" s="24">
        <v>60</v>
      </c>
      <c r="L357" s="24">
        <v>3.4</v>
      </c>
      <c r="M357" s="24">
        <v>-60</v>
      </c>
      <c r="N357" s="24">
        <v>3.4</v>
      </c>
      <c r="O357" s="24">
        <v>60</v>
      </c>
    </row>
    <row r="358" spans="1:15" x14ac:dyDescent="0.2">
      <c r="A358" s="14" t="s">
        <v>390</v>
      </c>
      <c r="B358" s="14">
        <v>10231</v>
      </c>
      <c r="C358" s="14" t="s">
        <v>467</v>
      </c>
      <c r="D358" s="14" t="s">
        <v>462</v>
      </c>
      <c r="E358" s="14" t="s">
        <v>466</v>
      </c>
      <c r="F358" s="14">
        <v>350</v>
      </c>
      <c r="G358" s="14" t="s">
        <v>130</v>
      </c>
      <c r="H358" s="14" t="s">
        <v>127</v>
      </c>
      <c r="I358" s="23" t="s">
        <v>374</v>
      </c>
      <c r="J358" s="24">
        <v>3.4</v>
      </c>
      <c r="K358" s="24">
        <v>60</v>
      </c>
      <c r="L358" s="24">
        <v>3.4</v>
      </c>
      <c r="M358" s="24">
        <v>-60</v>
      </c>
      <c r="N358" s="24">
        <v>3.4</v>
      </c>
      <c r="O358" s="24">
        <v>60</v>
      </c>
    </row>
    <row r="359" spans="1:15" x14ac:dyDescent="0.2">
      <c r="A359" s="14" t="s">
        <v>390</v>
      </c>
      <c r="B359" s="14">
        <v>10232</v>
      </c>
      <c r="C359" s="14" t="s">
        <v>467</v>
      </c>
      <c r="D359" s="14" t="s">
        <v>466</v>
      </c>
      <c r="E359" s="14" t="s">
        <v>468</v>
      </c>
      <c r="F359" s="14">
        <v>350</v>
      </c>
      <c r="G359" s="14" t="s">
        <v>158</v>
      </c>
      <c r="H359" s="14" t="s">
        <v>127</v>
      </c>
      <c r="I359" s="23" t="s">
        <v>374</v>
      </c>
      <c r="J359" s="24">
        <v>3.4</v>
      </c>
      <c r="K359" s="24">
        <v>60</v>
      </c>
      <c r="L359" s="24">
        <v>3.4</v>
      </c>
      <c r="M359" s="24">
        <v>-45</v>
      </c>
      <c r="N359" s="24">
        <v>3.4</v>
      </c>
      <c r="O359" s="24">
        <v>60</v>
      </c>
    </row>
    <row r="360" spans="1:15" x14ac:dyDescent="0.2">
      <c r="A360" s="14" t="s">
        <v>390</v>
      </c>
      <c r="B360" s="14">
        <v>10232</v>
      </c>
      <c r="C360" s="14" t="s">
        <v>467</v>
      </c>
      <c r="D360" s="14" t="s">
        <v>466</v>
      </c>
      <c r="E360" s="14" t="s">
        <v>468</v>
      </c>
      <c r="F360" s="14">
        <v>350</v>
      </c>
      <c r="G360" s="14" t="s">
        <v>158</v>
      </c>
      <c r="H360" s="14" t="s">
        <v>127</v>
      </c>
      <c r="I360" s="23" t="s">
        <v>374</v>
      </c>
      <c r="J360" s="24">
        <v>3.4</v>
      </c>
      <c r="K360" s="24">
        <v>60</v>
      </c>
      <c r="L360" s="24">
        <v>3.4</v>
      </c>
      <c r="M360" s="24">
        <v>-60</v>
      </c>
      <c r="N360" s="24">
        <v>3.4</v>
      </c>
      <c r="O360" s="24">
        <v>60</v>
      </c>
    </row>
    <row r="361" spans="1:15" x14ac:dyDescent="0.2">
      <c r="A361" s="14" t="s">
        <v>390</v>
      </c>
      <c r="B361" s="14">
        <v>10232</v>
      </c>
      <c r="C361" s="14" t="s">
        <v>469</v>
      </c>
      <c r="D361" s="14" t="s">
        <v>466</v>
      </c>
      <c r="E361" s="14" t="s">
        <v>468</v>
      </c>
      <c r="F361" s="14" t="s">
        <v>338</v>
      </c>
      <c r="G361" s="14" t="s">
        <v>158</v>
      </c>
      <c r="H361" s="14" t="s">
        <v>127</v>
      </c>
      <c r="I361" s="23" t="s">
        <v>374</v>
      </c>
      <c r="J361" s="24">
        <v>3.4</v>
      </c>
      <c r="K361" s="24">
        <v>60</v>
      </c>
      <c r="L361" s="24">
        <v>3.4</v>
      </c>
      <c r="M361" s="24">
        <v>-45</v>
      </c>
      <c r="N361" s="24">
        <v>3.4</v>
      </c>
      <c r="O361" s="24">
        <v>60</v>
      </c>
    </row>
    <row r="362" spans="1:15" x14ac:dyDescent="0.2">
      <c r="A362" s="14" t="s">
        <v>390</v>
      </c>
      <c r="B362" s="14">
        <v>10232</v>
      </c>
      <c r="C362" s="14" t="s">
        <v>469</v>
      </c>
      <c r="D362" s="14" t="s">
        <v>466</v>
      </c>
      <c r="E362" s="14" t="s">
        <v>468</v>
      </c>
      <c r="F362" s="14">
        <v>350</v>
      </c>
      <c r="G362" s="14" t="s">
        <v>158</v>
      </c>
      <c r="H362" s="14" t="s">
        <v>127</v>
      </c>
      <c r="I362" s="23" t="s">
        <v>374</v>
      </c>
      <c r="J362" s="24">
        <v>3.4</v>
      </c>
      <c r="K362" s="24">
        <v>60</v>
      </c>
      <c r="L362" s="24">
        <v>3.4</v>
      </c>
      <c r="M362" s="24">
        <v>-45</v>
      </c>
      <c r="N362" s="24">
        <v>3.4</v>
      </c>
      <c r="O362" s="24">
        <v>60</v>
      </c>
    </row>
    <row r="363" spans="1:15" x14ac:dyDescent="0.2">
      <c r="A363" s="14" t="s">
        <v>390</v>
      </c>
      <c r="B363" s="14">
        <v>10233</v>
      </c>
      <c r="C363" s="14" t="s">
        <v>467</v>
      </c>
      <c r="D363" s="14">
        <v>10232</v>
      </c>
      <c r="E363" s="14" t="s">
        <v>470</v>
      </c>
      <c r="F363" s="14" t="s">
        <v>338</v>
      </c>
      <c r="G363" s="14" t="s">
        <v>158</v>
      </c>
      <c r="H363" s="14" t="s">
        <v>127</v>
      </c>
      <c r="I363" s="23" t="s">
        <v>374</v>
      </c>
      <c r="J363" s="24">
        <v>3.4</v>
      </c>
      <c r="K363" s="24">
        <v>60</v>
      </c>
      <c r="L363" s="24">
        <v>3.4</v>
      </c>
      <c r="M363" s="24">
        <v>-60</v>
      </c>
      <c r="N363" s="24">
        <v>3.4</v>
      </c>
      <c r="O363" s="24">
        <v>60</v>
      </c>
    </row>
    <row r="364" spans="1:15" x14ac:dyDescent="0.2">
      <c r="A364" s="14" t="s">
        <v>390</v>
      </c>
      <c r="B364" s="14">
        <v>10233</v>
      </c>
      <c r="C364" s="14" t="s">
        <v>467</v>
      </c>
      <c r="D364" s="14">
        <v>10232</v>
      </c>
      <c r="E364" s="14" t="s">
        <v>470</v>
      </c>
      <c r="F364" s="14" t="s">
        <v>338</v>
      </c>
      <c r="G364" s="14" t="s">
        <v>158</v>
      </c>
      <c r="H364" s="14" t="s">
        <v>70</v>
      </c>
      <c r="I364" s="23" t="s">
        <v>374</v>
      </c>
      <c r="J364" s="24">
        <v>3.4</v>
      </c>
      <c r="K364" s="24">
        <v>60</v>
      </c>
      <c r="L364" s="24">
        <v>3.4</v>
      </c>
      <c r="M364" s="24">
        <v>-60</v>
      </c>
      <c r="N364" s="24">
        <v>3.4</v>
      </c>
      <c r="O364" s="24">
        <v>60</v>
      </c>
    </row>
    <row r="365" spans="1:15" x14ac:dyDescent="0.2">
      <c r="A365" s="14" t="s">
        <v>424</v>
      </c>
      <c r="B365" s="14">
        <v>10234</v>
      </c>
      <c r="C365" s="14" t="s">
        <v>467</v>
      </c>
      <c r="D365" s="14" t="s">
        <v>470</v>
      </c>
      <c r="E365" s="14">
        <v>10900</v>
      </c>
      <c r="F365" s="14" t="s">
        <v>338</v>
      </c>
      <c r="G365" s="14" t="s">
        <v>134</v>
      </c>
      <c r="H365" s="14" t="s">
        <v>70</v>
      </c>
      <c r="I365" s="23" t="s">
        <v>374</v>
      </c>
      <c r="J365" s="24">
        <v>1.1000000000000001</v>
      </c>
      <c r="K365" s="24">
        <v>170</v>
      </c>
      <c r="L365" s="24">
        <v>1.1000000000000001</v>
      </c>
      <c r="M365" s="24">
        <v>-75</v>
      </c>
      <c r="N365" s="24">
        <v>1.1000000000000001</v>
      </c>
      <c r="O365" s="24">
        <v>170</v>
      </c>
    </row>
    <row r="366" spans="1:15" x14ac:dyDescent="0.2">
      <c r="A366" s="14" t="s">
        <v>424</v>
      </c>
      <c r="B366" s="14">
        <v>10234</v>
      </c>
      <c r="C366" s="14" t="s">
        <v>425</v>
      </c>
      <c r="D366" s="14" t="s">
        <v>470</v>
      </c>
      <c r="E366" s="14">
        <v>10900</v>
      </c>
      <c r="F366" s="14" t="s">
        <v>338</v>
      </c>
      <c r="G366" s="14" t="s">
        <v>134</v>
      </c>
      <c r="H366" s="14" t="s">
        <v>70</v>
      </c>
      <c r="I366" s="23" t="s">
        <v>374</v>
      </c>
      <c r="J366" s="24">
        <v>1.1000000000000001</v>
      </c>
      <c r="K366" s="24">
        <v>170</v>
      </c>
      <c r="L366" s="24">
        <v>1.1000000000000001</v>
      </c>
      <c r="M366" s="24">
        <v>-75</v>
      </c>
      <c r="N366" s="24">
        <v>1.1000000000000001</v>
      </c>
      <c r="O366" s="24">
        <v>170</v>
      </c>
    </row>
    <row r="367" spans="1:15" x14ac:dyDescent="0.2">
      <c r="A367" s="14" t="s">
        <v>390</v>
      </c>
      <c r="B367" s="14">
        <v>10235</v>
      </c>
      <c r="C367" s="14" t="s">
        <v>469</v>
      </c>
      <c r="D367" s="14" t="s">
        <v>471</v>
      </c>
      <c r="E367" s="14" t="s">
        <v>472</v>
      </c>
      <c r="F367" s="14" t="s">
        <v>338</v>
      </c>
      <c r="G367" s="14" t="s">
        <v>158</v>
      </c>
      <c r="H367" s="14" t="s">
        <v>127</v>
      </c>
      <c r="I367" s="23" t="s">
        <v>374</v>
      </c>
      <c r="J367" s="24">
        <v>3.4</v>
      </c>
      <c r="K367" s="24">
        <v>60</v>
      </c>
      <c r="L367" s="24">
        <v>3.4</v>
      </c>
      <c r="M367" s="24">
        <v>-45</v>
      </c>
      <c r="N367" s="24">
        <v>3.4</v>
      </c>
      <c r="O367" s="24">
        <v>60</v>
      </c>
    </row>
    <row r="368" spans="1:15" x14ac:dyDescent="0.2">
      <c r="A368" s="14" t="s">
        <v>390</v>
      </c>
      <c r="B368" s="14">
        <v>10235</v>
      </c>
      <c r="C368" s="14" t="s">
        <v>469</v>
      </c>
      <c r="D368" s="14" t="s">
        <v>471</v>
      </c>
      <c r="E368" s="14" t="s">
        <v>472</v>
      </c>
      <c r="F368" s="14">
        <v>500</v>
      </c>
      <c r="G368" s="14" t="s">
        <v>158</v>
      </c>
      <c r="H368" s="14" t="s">
        <v>127</v>
      </c>
      <c r="I368" s="23" t="s">
        <v>374</v>
      </c>
      <c r="J368" s="24">
        <v>3.4</v>
      </c>
      <c r="K368" s="24">
        <v>60</v>
      </c>
      <c r="L368" s="24">
        <v>3.4</v>
      </c>
      <c r="M368" s="24">
        <v>-45</v>
      </c>
      <c r="N368" s="24">
        <v>3.4</v>
      </c>
      <c r="O368" s="24">
        <v>60</v>
      </c>
    </row>
    <row r="369" spans="1:15" x14ac:dyDescent="0.2">
      <c r="A369" s="14" t="s">
        <v>390</v>
      </c>
      <c r="B369" s="14">
        <v>10236</v>
      </c>
      <c r="C369" s="14" t="s">
        <v>467</v>
      </c>
      <c r="D369" s="14" t="s">
        <v>473</v>
      </c>
      <c r="E369" s="14" t="s">
        <v>474</v>
      </c>
      <c r="F369" s="14">
        <v>50</v>
      </c>
      <c r="G369" s="14" t="s">
        <v>158</v>
      </c>
      <c r="H369" s="14" t="s">
        <v>70</v>
      </c>
      <c r="I369" s="23" t="s">
        <v>374</v>
      </c>
      <c r="J369" s="24">
        <v>3.4</v>
      </c>
      <c r="K369" s="24">
        <v>60</v>
      </c>
      <c r="L369" s="24">
        <v>3.4</v>
      </c>
      <c r="M369" s="24">
        <v>-45</v>
      </c>
      <c r="N369" s="24">
        <v>3.4</v>
      </c>
      <c r="O369" s="24">
        <v>60</v>
      </c>
    </row>
    <row r="370" spans="1:15" x14ac:dyDescent="0.2">
      <c r="A370" s="14" t="s">
        <v>390</v>
      </c>
      <c r="B370" s="14">
        <v>10236</v>
      </c>
      <c r="C370" s="14" t="s">
        <v>467</v>
      </c>
      <c r="D370" s="14" t="s">
        <v>473</v>
      </c>
      <c r="E370" s="14" t="s">
        <v>474</v>
      </c>
      <c r="F370" s="14">
        <v>350</v>
      </c>
      <c r="G370" s="14" t="s">
        <v>158</v>
      </c>
      <c r="H370" s="14" t="s">
        <v>70</v>
      </c>
      <c r="I370" s="23" t="s">
        <v>374</v>
      </c>
      <c r="J370" s="24">
        <v>3.4</v>
      </c>
      <c r="K370" s="24">
        <v>60</v>
      </c>
      <c r="L370" s="24">
        <v>3.4</v>
      </c>
      <c r="M370" s="24">
        <v>-45</v>
      </c>
      <c r="N370" s="24">
        <v>3.4</v>
      </c>
      <c r="O370" s="24">
        <v>60</v>
      </c>
    </row>
    <row r="371" spans="1:15" x14ac:dyDescent="0.2">
      <c r="A371" s="14" t="s">
        <v>390</v>
      </c>
      <c r="B371" s="14">
        <v>10236</v>
      </c>
      <c r="C371" s="14" t="s">
        <v>469</v>
      </c>
      <c r="D371" s="14" t="s">
        <v>473</v>
      </c>
      <c r="E371" s="14" t="s">
        <v>474</v>
      </c>
      <c r="F371" s="14">
        <v>350</v>
      </c>
      <c r="G371" s="14" t="s">
        <v>158</v>
      </c>
      <c r="H371" s="14" t="s">
        <v>70</v>
      </c>
      <c r="I371" s="23" t="s">
        <v>374</v>
      </c>
      <c r="J371" s="24">
        <v>3.4</v>
      </c>
      <c r="K371" s="24">
        <v>60</v>
      </c>
      <c r="L371" s="24">
        <v>3.4</v>
      </c>
      <c r="M371" s="24">
        <v>-45</v>
      </c>
      <c r="N371" s="24">
        <v>3.4</v>
      </c>
      <c r="O371" s="24">
        <v>60</v>
      </c>
    </row>
    <row r="372" spans="1:15" x14ac:dyDescent="0.2">
      <c r="A372" s="14" t="s">
        <v>390</v>
      </c>
      <c r="B372" s="14">
        <v>10237</v>
      </c>
      <c r="C372" s="14" t="s">
        <v>467</v>
      </c>
      <c r="D372" s="14" t="s">
        <v>474</v>
      </c>
      <c r="E372" s="14">
        <v>10238</v>
      </c>
      <c r="F372" s="14">
        <v>350</v>
      </c>
      <c r="G372" s="14" t="s">
        <v>158</v>
      </c>
      <c r="H372" s="14" t="s">
        <v>70</v>
      </c>
      <c r="I372" s="23" t="s">
        <v>374</v>
      </c>
      <c r="J372" s="24">
        <v>3.4</v>
      </c>
      <c r="K372" s="24">
        <v>60</v>
      </c>
      <c r="L372" s="24">
        <v>3.4</v>
      </c>
      <c r="M372" s="24">
        <v>-45</v>
      </c>
      <c r="N372" s="24">
        <v>3.4</v>
      </c>
      <c r="O372" s="24">
        <v>60</v>
      </c>
    </row>
    <row r="373" spans="1:15" x14ac:dyDescent="0.2">
      <c r="A373" s="14" t="s">
        <v>390</v>
      </c>
      <c r="B373" s="14">
        <v>10237</v>
      </c>
      <c r="C373" s="14" t="s">
        <v>475</v>
      </c>
      <c r="D373" s="14" t="s">
        <v>474</v>
      </c>
      <c r="E373" s="14">
        <v>10238</v>
      </c>
      <c r="F373" s="14" t="s">
        <v>338</v>
      </c>
      <c r="G373" s="14" t="s">
        <v>158</v>
      </c>
      <c r="H373" s="14" t="s">
        <v>70</v>
      </c>
      <c r="I373" s="23" t="s">
        <v>374</v>
      </c>
      <c r="J373" s="24">
        <v>3.4</v>
      </c>
      <c r="K373" s="24">
        <v>60</v>
      </c>
      <c r="L373" s="24">
        <v>3.4</v>
      </c>
      <c r="M373" s="24">
        <v>-45</v>
      </c>
      <c r="N373" s="24">
        <v>3.4</v>
      </c>
      <c r="O373" s="24">
        <v>60</v>
      </c>
    </row>
    <row r="374" spans="1:15" x14ac:dyDescent="0.2">
      <c r="A374" s="14" t="s">
        <v>390</v>
      </c>
      <c r="B374" s="14">
        <v>10237</v>
      </c>
      <c r="C374" s="14" t="s">
        <v>475</v>
      </c>
      <c r="D374" s="14" t="s">
        <v>474</v>
      </c>
      <c r="E374" s="14">
        <v>10238</v>
      </c>
      <c r="F374" s="14">
        <v>350</v>
      </c>
      <c r="G374" s="14" t="s">
        <v>158</v>
      </c>
      <c r="H374" s="14" t="s">
        <v>70</v>
      </c>
      <c r="I374" s="23" t="s">
        <v>374</v>
      </c>
      <c r="J374" s="24">
        <v>3.4</v>
      </c>
      <c r="K374" s="24">
        <v>60</v>
      </c>
      <c r="L374" s="24">
        <v>3.4</v>
      </c>
      <c r="M374" s="24">
        <v>-45</v>
      </c>
      <c r="N374" s="24">
        <v>3.4</v>
      </c>
      <c r="O374" s="24">
        <v>60</v>
      </c>
    </row>
    <row r="375" spans="1:15" x14ac:dyDescent="0.2">
      <c r="A375" s="14" t="s">
        <v>390</v>
      </c>
      <c r="B375" s="14">
        <v>10238</v>
      </c>
      <c r="C375" s="14" t="s">
        <v>475</v>
      </c>
      <c r="D375" s="14">
        <v>10237</v>
      </c>
      <c r="E375" s="14">
        <v>10239</v>
      </c>
      <c r="F375" s="14">
        <v>350</v>
      </c>
      <c r="G375" s="14" t="s">
        <v>130</v>
      </c>
      <c r="H375" s="14" t="s">
        <v>70</v>
      </c>
      <c r="I375" s="23" t="s">
        <v>374</v>
      </c>
      <c r="J375" s="24">
        <v>3.4</v>
      </c>
      <c r="K375" s="24">
        <v>60</v>
      </c>
      <c r="L375" s="24">
        <v>3.4</v>
      </c>
      <c r="M375" s="24">
        <v>-45</v>
      </c>
      <c r="N375" s="24">
        <v>3.4</v>
      </c>
      <c r="O375" s="24">
        <v>60</v>
      </c>
    </row>
    <row r="376" spans="1:15" x14ac:dyDescent="0.2">
      <c r="A376" s="14" t="s">
        <v>390</v>
      </c>
      <c r="B376" s="14">
        <v>10238</v>
      </c>
      <c r="C376" s="14" t="s">
        <v>475</v>
      </c>
      <c r="D376" s="14">
        <v>10237</v>
      </c>
      <c r="E376" s="14">
        <v>10239</v>
      </c>
      <c r="F376" s="14">
        <v>200</v>
      </c>
      <c r="G376" s="14" t="s">
        <v>130</v>
      </c>
      <c r="H376" s="14" t="s">
        <v>70</v>
      </c>
      <c r="I376" s="23" t="s">
        <v>374</v>
      </c>
      <c r="J376" s="24">
        <v>3.4</v>
      </c>
      <c r="K376" s="24">
        <v>60</v>
      </c>
      <c r="L376" s="24">
        <v>3.4</v>
      </c>
      <c r="M376" s="24">
        <v>-45</v>
      </c>
      <c r="N376" s="24">
        <v>3.4</v>
      </c>
      <c r="O376" s="24">
        <v>60</v>
      </c>
    </row>
    <row r="377" spans="1:15" x14ac:dyDescent="0.2">
      <c r="A377" s="14" t="s">
        <v>390</v>
      </c>
      <c r="B377" s="14">
        <v>10239</v>
      </c>
      <c r="C377" s="14" t="s">
        <v>475</v>
      </c>
      <c r="D377" s="14">
        <v>10238</v>
      </c>
      <c r="E377" s="14" t="s">
        <v>476</v>
      </c>
      <c r="F377" s="14" t="s">
        <v>338</v>
      </c>
      <c r="G377" s="14" t="s">
        <v>134</v>
      </c>
      <c r="H377" s="14" t="s">
        <v>70</v>
      </c>
      <c r="I377" s="23" t="s">
        <v>374</v>
      </c>
      <c r="J377" s="24">
        <v>1</v>
      </c>
      <c r="K377" s="24">
        <v>60</v>
      </c>
      <c r="L377" s="24">
        <f>J377</f>
        <v>1</v>
      </c>
      <c r="M377" s="24">
        <v>5</v>
      </c>
      <c r="N377" s="24">
        <v>1</v>
      </c>
      <c r="O377" s="24">
        <v>60</v>
      </c>
    </row>
    <row r="378" spans="1:15" x14ac:dyDescent="0.2">
      <c r="A378" s="14" t="s">
        <v>390</v>
      </c>
      <c r="B378" s="14">
        <v>10239</v>
      </c>
      <c r="C378" s="14" t="s">
        <v>475</v>
      </c>
      <c r="D378" s="14">
        <v>10238</v>
      </c>
      <c r="E378" s="14" t="s">
        <v>476</v>
      </c>
      <c r="F378" s="14">
        <v>200</v>
      </c>
      <c r="G378" s="14" t="s">
        <v>134</v>
      </c>
      <c r="H378" s="14" t="s">
        <v>70</v>
      </c>
      <c r="I378" s="23" t="s">
        <v>374</v>
      </c>
      <c r="J378" s="24">
        <v>1</v>
      </c>
      <c r="K378" s="24">
        <v>60</v>
      </c>
      <c r="L378" s="24">
        <f>J378</f>
        <v>1</v>
      </c>
      <c r="M378" s="24">
        <v>5</v>
      </c>
      <c r="N378" s="24">
        <v>1</v>
      </c>
      <c r="O378" s="24">
        <v>60</v>
      </c>
    </row>
    <row r="379" spans="1:15" x14ac:dyDescent="0.2">
      <c r="A379" s="14" t="s">
        <v>390</v>
      </c>
      <c r="B379" s="14">
        <v>10240</v>
      </c>
      <c r="C379" s="14" t="s">
        <v>467</v>
      </c>
      <c r="D379" s="14">
        <v>10237</v>
      </c>
      <c r="E379" s="14" t="s">
        <v>477</v>
      </c>
      <c r="F379" s="14" t="s">
        <v>338</v>
      </c>
      <c r="G379" s="14" t="s">
        <v>158</v>
      </c>
      <c r="H379" s="14" t="s">
        <v>70</v>
      </c>
      <c r="I379" s="23" t="s">
        <v>374</v>
      </c>
      <c r="J379" s="24">
        <v>3.4</v>
      </c>
      <c r="K379" s="24">
        <v>60</v>
      </c>
      <c r="L379" s="24">
        <v>3.4</v>
      </c>
      <c r="M379" s="24">
        <v>-45</v>
      </c>
      <c r="N379" s="24">
        <v>3.4</v>
      </c>
      <c r="O379" s="24">
        <v>60</v>
      </c>
    </row>
    <row r="380" spans="1:15" x14ac:dyDescent="0.2">
      <c r="A380" s="14" t="s">
        <v>424</v>
      </c>
      <c r="B380" s="14">
        <v>10241</v>
      </c>
      <c r="C380" s="14" t="s">
        <v>467</v>
      </c>
      <c r="D380" s="14" t="s">
        <v>477</v>
      </c>
      <c r="E380" s="14">
        <v>10900</v>
      </c>
      <c r="F380" s="14" t="s">
        <v>338</v>
      </c>
      <c r="G380" s="14" t="s">
        <v>134</v>
      </c>
      <c r="H380" s="14" t="s">
        <v>70</v>
      </c>
      <c r="I380" s="23" t="s">
        <v>374</v>
      </c>
      <c r="J380" s="24">
        <v>1.1000000000000001</v>
      </c>
      <c r="K380" s="24">
        <v>170</v>
      </c>
      <c r="L380" s="24">
        <v>1.1000000000000001</v>
      </c>
      <c r="M380" s="24">
        <v>-75</v>
      </c>
      <c r="N380" s="24">
        <v>1.1000000000000001</v>
      </c>
      <c r="O380" s="24">
        <v>170</v>
      </c>
    </row>
    <row r="381" spans="1:15" x14ac:dyDescent="0.2">
      <c r="A381" s="14" t="s">
        <v>424</v>
      </c>
      <c r="B381" s="14">
        <v>10241</v>
      </c>
      <c r="C381" s="14" t="s">
        <v>425</v>
      </c>
      <c r="D381" s="14" t="s">
        <v>477</v>
      </c>
      <c r="E381" s="14">
        <v>10900</v>
      </c>
      <c r="F381" s="14" t="s">
        <v>338</v>
      </c>
      <c r="G381" s="14" t="s">
        <v>134</v>
      </c>
      <c r="H381" s="14" t="s">
        <v>70</v>
      </c>
      <c r="I381" s="23" t="s">
        <v>374</v>
      </c>
      <c r="J381" s="24">
        <v>1.1000000000000001</v>
      </c>
      <c r="K381" s="24">
        <v>170</v>
      </c>
      <c r="L381" s="24">
        <v>1.1000000000000001</v>
      </c>
      <c r="M381" s="24">
        <v>-75</v>
      </c>
      <c r="N381" s="24">
        <v>1.1000000000000001</v>
      </c>
      <c r="O381" s="24">
        <v>170</v>
      </c>
    </row>
    <row r="382" spans="1:15" x14ac:dyDescent="0.2">
      <c r="A382" s="14" t="s">
        <v>193</v>
      </c>
      <c r="B382" s="14">
        <v>10243</v>
      </c>
      <c r="C382" s="14" t="s">
        <v>478</v>
      </c>
      <c r="D382" s="14">
        <v>10255</v>
      </c>
      <c r="E382" s="14">
        <v>10247</v>
      </c>
      <c r="F382" s="14">
        <v>400</v>
      </c>
      <c r="G382" s="14" t="s">
        <v>134</v>
      </c>
      <c r="H382" s="14" t="s">
        <v>70</v>
      </c>
      <c r="I382" s="23" t="s">
        <v>374</v>
      </c>
      <c r="J382" s="24">
        <v>0.5</v>
      </c>
      <c r="K382" s="24">
        <v>60</v>
      </c>
      <c r="L382" s="24">
        <v>0.5</v>
      </c>
      <c r="M382" s="24">
        <v>-60</v>
      </c>
      <c r="N382" s="24">
        <v>0.5</v>
      </c>
      <c r="O382" s="24">
        <v>60</v>
      </c>
    </row>
    <row r="383" spans="1:15" x14ac:dyDescent="0.2">
      <c r="A383" s="14" t="s">
        <v>193</v>
      </c>
      <c r="B383" s="14">
        <v>10244</v>
      </c>
      <c r="C383" s="14" t="s">
        <v>478</v>
      </c>
      <c r="D383" s="14" t="s">
        <v>479</v>
      </c>
      <c r="E383" s="14">
        <v>10247</v>
      </c>
      <c r="F383" s="14">
        <v>700</v>
      </c>
      <c r="G383" s="14" t="s">
        <v>196</v>
      </c>
      <c r="H383" s="14" t="s">
        <v>70</v>
      </c>
      <c r="I383" s="23" t="s">
        <v>374</v>
      </c>
      <c r="J383" s="24">
        <v>0.5</v>
      </c>
      <c r="K383" s="24">
        <v>60</v>
      </c>
      <c r="L383" s="24">
        <f>J383</f>
        <v>0.5</v>
      </c>
      <c r="M383" s="24">
        <v>5</v>
      </c>
      <c r="N383" s="24">
        <v>0.5</v>
      </c>
      <c r="O383" s="24">
        <v>60</v>
      </c>
    </row>
    <row r="384" spans="1:15" x14ac:dyDescent="0.2">
      <c r="A384" s="14" t="s">
        <v>200</v>
      </c>
      <c r="B384" s="14">
        <v>10246</v>
      </c>
      <c r="C384" s="14" t="s">
        <v>478</v>
      </c>
      <c r="D384" s="14" t="s">
        <v>213</v>
      </c>
      <c r="E384" s="14">
        <v>10247</v>
      </c>
      <c r="F384" s="14">
        <v>25</v>
      </c>
      <c r="G384" s="14" t="s">
        <v>134</v>
      </c>
      <c r="H384" s="14" t="s">
        <v>70</v>
      </c>
      <c r="I384" s="23" t="s">
        <v>374</v>
      </c>
      <c r="J384" s="24">
        <v>0.5</v>
      </c>
      <c r="K384" s="24">
        <v>60</v>
      </c>
      <c r="L384" s="24">
        <v>0.5</v>
      </c>
      <c r="M384" s="24">
        <v>-60</v>
      </c>
      <c r="N384" s="24">
        <v>0.5</v>
      </c>
      <c r="O384" s="24">
        <v>60</v>
      </c>
    </row>
    <row r="385" spans="1:15" x14ac:dyDescent="0.2">
      <c r="A385" s="14" t="s">
        <v>193</v>
      </c>
      <c r="B385" s="14">
        <v>10247</v>
      </c>
      <c r="C385" s="14" t="s">
        <v>371</v>
      </c>
      <c r="D385" s="14">
        <v>10244</v>
      </c>
      <c r="E385" s="14" t="s">
        <v>198</v>
      </c>
      <c r="F385" s="14">
        <v>700</v>
      </c>
      <c r="G385" s="14" t="s">
        <v>134</v>
      </c>
      <c r="H385" s="14" t="s">
        <v>70</v>
      </c>
      <c r="I385" s="23" t="s">
        <v>374</v>
      </c>
      <c r="J385" s="24">
        <v>0.5</v>
      </c>
      <c r="K385" s="24">
        <v>60</v>
      </c>
      <c r="L385" s="24">
        <v>0.5</v>
      </c>
      <c r="M385" s="24">
        <v>-60</v>
      </c>
      <c r="N385" s="24">
        <v>0.5</v>
      </c>
      <c r="O385" s="24">
        <v>60</v>
      </c>
    </row>
    <row r="386" spans="1:15" x14ac:dyDescent="0.2">
      <c r="A386" s="14" t="s">
        <v>193</v>
      </c>
      <c r="B386" s="14">
        <v>10247</v>
      </c>
      <c r="C386" s="14" t="s">
        <v>478</v>
      </c>
      <c r="D386" s="14">
        <v>10244</v>
      </c>
      <c r="E386" s="14" t="s">
        <v>198</v>
      </c>
      <c r="F386" s="14">
        <v>700</v>
      </c>
      <c r="G386" s="14" t="s">
        <v>134</v>
      </c>
      <c r="H386" s="14" t="s">
        <v>70</v>
      </c>
      <c r="I386" s="23" t="s">
        <v>374</v>
      </c>
      <c r="J386" s="24">
        <v>0.5</v>
      </c>
      <c r="K386" s="24">
        <v>60</v>
      </c>
      <c r="L386" s="24">
        <v>0.5</v>
      </c>
      <c r="M386" s="24">
        <v>-60</v>
      </c>
      <c r="N386" s="24">
        <v>0.5</v>
      </c>
      <c r="O386" s="24">
        <v>60</v>
      </c>
    </row>
    <row r="387" spans="1:15" x14ac:dyDescent="0.2">
      <c r="A387" s="14" t="s">
        <v>200</v>
      </c>
      <c r="B387" s="14">
        <v>10247</v>
      </c>
      <c r="C387" s="14" t="s">
        <v>478</v>
      </c>
      <c r="D387" s="14">
        <v>10244</v>
      </c>
      <c r="E387" s="14" t="s">
        <v>198</v>
      </c>
      <c r="F387" s="14">
        <v>700</v>
      </c>
      <c r="G387" s="14" t="s">
        <v>134</v>
      </c>
      <c r="H387" s="14" t="s">
        <v>70</v>
      </c>
      <c r="I387" s="23" t="s">
        <v>374</v>
      </c>
      <c r="J387" s="24">
        <v>0.5</v>
      </c>
      <c r="K387" s="24">
        <v>60</v>
      </c>
      <c r="L387" s="24">
        <v>0.5</v>
      </c>
      <c r="M387" s="24">
        <v>-60</v>
      </c>
      <c r="N387" s="24">
        <v>0.5</v>
      </c>
      <c r="O387" s="24">
        <v>60</v>
      </c>
    </row>
    <row r="388" spans="1:15" x14ac:dyDescent="0.2">
      <c r="A388" s="14" t="s">
        <v>200</v>
      </c>
      <c r="B388" s="14">
        <v>10248</v>
      </c>
      <c r="C388" s="14" t="s">
        <v>478</v>
      </c>
      <c r="D388" s="14" t="s">
        <v>479</v>
      </c>
      <c r="E388" s="14">
        <v>10249</v>
      </c>
      <c r="F388" s="14" t="s">
        <v>338</v>
      </c>
      <c r="G388" s="14" t="s">
        <v>196</v>
      </c>
      <c r="H388" s="14" t="s">
        <v>70</v>
      </c>
      <c r="I388" s="23" t="s">
        <v>374</v>
      </c>
      <c r="J388" s="24">
        <v>0.6</v>
      </c>
      <c r="K388" s="24">
        <v>60</v>
      </c>
      <c r="L388" s="24">
        <f t="shared" ref="L388:L393" si="1">J388</f>
        <v>0.6</v>
      </c>
      <c r="M388" s="24">
        <v>5</v>
      </c>
      <c r="N388" s="24">
        <v>0.6</v>
      </c>
      <c r="O388" s="24">
        <v>60</v>
      </c>
    </row>
    <row r="389" spans="1:15" x14ac:dyDescent="0.2">
      <c r="A389" s="14" t="s">
        <v>200</v>
      </c>
      <c r="B389" s="14">
        <v>10248</v>
      </c>
      <c r="C389" s="14" t="s">
        <v>478</v>
      </c>
      <c r="D389" s="14" t="s">
        <v>479</v>
      </c>
      <c r="E389" s="14">
        <v>10249</v>
      </c>
      <c r="F389" s="14">
        <v>80</v>
      </c>
      <c r="G389" s="14" t="s">
        <v>196</v>
      </c>
      <c r="H389" s="14" t="s">
        <v>70</v>
      </c>
      <c r="I389" s="23" t="s">
        <v>374</v>
      </c>
      <c r="J389" s="24">
        <v>0.6</v>
      </c>
      <c r="K389" s="24">
        <v>60</v>
      </c>
      <c r="L389" s="24">
        <f t="shared" si="1"/>
        <v>0.6</v>
      </c>
      <c r="M389" s="24">
        <v>5</v>
      </c>
      <c r="N389" s="24">
        <v>0.6</v>
      </c>
      <c r="O389" s="24">
        <v>60</v>
      </c>
    </row>
    <row r="390" spans="1:15" x14ac:dyDescent="0.2">
      <c r="A390" s="14" t="s">
        <v>200</v>
      </c>
      <c r="B390" s="14">
        <v>10248</v>
      </c>
      <c r="C390" s="14" t="s">
        <v>478</v>
      </c>
      <c r="D390" s="14" t="s">
        <v>479</v>
      </c>
      <c r="E390" s="14">
        <v>10249</v>
      </c>
      <c r="F390" s="14">
        <v>40</v>
      </c>
      <c r="G390" s="14" t="s">
        <v>196</v>
      </c>
      <c r="H390" s="14" t="s">
        <v>70</v>
      </c>
      <c r="I390" s="23" t="s">
        <v>374</v>
      </c>
      <c r="J390" s="24">
        <v>0.6</v>
      </c>
      <c r="K390" s="24">
        <v>60</v>
      </c>
      <c r="L390" s="24">
        <f t="shared" si="1"/>
        <v>0.6</v>
      </c>
      <c r="M390" s="24">
        <v>5</v>
      </c>
      <c r="N390" s="24">
        <v>0.6</v>
      </c>
      <c r="O390" s="24">
        <v>60</v>
      </c>
    </row>
    <row r="391" spans="1:15" x14ac:dyDescent="0.2">
      <c r="A391" s="14" t="s">
        <v>200</v>
      </c>
      <c r="B391" s="14">
        <v>10249</v>
      </c>
      <c r="C391" s="14" t="s">
        <v>480</v>
      </c>
      <c r="D391" s="14">
        <v>10651</v>
      </c>
      <c r="E391" s="14" t="s">
        <v>481</v>
      </c>
      <c r="F391" s="14">
        <v>40</v>
      </c>
      <c r="G391" s="14" t="s">
        <v>196</v>
      </c>
      <c r="H391" s="14" t="s">
        <v>70</v>
      </c>
      <c r="I391" s="23" t="s">
        <v>374</v>
      </c>
      <c r="J391" s="24">
        <v>0.6</v>
      </c>
      <c r="K391" s="24">
        <v>60</v>
      </c>
      <c r="L391" s="24">
        <f t="shared" si="1"/>
        <v>0.6</v>
      </c>
      <c r="M391" s="24">
        <v>5</v>
      </c>
      <c r="N391" s="24">
        <v>0.6</v>
      </c>
      <c r="O391" s="24">
        <v>60</v>
      </c>
    </row>
    <row r="392" spans="1:15" x14ac:dyDescent="0.2">
      <c r="A392" s="14" t="s">
        <v>200</v>
      </c>
      <c r="B392" s="14">
        <v>10249</v>
      </c>
      <c r="C392" s="14" t="s">
        <v>478</v>
      </c>
      <c r="D392" s="14">
        <v>10651</v>
      </c>
      <c r="E392" s="14" t="s">
        <v>481</v>
      </c>
      <c r="F392" s="14" t="s">
        <v>338</v>
      </c>
      <c r="G392" s="14" t="s">
        <v>196</v>
      </c>
      <c r="H392" s="14" t="s">
        <v>70</v>
      </c>
      <c r="I392" s="23" t="s">
        <v>374</v>
      </c>
      <c r="J392" s="24">
        <v>0.6</v>
      </c>
      <c r="K392" s="24">
        <v>60</v>
      </c>
      <c r="L392" s="24">
        <f t="shared" si="1"/>
        <v>0.6</v>
      </c>
      <c r="M392" s="24">
        <v>5</v>
      </c>
      <c r="N392" s="24">
        <v>0.6</v>
      </c>
      <c r="O392" s="24">
        <v>60</v>
      </c>
    </row>
    <row r="393" spans="1:15" x14ac:dyDescent="0.2">
      <c r="A393" s="14" t="s">
        <v>200</v>
      </c>
      <c r="B393" s="14">
        <v>10249</v>
      </c>
      <c r="C393" s="14" t="s">
        <v>478</v>
      </c>
      <c r="D393" s="14">
        <v>10651</v>
      </c>
      <c r="E393" s="14" t="s">
        <v>481</v>
      </c>
      <c r="F393" s="14">
        <v>40</v>
      </c>
      <c r="G393" s="14" t="s">
        <v>196</v>
      </c>
      <c r="H393" s="14" t="s">
        <v>70</v>
      </c>
      <c r="I393" s="23" t="s">
        <v>374</v>
      </c>
      <c r="J393" s="24">
        <v>0.6</v>
      </c>
      <c r="K393" s="24">
        <v>60</v>
      </c>
      <c r="L393" s="24">
        <f t="shared" si="1"/>
        <v>0.6</v>
      </c>
      <c r="M393" s="24">
        <v>5</v>
      </c>
      <c r="N393" s="24">
        <v>0.6</v>
      </c>
      <c r="O393" s="24">
        <v>60</v>
      </c>
    </row>
    <row r="394" spans="1:15" x14ac:dyDescent="0.2">
      <c r="A394" s="14" t="s">
        <v>193</v>
      </c>
      <c r="B394" s="14">
        <v>10250</v>
      </c>
      <c r="C394" s="14" t="s">
        <v>440</v>
      </c>
      <c r="D394" s="14">
        <v>10254</v>
      </c>
      <c r="E394" s="14" t="s">
        <v>482</v>
      </c>
      <c r="F394" s="14" t="s">
        <v>338</v>
      </c>
      <c r="G394" s="14" t="s">
        <v>134</v>
      </c>
      <c r="H394" s="14" t="s">
        <v>70</v>
      </c>
      <c r="I394" s="23" t="s">
        <v>374</v>
      </c>
      <c r="J394" s="24">
        <v>0.5</v>
      </c>
      <c r="K394" s="24">
        <v>60</v>
      </c>
      <c r="L394" s="24">
        <v>0.5</v>
      </c>
      <c r="M394" s="24">
        <v>-75</v>
      </c>
      <c r="N394" s="24">
        <v>0.5</v>
      </c>
      <c r="O394" s="24">
        <v>60</v>
      </c>
    </row>
    <row r="395" spans="1:15" x14ac:dyDescent="0.2">
      <c r="A395" s="14" t="s">
        <v>193</v>
      </c>
      <c r="B395" s="14">
        <v>10250</v>
      </c>
      <c r="C395" s="14" t="s">
        <v>440</v>
      </c>
      <c r="D395" s="14">
        <v>10254</v>
      </c>
      <c r="E395" s="14" t="s">
        <v>482</v>
      </c>
      <c r="F395" s="14" t="s">
        <v>338</v>
      </c>
      <c r="G395" s="14" t="s">
        <v>134</v>
      </c>
      <c r="H395" s="14" t="s">
        <v>127</v>
      </c>
      <c r="I395" s="23" t="s">
        <v>374</v>
      </c>
      <c r="J395" s="24">
        <v>0.5</v>
      </c>
      <c r="K395" s="24">
        <v>60</v>
      </c>
      <c r="L395" s="24">
        <v>0.5</v>
      </c>
      <c r="M395" s="24">
        <v>-75</v>
      </c>
      <c r="N395" s="24">
        <v>0.5</v>
      </c>
      <c r="O395" s="24">
        <v>60</v>
      </c>
    </row>
    <row r="396" spans="1:15" x14ac:dyDescent="0.2">
      <c r="A396" s="14" t="s">
        <v>74</v>
      </c>
      <c r="B396" s="14">
        <v>10251</v>
      </c>
      <c r="C396" s="14" t="s">
        <v>440</v>
      </c>
      <c r="D396" s="14" t="s">
        <v>482</v>
      </c>
      <c r="E396" s="14" t="s">
        <v>338</v>
      </c>
      <c r="F396" s="14" t="s">
        <v>338</v>
      </c>
      <c r="G396" s="14" t="s">
        <v>134</v>
      </c>
      <c r="H396" s="14" t="s">
        <v>70</v>
      </c>
      <c r="I396" s="23" t="s">
        <v>374</v>
      </c>
      <c r="J396" s="24">
        <v>0.5</v>
      </c>
      <c r="K396" s="24">
        <v>60</v>
      </c>
      <c r="L396" s="24">
        <v>0.5</v>
      </c>
      <c r="M396" s="24">
        <v>-75</v>
      </c>
      <c r="N396" s="24">
        <v>0.5</v>
      </c>
      <c r="O396" s="24">
        <v>60</v>
      </c>
    </row>
    <row r="397" spans="1:15" x14ac:dyDescent="0.2">
      <c r="A397" s="14" t="s">
        <v>74</v>
      </c>
      <c r="B397" s="14">
        <v>10251</v>
      </c>
      <c r="C397" s="14" t="s">
        <v>383</v>
      </c>
      <c r="D397" s="14" t="s">
        <v>482</v>
      </c>
      <c r="E397" s="14" t="s">
        <v>338</v>
      </c>
      <c r="F397" s="14" t="s">
        <v>338</v>
      </c>
      <c r="G397" s="14" t="s">
        <v>134</v>
      </c>
      <c r="H397" s="14" t="s">
        <v>70</v>
      </c>
      <c r="I397" s="23" t="s">
        <v>374</v>
      </c>
      <c r="J397" s="24">
        <v>0.5</v>
      </c>
      <c r="K397" s="24">
        <v>60</v>
      </c>
      <c r="L397" s="24">
        <v>0.5</v>
      </c>
      <c r="M397" s="24">
        <v>-75</v>
      </c>
      <c r="N397" s="24">
        <v>0.5</v>
      </c>
      <c r="O397" s="24">
        <v>60</v>
      </c>
    </row>
    <row r="398" spans="1:15" x14ac:dyDescent="0.2">
      <c r="A398" s="14" t="s">
        <v>390</v>
      </c>
      <c r="B398" s="14">
        <v>10252</v>
      </c>
      <c r="C398" s="14" t="s">
        <v>467</v>
      </c>
      <c r="D398" s="14">
        <v>10237</v>
      </c>
      <c r="E398" s="14" t="s">
        <v>483</v>
      </c>
      <c r="F398" s="14" t="s">
        <v>338</v>
      </c>
      <c r="G398" s="14" t="s">
        <v>158</v>
      </c>
      <c r="H398" s="14" t="s">
        <v>70</v>
      </c>
      <c r="I398" s="23" t="s">
        <v>374</v>
      </c>
      <c r="J398" s="24">
        <v>3.4</v>
      </c>
      <c r="K398" s="24">
        <v>60</v>
      </c>
      <c r="L398" s="24">
        <v>3.4</v>
      </c>
      <c r="M398" s="24">
        <v>-45</v>
      </c>
      <c r="N398" s="24">
        <v>3.4</v>
      </c>
      <c r="O398" s="24">
        <v>60</v>
      </c>
    </row>
    <row r="399" spans="1:15" x14ac:dyDescent="0.2">
      <c r="A399" s="14" t="s">
        <v>424</v>
      </c>
      <c r="B399" s="14">
        <v>10253</v>
      </c>
      <c r="C399" s="14" t="s">
        <v>467</v>
      </c>
      <c r="D399" s="14" t="s">
        <v>483</v>
      </c>
      <c r="E399" s="14">
        <v>10900</v>
      </c>
      <c r="F399" s="14" t="s">
        <v>338</v>
      </c>
      <c r="G399" s="14" t="s">
        <v>134</v>
      </c>
      <c r="H399" s="14" t="s">
        <v>70</v>
      </c>
      <c r="I399" s="23" t="s">
        <v>374</v>
      </c>
      <c r="J399" s="24">
        <v>1.1000000000000001</v>
      </c>
      <c r="K399" s="24">
        <v>170</v>
      </c>
      <c r="L399" s="24">
        <v>1.1000000000000001</v>
      </c>
      <c r="M399" s="24">
        <v>-75</v>
      </c>
      <c r="N399" s="24">
        <v>1.1000000000000001</v>
      </c>
      <c r="O399" s="24">
        <v>170</v>
      </c>
    </row>
    <row r="400" spans="1:15" x14ac:dyDescent="0.2">
      <c r="A400" s="14" t="s">
        <v>424</v>
      </c>
      <c r="B400" s="14">
        <v>10253</v>
      </c>
      <c r="C400" s="14" t="s">
        <v>425</v>
      </c>
      <c r="D400" s="14" t="s">
        <v>483</v>
      </c>
      <c r="E400" s="14">
        <v>10900</v>
      </c>
      <c r="F400" s="14" t="s">
        <v>338</v>
      </c>
      <c r="G400" s="14" t="s">
        <v>134</v>
      </c>
      <c r="H400" s="14" t="s">
        <v>70</v>
      </c>
      <c r="I400" s="23" t="s">
        <v>374</v>
      </c>
      <c r="J400" s="24">
        <v>1.1000000000000001</v>
      </c>
      <c r="K400" s="24">
        <v>170</v>
      </c>
      <c r="L400" s="24">
        <v>1.1000000000000001</v>
      </c>
      <c r="M400" s="24">
        <v>-75</v>
      </c>
      <c r="N400" s="24">
        <v>1.1000000000000001</v>
      </c>
      <c r="O400" s="24">
        <v>170</v>
      </c>
    </row>
    <row r="401" spans="1:15" x14ac:dyDescent="0.2">
      <c r="A401" s="14" t="s">
        <v>193</v>
      </c>
      <c r="B401" s="14">
        <v>10254</v>
      </c>
      <c r="C401" s="14" t="s">
        <v>377</v>
      </c>
      <c r="D401" s="14" t="s">
        <v>439</v>
      </c>
      <c r="E401" s="14" t="s">
        <v>376</v>
      </c>
      <c r="F401" s="14">
        <v>700</v>
      </c>
      <c r="G401" s="14" t="s">
        <v>134</v>
      </c>
      <c r="H401" s="14" t="s">
        <v>127</v>
      </c>
      <c r="I401" s="23" t="s">
        <v>374</v>
      </c>
      <c r="J401" s="24">
        <v>0.5</v>
      </c>
      <c r="K401" s="24">
        <v>60</v>
      </c>
      <c r="L401" s="24">
        <v>0.5</v>
      </c>
      <c r="M401" s="24">
        <v>-75</v>
      </c>
      <c r="N401" s="24">
        <v>0.5</v>
      </c>
      <c r="O401" s="24">
        <v>60</v>
      </c>
    </row>
    <row r="402" spans="1:15" x14ac:dyDescent="0.2">
      <c r="A402" s="14" t="s">
        <v>193</v>
      </c>
      <c r="B402" s="14">
        <v>10254</v>
      </c>
      <c r="C402" s="14" t="s">
        <v>440</v>
      </c>
      <c r="D402" s="14" t="s">
        <v>439</v>
      </c>
      <c r="E402" s="14" t="s">
        <v>376</v>
      </c>
      <c r="F402" s="14">
        <v>700</v>
      </c>
      <c r="G402" s="14" t="s">
        <v>134</v>
      </c>
      <c r="H402" s="14" t="s">
        <v>127</v>
      </c>
      <c r="I402" s="23" t="s">
        <v>374</v>
      </c>
      <c r="J402" s="24">
        <v>0.5</v>
      </c>
      <c r="K402" s="24">
        <v>60</v>
      </c>
      <c r="L402" s="24">
        <v>0.5</v>
      </c>
      <c r="M402" s="24">
        <v>-75</v>
      </c>
      <c r="N402" s="24">
        <v>0.5</v>
      </c>
      <c r="O402" s="24">
        <v>60</v>
      </c>
    </row>
    <row r="403" spans="1:15" x14ac:dyDescent="0.2">
      <c r="A403" s="14" t="s">
        <v>193</v>
      </c>
      <c r="B403" s="14">
        <v>10255</v>
      </c>
      <c r="C403" s="14" t="s">
        <v>377</v>
      </c>
      <c r="D403" s="14" t="s">
        <v>376</v>
      </c>
      <c r="E403" s="14" t="s">
        <v>338</v>
      </c>
      <c r="F403" s="14">
        <v>700</v>
      </c>
      <c r="G403" s="14" t="s">
        <v>134</v>
      </c>
      <c r="H403" s="14" t="s">
        <v>70</v>
      </c>
      <c r="I403" s="23" t="s">
        <v>374</v>
      </c>
      <c r="J403" s="24">
        <v>0.5</v>
      </c>
      <c r="K403" s="24">
        <v>60</v>
      </c>
      <c r="L403" s="24">
        <v>0.5</v>
      </c>
      <c r="M403" s="24">
        <v>-60</v>
      </c>
      <c r="N403" s="24">
        <v>0.5</v>
      </c>
      <c r="O403" s="24">
        <v>60</v>
      </c>
    </row>
    <row r="404" spans="1:15" x14ac:dyDescent="0.2">
      <c r="A404" s="14" t="s">
        <v>193</v>
      </c>
      <c r="B404" s="14">
        <v>10255</v>
      </c>
      <c r="C404" s="14" t="s">
        <v>478</v>
      </c>
      <c r="D404" s="14" t="s">
        <v>376</v>
      </c>
      <c r="E404" s="14" t="s">
        <v>338</v>
      </c>
      <c r="F404" s="14">
        <v>700</v>
      </c>
      <c r="G404" s="14" t="s">
        <v>134</v>
      </c>
      <c r="H404" s="14" t="s">
        <v>70</v>
      </c>
      <c r="I404" s="23" t="s">
        <v>374</v>
      </c>
      <c r="J404" s="24">
        <v>0.5</v>
      </c>
      <c r="K404" s="24">
        <v>60</v>
      </c>
      <c r="L404" s="24">
        <v>0.5</v>
      </c>
      <c r="M404" s="24">
        <v>-60</v>
      </c>
      <c r="N404" s="24">
        <v>0.5</v>
      </c>
      <c r="O404" s="24">
        <v>60</v>
      </c>
    </row>
    <row r="405" spans="1:15" x14ac:dyDescent="0.2">
      <c r="A405" s="14" t="s">
        <v>193</v>
      </c>
      <c r="B405" s="14">
        <v>10256</v>
      </c>
      <c r="C405" s="14" t="s">
        <v>478</v>
      </c>
      <c r="D405" s="14">
        <v>10255</v>
      </c>
      <c r="E405" s="14" t="s">
        <v>479</v>
      </c>
      <c r="F405" s="14">
        <v>700</v>
      </c>
      <c r="G405" s="14" t="s">
        <v>196</v>
      </c>
      <c r="H405" s="14" t="s">
        <v>70</v>
      </c>
      <c r="I405" s="23" t="s">
        <v>374</v>
      </c>
      <c r="J405" s="24">
        <v>0.5</v>
      </c>
      <c r="K405" s="24">
        <v>60</v>
      </c>
      <c r="L405" s="24">
        <f>J405</f>
        <v>0.5</v>
      </c>
      <c r="M405" s="24">
        <v>5</v>
      </c>
      <c r="N405" s="24">
        <v>0.5</v>
      </c>
      <c r="O405" s="24">
        <v>60</v>
      </c>
    </row>
    <row r="406" spans="1:15" x14ac:dyDescent="0.2">
      <c r="A406" s="14" t="s">
        <v>193</v>
      </c>
      <c r="B406" s="14">
        <v>10257</v>
      </c>
      <c r="C406" s="14" t="s">
        <v>484</v>
      </c>
      <c r="D406" s="14" t="s">
        <v>198</v>
      </c>
      <c r="E406" s="14">
        <v>10650</v>
      </c>
      <c r="F406" s="14">
        <v>700</v>
      </c>
      <c r="G406" s="14" t="s">
        <v>134</v>
      </c>
      <c r="H406" s="14" t="s">
        <v>70</v>
      </c>
      <c r="I406" s="23" t="s">
        <v>374</v>
      </c>
      <c r="J406" s="24">
        <v>0.5</v>
      </c>
      <c r="K406" s="24">
        <v>60</v>
      </c>
      <c r="L406" s="24">
        <v>0.5</v>
      </c>
      <c r="M406" s="24">
        <v>-60</v>
      </c>
      <c r="N406" s="24">
        <v>0.5</v>
      </c>
      <c r="O406" s="24">
        <v>60</v>
      </c>
    </row>
    <row r="407" spans="1:15" x14ac:dyDescent="0.2">
      <c r="A407" s="14" t="s">
        <v>193</v>
      </c>
      <c r="B407" s="14">
        <v>10262</v>
      </c>
      <c r="C407" s="14" t="s">
        <v>480</v>
      </c>
      <c r="D407" s="14">
        <v>10255</v>
      </c>
      <c r="E407" s="14">
        <v>10276</v>
      </c>
      <c r="F407" s="14">
        <v>350</v>
      </c>
      <c r="G407" s="14" t="s">
        <v>134</v>
      </c>
      <c r="H407" s="14" t="s">
        <v>70</v>
      </c>
      <c r="I407" s="23" t="s">
        <v>374</v>
      </c>
      <c r="J407" s="24">
        <v>0.5</v>
      </c>
      <c r="K407" s="24">
        <v>60</v>
      </c>
      <c r="L407" s="24">
        <v>0.5</v>
      </c>
      <c r="M407" s="24">
        <v>-60</v>
      </c>
      <c r="N407" s="24">
        <v>0.5</v>
      </c>
      <c r="O407" s="24">
        <v>60</v>
      </c>
    </row>
    <row r="408" spans="1:15" x14ac:dyDescent="0.2">
      <c r="A408" s="14" t="s">
        <v>193</v>
      </c>
      <c r="B408" s="14">
        <v>10262</v>
      </c>
      <c r="C408" s="14" t="s">
        <v>478</v>
      </c>
      <c r="D408" s="14">
        <v>10255</v>
      </c>
      <c r="E408" s="14">
        <v>10276</v>
      </c>
      <c r="F408" s="14">
        <v>350</v>
      </c>
      <c r="G408" s="14" t="s">
        <v>134</v>
      </c>
      <c r="H408" s="14" t="s">
        <v>70</v>
      </c>
      <c r="I408" s="23" t="s">
        <v>374</v>
      </c>
      <c r="J408" s="24">
        <v>0.5</v>
      </c>
      <c r="K408" s="24">
        <v>60</v>
      </c>
      <c r="L408" s="24">
        <v>0.5</v>
      </c>
      <c r="M408" s="24">
        <v>-60</v>
      </c>
      <c r="N408" s="24">
        <v>0.5</v>
      </c>
      <c r="O408" s="24">
        <v>60</v>
      </c>
    </row>
    <row r="409" spans="1:15" x14ac:dyDescent="0.2">
      <c r="A409" s="14" t="s">
        <v>193</v>
      </c>
      <c r="B409" s="14">
        <v>10262</v>
      </c>
      <c r="C409" s="14" t="s">
        <v>478</v>
      </c>
      <c r="D409" s="14">
        <v>10255</v>
      </c>
      <c r="E409" s="14">
        <v>10276</v>
      </c>
      <c r="F409" s="14">
        <v>250</v>
      </c>
      <c r="G409" s="14" t="s">
        <v>134</v>
      </c>
      <c r="H409" s="14" t="s">
        <v>70</v>
      </c>
      <c r="I409" s="23" t="s">
        <v>374</v>
      </c>
      <c r="J409" s="24">
        <v>0.5</v>
      </c>
      <c r="K409" s="24">
        <v>60</v>
      </c>
      <c r="L409" s="24">
        <v>0.5</v>
      </c>
      <c r="M409" s="24">
        <v>-60</v>
      </c>
      <c r="N409" s="24">
        <v>0.5</v>
      </c>
      <c r="O409" s="24">
        <v>60</v>
      </c>
    </row>
    <row r="410" spans="1:15" x14ac:dyDescent="0.2">
      <c r="A410" s="14" t="s">
        <v>485</v>
      </c>
      <c r="B410" s="14">
        <v>10270</v>
      </c>
      <c r="C410" s="14" t="s">
        <v>450</v>
      </c>
      <c r="D410" s="14">
        <v>10272</v>
      </c>
      <c r="E410" s="14" t="s">
        <v>486</v>
      </c>
      <c r="F410" s="14" t="s">
        <v>338</v>
      </c>
      <c r="G410" s="14" t="s">
        <v>134</v>
      </c>
      <c r="H410" s="14" t="s">
        <v>70</v>
      </c>
      <c r="I410" s="23" t="s">
        <v>374</v>
      </c>
      <c r="J410" s="24">
        <v>0.5</v>
      </c>
      <c r="K410" s="24">
        <v>60</v>
      </c>
      <c r="L410" s="24">
        <v>0.5</v>
      </c>
      <c r="M410" s="24">
        <v>-75</v>
      </c>
      <c r="N410" s="24">
        <v>0.5</v>
      </c>
      <c r="O410" s="24">
        <v>60</v>
      </c>
    </row>
    <row r="411" spans="1:15" x14ac:dyDescent="0.2">
      <c r="A411" s="14" t="s">
        <v>485</v>
      </c>
      <c r="B411" s="14">
        <v>10270</v>
      </c>
      <c r="C411" s="14" t="s">
        <v>450</v>
      </c>
      <c r="D411" s="14">
        <v>10272</v>
      </c>
      <c r="E411" s="14" t="s">
        <v>486</v>
      </c>
      <c r="F411" s="14" t="s">
        <v>338</v>
      </c>
      <c r="G411" s="14" t="s">
        <v>134</v>
      </c>
      <c r="H411" s="14" t="s">
        <v>127</v>
      </c>
      <c r="I411" s="23" t="s">
        <v>374</v>
      </c>
      <c r="J411" s="24">
        <v>0.5</v>
      </c>
      <c r="K411" s="24">
        <v>60</v>
      </c>
      <c r="L411" s="24">
        <v>0.5</v>
      </c>
      <c r="M411" s="24">
        <v>-75</v>
      </c>
      <c r="N411" s="24">
        <v>0.5</v>
      </c>
      <c r="O411" s="24">
        <v>60</v>
      </c>
    </row>
    <row r="412" spans="1:15" x14ac:dyDescent="0.2">
      <c r="A412" s="14" t="s">
        <v>74</v>
      </c>
      <c r="B412" s="14">
        <v>10271</v>
      </c>
      <c r="C412" s="14" t="s">
        <v>450</v>
      </c>
      <c r="D412" s="14" t="s">
        <v>486</v>
      </c>
      <c r="E412" s="14" t="s">
        <v>338</v>
      </c>
      <c r="F412" s="14" t="s">
        <v>338</v>
      </c>
      <c r="G412" s="14" t="s">
        <v>134</v>
      </c>
      <c r="H412" s="14" t="s">
        <v>70</v>
      </c>
      <c r="I412" s="23" t="s">
        <v>374</v>
      </c>
      <c r="J412" s="24">
        <v>0.5</v>
      </c>
      <c r="K412" s="24">
        <v>60</v>
      </c>
      <c r="L412" s="24">
        <v>0.5</v>
      </c>
      <c r="M412" s="24">
        <v>-75</v>
      </c>
      <c r="N412" s="24">
        <v>0.5</v>
      </c>
      <c r="O412" s="24">
        <v>60</v>
      </c>
    </row>
    <row r="413" spans="1:15" x14ac:dyDescent="0.2">
      <c r="A413" s="14" t="s">
        <v>74</v>
      </c>
      <c r="B413" s="14">
        <v>10271</v>
      </c>
      <c r="C413" s="14" t="s">
        <v>383</v>
      </c>
      <c r="D413" s="14" t="s">
        <v>486</v>
      </c>
      <c r="E413" s="14" t="s">
        <v>338</v>
      </c>
      <c r="F413" s="14" t="s">
        <v>338</v>
      </c>
      <c r="G413" s="14" t="s">
        <v>134</v>
      </c>
      <c r="H413" s="14" t="s">
        <v>70</v>
      </c>
      <c r="I413" s="23" t="s">
        <v>374</v>
      </c>
      <c r="J413" s="24">
        <v>0.5</v>
      </c>
      <c r="K413" s="24">
        <v>60</v>
      </c>
      <c r="L413" s="24">
        <v>0.5</v>
      </c>
      <c r="M413" s="24">
        <v>-75</v>
      </c>
      <c r="N413" s="24">
        <v>0.5</v>
      </c>
      <c r="O413" s="24">
        <v>60</v>
      </c>
    </row>
    <row r="414" spans="1:15" x14ac:dyDescent="0.2">
      <c r="A414" s="14" t="s">
        <v>485</v>
      </c>
      <c r="B414" s="14">
        <v>10272</v>
      </c>
      <c r="C414" s="14" t="s">
        <v>458</v>
      </c>
      <c r="D414" s="14" t="s">
        <v>449</v>
      </c>
      <c r="E414" s="14" t="s">
        <v>487</v>
      </c>
      <c r="F414" s="14">
        <v>900</v>
      </c>
      <c r="G414" s="14" t="s">
        <v>134</v>
      </c>
      <c r="H414" s="14" t="s">
        <v>127</v>
      </c>
      <c r="I414" s="23" t="s">
        <v>374</v>
      </c>
      <c r="J414" s="24">
        <v>0.5</v>
      </c>
      <c r="K414" s="24">
        <v>60</v>
      </c>
      <c r="L414" s="24">
        <v>0.5</v>
      </c>
      <c r="M414" s="24">
        <v>-75</v>
      </c>
      <c r="N414" s="24">
        <v>0.5</v>
      </c>
      <c r="O414" s="24">
        <v>60</v>
      </c>
    </row>
    <row r="415" spans="1:15" x14ac:dyDescent="0.2">
      <c r="A415" s="14" t="s">
        <v>485</v>
      </c>
      <c r="B415" s="14">
        <v>10272</v>
      </c>
      <c r="C415" s="14" t="s">
        <v>450</v>
      </c>
      <c r="D415" s="14" t="s">
        <v>449</v>
      </c>
      <c r="E415" s="14" t="s">
        <v>487</v>
      </c>
      <c r="F415" s="14">
        <v>900</v>
      </c>
      <c r="G415" s="14" t="s">
        <v>134</v>
      </c>
      <c r="H415" s="14" t="s">
        <v>127</v>
      </c>
      <c r="I415" s="23" t="s">
        <v>374</v>
      </c>
      <c r="J415" s="24">
        <v>0.5</v>
      </c>
      <c r="K415" s="24">
        <v>60</v>
      </c>
      <c r="L415" s="24">
        <v>0.5</v>
      </c>
      <c r="M415" s="24">
        <v>-75</v>
      </c>
      <c r="N415" s="24">
        <v>0.5</v>
      </c>
      <c r="O415" s="24">
        <v>60</v>
      </c>
    </row>
    <row r="416" spans="1:15" x14ac:dyDescent="0.2">
      <c r="A416" s="14" t="s">
        <v>485</v>
      </c>
      <c r="B416" s="14">
        <v>10274</v>
      </c>
      <c r="C416" s="14" t="s">
        <v>377</v>
      </c>
      <c r="D416" s="14" t="s">
        <v>487</v>
      </c>
      <c r="E416" s="14" t="s">
        <v>376</v>
      </c>
      <c r="F416" s="14">
        <v>900</v>
      </c>
      <c r="G416" s="14" t="s">
        <v>134</v>
      </c>
      <c r="H416" s="14" t="s">
        <v>127</v>
      </c>
      <c r="I416" s="23" t="s">
        <v>374</v>
      </c>
      <c r="J416" s="24">
        <v>0.5</v>
      </c>
      <c r="K416" s="24">
        <v>60</v>
      </c>
      <c r="L416" s="24">
        <v>0.5</v>
      </c>
      <c r="M416" s="24">
        <v>-75</v>
      </c>
      <c r="N416" s="24">
        <v>0.5</v>
      </c>
      <c r="O416" s="24">
        <v>60</v>
      </c>
    </row>
    <row r="417" spans="1:15" x14ac:dyDescent="0.2">
      <c r="A417" s="14" t="s">
        <v>485</v>
      </c>
      <c r="B417" s="14">
        <v>10274</v>
      </c>
      <c r="C417" s="14" t="s">
        <v>458</v>
      </c>
      <c r="D417" s="14" t="s">
        <v>487</v>
      </c>
      <c r="E417" s="14" t="s">
        <v>376</v>
      </c>
      <c r="F417" s="14" t="s">
        <v>338</v>
      </c>
      <c r="G417" s="14" t="s">
        <v>134</v>
      </c>
      <c r="H417" s="14" t="s">
        <v>127</v>
      </c>
      <c r="I417" s="23" t="s">
        <v>374</v>
      </c>
      <c r="J417" s="24">
        <v>0.5</v>
      </c>
      <c r="K417" s="24">
        <v>60</v>
      </c>
      <c r="L417" s="24">
        <v>0.5</v>
      </c>
      <c r="M417" s="24">
        <v>-75</v>
      </c>
      <c r="N417" s="24">
        <v>0.5</v>
      </c>
      <c r="O417" s="24">
        <v>60</v>
      </c>
    </row>
    <row r="418" spans="1:15" x14ac:dyDescent="0.2">
      <c r="A418" s="14" t="s">
        <v>485</v>
      </c>
      <c r="B418" s="14">
        <v>10274</v>
      </c>
      <c r="C418" s="14" t="s">
        <v>458</v>
      </c>
      <c r="D418" s="14" t="s">
        <v>487</v>
      </c>
      <c r="E418" s="14" t="s">
        <v>376</v>
      </c>
      <c r="F418" s="14">
        <v>900</v>
      </c>
      <c r="G418" s="14" t="s">
        <v>134</v>
      </c>
      <c r="H418" s="14" t="s">
        <v>127</v>
      </c>
      <c r="I418" s="23" t="s">
        <v>374</v>
      </c>
      <c r="J418" s="24">
        <v>0.5</v>
      </c>
      <c r="K418" s="24">
        <v>60</v>
      </c>
      <c r="L418" s="24">
        <v>0.5</v>
      </c>
      <c r="M418" s="24">
        <v>-75</v>
      </c>
      <c r="N418" s="24">
        <v>0.5</v>
      </c>
      <c r="O418" s="24">
        <v>60</v>
      </c>
    </row>
    <row r="419" spans="1:15" x14ac:dyDescent="0.2">
      <c r="A419" s="14" t="s">
        <v>485</v>
      </c>
      <c r="B419" s="14">
        <v>10274</v>
      </c>
      <c r="C419" s="14" t="s">
        <v>458</v>
      </c>
      <c r="D419" s="14" t="s">
        <v>487</v>
      </c>
      <c r="E419" s="14" t="s">
        <v>376</v>
      </c>
      <c r="F419" s="14">
        <v>700</v>
      </c>
      <c r="G419" s="14" t="s">
        <v>134</v>
      </c>
      <c r="H419" s="14" t="s">
        <v>127</v>
      </c>
      <c r="I419" s="23" t="s">
        <v>374</v>
      </c>
      <c r="J419" s="24">
        <v>0.5</v>
      </c>
      <c r="K419" s="24">
        <v>60</v>
      </c>
      <c r="L419" s="24">
        <v>0.5</v>
      </c>
      <c r="M419" s="24">
        <v>-75</v>
      </c>
      <c r="N419" s="24">
        <v>0.5</v>
      </c>
      <c r="O419" s="24">
        <v>60</v>
      </c>
    </row>
    <row r="420" spans="1:15" x14ac:dyDescent="0.2">
      <c r="A420" s="14" t="s">
        <v>485</v>
      </c>
      <c r="B420" s="14">
        <v>10275</v>
      </c>
      <c r="C420" s="14" t="s">
        <v>377</v>
      </c>
      <c r="D420" s="14" t="s">
        <v>376</v>
      </c>
      <c r="E420" s="14" t="s">
        <v>338</v>
      </c>
      <c r="F420" s="14">
        <v>1000</v>
      </c>
      <c r="G420" s="14" t="s">
        <v>488</v>
      </c>
      <c r="H420" s="14" t="s">
        <v>70</v>
      </c>
      <c r="I420" s="23" t="s">
        <v>374</v>
      </c>
      <c r="J420" s="24">
        <v>0.5</v>
      </c>
      <c r="K420" s="24">
        <v>60</v>
      </c>
      <c r="L420" s="24">
        <v>0.5</v>
      </c>
      <c r="M420" s="24">
        <v>-45</v>
      </c>
      <c r="N420" s="24">
        <v>0.5</v>
      </c>
      <c r="O420" s="24">
        <v>60</v>
      </c>
    </row>
    <row r="421" spans="1:15" x14ac:dyDescent="0.2">
      <c r="A421" s="14" t="s">
        <v>485</v>
      </c>
      <c r="B421" s="14">
        <v>10275</v>
      </c>
      <c r="C421" s="14" t="s">
        <v>480</v>
      </c>
      <c r="D421" s="14" t="s">
        <v>376</v>
      </c>
      <c r="E421" s="14" t="s">
        <v>338</v>
      </c>
      <c r="F421" s="14">
        <v>1000</v>
      </c>
      <c r="G421" s="14" t="s">
        <v>488</v>
      </c>
      <c r="H421" s="14" t="s">
        <v>70</v>
      </c>
      <c r="I421" s="23" t="s">
        <v>374</v>
      </c>
      <c r="J421" s="24">
        <v>0.5</v>
      </c>
      <c r="K421" s="24">
        <v>60</v>
      </c>
      <c r="L421" s="24">
        <v>0.5</v>
      </c>
      <c r="M421" s="24">
        <v>-45</v>
      </c>
      <c r="N421" s="24">
        <v>0.5</v>
      </c>
      <c r="O421" s="24">
        <v>60</v>
      </c>
    </row>
    <row r="422" spans="1:15" x14ac:dyDescent="0.2">
      <c r="A422" s="14" t="s">
        <v>485</v>
      </c>
      <c r="B422" s="14">
        <v>10276</v>
      </c>
      <c r="C422" s="14" t="s">
        <v>480</v>
      </c>
      <c r="D422" s="14">
        <v>10275</v>
      </c>
      <c r="E422" s="14">
        <v>10279</v>
      </c>
      <c r="F422" s="14">
        <v>1000</v>
      </c>
      <c r="G422" s="14" t="s">
        <v>134</v>
      </c>
      <c r="H422" s="14" t="s">
        <v>70</v>
      </c>
      <c r="I422" s="23" t="s">
        <v>374</v>
      </c>
      <c r="J422" s="24">
        <v>0.5</v>
      </c>
      <c r="K422" s="24">
        <v>60</v>
      </c>
      <c r="L422" s="24">
        <v>0.5</v>
      </c>
      <c r="M422" s="24">
        <v>-60</v>
      </c>
      <c r="N422" s="24">
        <v>0.5</v>
      </c>
      <c r="O422" s="24">
        <v>60</v>
      </c>
    </row>
    <row r="423" spans="1:15" x14ac:dyDescent="0.2">
      <c r="A423" s="14" t="s">
        <v>485</v>
      </c>
      <c r="B423" s="14">
        <v>10279</v>
      </c>
      <c r="C423" s="14" t="s">
        <v>480</v>
      </c>
      <c r="D423" s="14" t="s">
        <v>338</v>
      </c>
      <c r="E423" s="14" t="s">
        <v>481</v>
      </c>
      <c r="F423" s="14">
        <v>1000</v>
      </c>
      <c r="G423" s="14" t="s">
        <v>196</v>
      </c>
      <c r="H423" s="14" t="s">
        <v>70</v>
      </c>
      <c r="I423" s="23" t="s">
        <v>374</v>
      </c>
      <c r="J423" s="24">
        <v>0.5</v>
      </c>
      <c r="K423" s="24">
        <v>60</v>
      </c>
      <c r="L423" s="24">
        <f>J423</f>
        <v>0.5</v>
      </c>
      <c r="M423" s="24">
        <v>5</v>
      </c>
      <c r="N423" s="24">
        <v>0.5</v>
      </c>
      <c r="O423" s="24">
        <v>60</v>
      </c>
    </row>
    <row r="424" spans="1:15" x14ac:dyDescent="0.2">
      <c r="A424" s="14" t="s">
        <v>485</v>
      </c>
      <c r="B424" s="14">
        <v>10280</v>
      </c>
      <c r="C424" s="14" t="s">
        <v>480</v>
      </c>
      <c r="D424" s="14">
        <v>10276</v>
      </c>
      <c r="E424" s="14">
        <v>10282</v>
      </c>
      <c r="F424" s="14">
        <v>600</v>
      </c>
      <c r="G424" s="14" t="s">
        <v>134</v>
      </c>
      <c r="H424" s="14" t="s">
        <v>70</v>
      </c>
      <c r="I424" s="23" t="s">
        <v>374</v>
      </c>
      <c r="J424" s="24">
        <v>0.5</v>
      </c>
      <c r="K424" s="24">
        <v>60</v>
      </c>
      <c r="L424" s="24">
        <v>0.5</v>
      </c>
      <c r="M424" s="24">
        <v>-60</v>
      </c>
      <c r="N424" s="24">
        <v>0.5</v>
      </c>
      <c r="O424" s="24">
        <v>60</v>
      </c>
    </row>
    <row r="425" spans="1:15" x14ac:dyDescent="0.2">
      <c r="A425" s="14" t="s">
        <v>485</v>
      </c>
      <c r="B425" s="14">
        <v>10281</v>
      </c>
      <c r="C425" s="14" t="s">
        <v>480</v>
      </c>
      <c r="D425" s="14" t="s">
        <v>481</v>
      </c>
      <c r="E425" s="14">
        <v>10282</v>
      </c>
      <c r="F425" s="14">
        <v>1200</v>
      </c>
      <c r="G425" s="14" t="s">
        <v>196</v>
      </c>
      <c r="H425" s="14" t="s">
        <v>70</v>
      </c>
      <c r="I425" s="23" t="s">
        <v>374</v>
      </c>
      <c r="J425" s="24">
        <v>0.5</v>
      </c>
      <c r="K425" s="24">
        <v>60</v>
      </c>
      <c r="L425" s="24">
        <f>J425</f>
        <v>0.5</v>
      </c>
      <c r="M425" s="24">
        <v>5</v>
      </c>
      <c r="N425" s="24">
        <v>0.5</v>
      </c>
      <c r="O425" s="24">
        <v>60</v>
      </c>
    </row>
    <row r="426" spans="1:15" x14ac:dyDescent="0.2">
      <c r="A426" s="14" t="s">
        <v>200</v>
      </c>
      <c r="B426" s="14">
        <v>10282</v>
      </c>
      <c r="C426" s="14" t="s">
        <v>480</v>
      </c>
      <c r="D426" s="14">
        <v>10283</v>
      </c>
      <c r="E426" s="14" t="s">
        <v>198</v>
      </c>
      <c r="F426" s="14">
        <v>1600</v>
      </c>
      <c r="G426" s="14" t="s">
        <v>134</v>
      </c>
      <c r="H426" s="14" t="s">
        <v>70</v>
      </c>
      <c r="I426" s="23" t="s">
        <v>374</v>
      </c>
      <c r="J426" s="24">
        <v>0.5</v>
      </c>
      <c r="K426" s="24">
        <v>60</v>
      </c>
      <c r="L426" s="24">
        <v>0.5</v>
      </c>
      <c r="M426" s="24">
        <v>-60</v>
      </c>
      <c r="N426" s="24">
        <v>0.5</v>
      </c>
      <c r="O426" s="24">
        <v>60</v>
      </c>
    </row>
    <row r="427" spans="1:15" x14ac:dyDescent="0.2">
      <c r="A427" s="14" t="s">
        <v>485</v>
      </c>
      <c r="B427" s="14">
        <v>10282</v>
      </c>
      <c r="C427" s="14" t="s">
        <v>371</v>
      </c>
      <c r="D427" s="14">
        <v>10283</v>
      </c>
      <c r="E427" s="14" t="s">
        <v>198</v>
      </c>
      <c r="F427" s="14" t="s">
        <v>338</v>
      </c>
      <c r="G427" s="14" t="s">
        <v>134</v>
      </c>
      <c r="H427" s="14" t="s">
        <v>70</v>
      </c>
      <c r="I427" s="23" t="s">
        <v>374</v>
      </c>
      <c r="J427" s="24">
        <v>0.5</v>
      </c>
      <c r="K427" s="24">
        <v>60</v>
      </c>
      <c r="L427" s="24">
        <v>0.5</v>
      </c>
      <c r="M427" s="24">
        <v>-60</v>
      </c>
      <c r="N427" s="24">
        <v>0.5</v>
      </c>
      <c r="O427" s="24">
        <v>60</v>
      </c>
    </row>
    <row r="428" spans="1:15" x14ac:dyDescent="0.2">
      <c r="A428" s="14" t="s">
        <v>485</v>
      </c>
      <c r="B428" s="14">
        <v>10282</v>
      </c>
      <c r="C428" s="14" t="s">
        <v>371</v>
      </c>
      <c r="D428" s="14">
        <v>10283</v>
      </c>
      <c r="E428" s="14" t="s">
        <v>198</v>
      </c>
      <c r="F428" s="14">
        <v>700</v>
      </c>
      <c r="G428" s="14" t="s">
        <v>134</v>
      </c>
      <c r="H428" s="14" t="s">
        <v>70</v>
      </c>
      <c r="I428" s="23" t="s">
        <v>374</v>
      </c>
      <c r="J428" s="24">
        <v>0.5</v>
      </c>
      <c r="K428" s="24">
        <v>60</v>
      </c>
      <c r="L428" s="24">
        <v>0.5</v>
      </c>
      <c r="M428" s="24">
        <v>-60</v>
      </c>
      <c r="N428" s="24">
        <v>0.5</v>
      </c>
      <c r="O428" s="24">
        <v>60</v>
      </c>
    </row>
    <row r="429" spans="1:15" x14ac:dyDescent="0.2">
      <c r="A429" s="14" t="s">
        <v>485</v>
      </c>
      <c r="B429" s="14">
        <v>10282</v>
      </c>
      <c r="C429" s="14" t="s">
        <v>371</v>
      </c>
      <c r="D429" s="14">
        <v>10283</v>
      </c>
      <c r="E429" s="14" t="s">
        <v>198</v>
      </c>
      <c r="F429" s="14">
        <v>1600</v>
      </c>
      <c r="G429" s="14" t="s">
        <v>134</v>
      </c>
      <c r="H429" s="14" t="s">
        <v>70</v>
      </c>
      <c r="I429" s="23" t="s">
        <v>374</v>
      </c>
      <c r="J429" s="24">
        <v>0.5</v>
      </c>
      <c r="K429" s="24">
        <v>60</v>
      </c>
      <c r="L429" s="24">
        <v>0.5</v>
      </c>
      <c r="M429" s="24">
        <v>-60</v>
      </c>
      <c r="N429" s="24">
        <v>0.5</v>
      </c>
      <c r="O429" s="24">
        <v>60</v>
      </c>
    </row>
    <row r="430" spans="1:15" x14ac:dyDescent="0.2">
      <c r="A430" s="14" t="s">
        <v>485</v>
      </c>
      <c r="B430" s="14">
        <v>10282</v>
      </c>
      <c r="C430" s="14" t="s">
        <v>480</v>
      </c>
      <c r="D430" s="14">
        <v>10283</v>
      </c>
      <c r="E430" s="14" t="s">
        <v>198</v>
      </c>
      <c r="F430" s="14">
        <v>1600</v>
      </c>
      <c r="G430" s="14" t="s">
        <v>134</v>
      </c>
      <c r="H430" s="14" t="s">
        <v>70</v>
      </c>
      <c r="I430" s="23" t="s">
        <v>374</v>
      </c>
      <c r="J430" s="24">
        <v>0.5</v>
      </c>
      <c r="K430" s="24">
        <v>60</v>
      </c>
      <c r="L430" s="24">
        <v>0.5</v>
      </c>
      <c r="M430" s="24">
        <v>-60</v>
      </c>
      <c r="N430" s="24">
        <v>0.5</v>
      </c>
      <c r="O430" s="24">
        <v>60</v>
      </c>
    </row>
    <row r="431" spans="1:15" x14ac:dyDescent="0.2">
      <c r="A431" s="14" t="s">
        <v>485</v>
      </c>
      <c r="B431" s="14">
        <v>10282</v>
      </c>
      <c r="C431" s="14" t="s">
        <v>480</v>
      </c>
      <c r="D431" s="14">
        <v>10283</v>
      </c>
      <c r="E431" s="14" t="s">
        <v>198</v>
      </c>
      <c r="F431" s="14">
        <v>1200</v>
      </c>
      <c r="G431" s="14" t="s">
        <v>134</v>
      </c>
      <c r="H431" s="14" t="s">
        <v>70</v>
      </c>
      <c r="I431" s="23" t="s">
        <v>374</v>
      </c>
      <c r="J431" s="24">
        <v>0.5</v>
      </c>
      <c r="K431" s="24">
        <v>60</v>
      </c>
      <c r="L431" s="24">
        <v>0.5</v>
      </c>
      <c r="M431" s="24">
        <v>-60</v>
      </c>
      <c r="N431" s="24">
        <v>0.5</v>
      </c>
      <c r="O431" s="24">
        <v>60</v>
      </c>
    </row>
    <row r="432" spans="1:15" x14ac:dyDescent="0.2">
      <c r="A432" s="14" t="s">
        <v>200</v>
      </c>
      <c r="B432" s="14">
        <v>10283</v>
      </c>
      <c r="C432" s="14" t="s">
        <v>480</v>
      </c>
      <c r="D432" s="14" t="s">
        <v>213</v>
      </c>
      <c r="E432" s="14">
        <v>10282</v>
      </c>
      <c r="F432" s="14">
        <v>25</v>
      </c>
      <c r="G432" s="14" t="s">
        <v>134</v>
      </c>
      <c r="H432" s="14" t="s">
        <v>70</v>
      </c>
      <c r="I432" s="23" t="s">
        <v>374</v>
      </c>
      <c r="J432" s="24">
        <v>0.5</v>
      </c>
      <c r="K432" s="24">
        <v>60</v>
      </c>
      <c r="L432" s="24">
        <v>0.5</v>
      </c>
      <c r="M432" s="24">
        <v>-60</v>
      </c>
      <c r="N432" s="24">
        <v>0.5</v>
      </c>
      <c r="O432" s="24">
        <v>60</v>
      </c>
    </row>
    <row r="433" spans="1:15" x14ac:dyDescent="0.2">
      <c r="A433" s="14" t="s">
        <v>428</v>
      </c>
      <c r="B433" s="14">
        <v>10290</v>
      </c>
      <c r="C433" s="14" t="s">
        <v>450</v>
      </c>
      <c r="D433" s="14" t="s">
        <v>476</v>
      </c>
      <c r="E433" s="14">
        <v>10291</v>
      </c>
      <c r="F433" s="14">
        <v>300</v>
      </c>
      <c r="G433" s="14" t="s">
        <v>134</v>
      </c>
      <c r="H433" s="14" t="s">
        <v>70</v>
      </c>
      <c r="I433" s="23" t="s">
        <v>374</v>
      </c>
      <c r="J433" s="24">
        <v>0.5</v>
      </c>
      <c r="K433" s="24">
        <v>60</v>
      </c>
      <c r="L433" s="24">
        <f>J433</f>
        <v>0.5</v>
      </c>
      <c r="M433" s="24">
        <v>5</v>
      </c>
      <c r="N433" s="24">
        <v>0.5</v>
      </c>
      <c r="O433" s="24">
        <v>60</v>
      </c>
    </row>
    <row r="434" spans="1:15" x14ac:dyDescent="0.2">
      <c r="A434" s="14" t="s">
        <v>428</v>
      </c>
      <c r="B434" s="14">
        <v>10290</v>
      </c>
      <c r="C434" s="14" t="s">
        <v>475</v>
      </c>
      <c r="D434" s="14" t="s">
        <v>476</v>
      </c>
      <c r="E434" s="14">
        <v>10291</v>
      </c>
      <c r="F434" s="14">
        <v>300</v>
      </c>
      <c r="G434" s="14" t="s">
        <v>134</v>
      </c>
      <c r="H434" s="14" t="s">
        <v>70</v>
      </c>
      <c r="I434" s="23" t="s">
        <v>374</v>
      </c>
      <c r="J434" s="24">
        <v>0.5</v>
      </c>
      <c r="K434" s="24">
        <v>60</v>
      </c>
      <c r="L434" s="24">
        <f>J434</f>
        <v>0.5</v>
      </c>
      <c r="M434" s="24">
        <v>5</v>
      </c>
      <c r="N434" s="24">
        <v>0.5</v>
      </c>
      <c r="O434" s="24">
        <v>60</v>
      </c>
    </row>
    <row r="435" spans="1:15" x14ac:dyDescent="0.2">
      <c r="A435" s="14" t="s">
        <v>489</v>
      </c>
      <c r="B435" s="14">
        <v>10291</v>
      </c>
      <c r="C435" s="14" t="s">
        <v>450</v>
      </c>
      <c r="D435" s="14">
        <v>10290</v>
      </c>
      <c r="E435" s="14" t="s">
        <v>449</v>
      </c>
      <c r="F435" s="14">
        <v>80</v>
      </c>
      <c r="G435" s="14" t="s">
        <v>134</v>
      </c>
      <c r="H435" s="14" t="s">
        <v>127</v>
      </c>
      <c r="I435" s="23" t="s">
        <v>374</v>
      </c>
      <c r="J435" s="24">
        <v>0.5</v>
      </c>
      <c r="K435" s="24">
        <v>60</v>
      </c>
      <c r="L435" s="24">
        <v>0.5</v>
      </c>
      <c r="M435" s="24">
        <v>-75</v>
      </c>
      <c r="N435" s="24">
        <v>0.5</v>
      </c>
      <c r="O435" s="24">
        <v>60</v>
      </c>
    </row>
    <row r="436" spans="1:15" x14ac:dyDescent="0.2">
      <c r="A436" s="14" t="s">
        <v>489</v>
      </c>
      <c r="B436" s="14">
        <v>10291</v>
      </c>
      <c r="C436" s="14" t="s">
        <v>450</v>
      </c>
      <c r="D436" s="14">
        <v>10290</v>
      </c>
      <c r="E436" s="14" t="s">
        <v>449</v>
      </c>
      <c r="F436" s="14">
        <v>300</v>
      </c>
      <c r="G436" s="14" t="s">
        <v>134</v>
      </c>
      <c r="H436" s="14" t="s">
        <v>127</v>
      </c>
      <c r="I436" s="23" t="s">
        <v>374</v>
      </c>
      <c r="J436" s="24">
        <v>0.5</v>
      </c>
      <c r="K436" s="24">
        <v>60</v>
      </c>
      <c r="L436" s="24">
        <v>0.5</v>
      </c>
      <c r="M436" s="24">
        <v>-75</v>
      </c>
      <c r="N436" s="24">
        <v>0.5</v>
      </c>
      <c r="O436" s="24">
        <v>60</v>
      </c>
    </row>
    <row r="437" spans="1:15" x14ac:dyDescent="0.2">
      <c r="A437" s="14" t="s">
        <v>390</v>
      </c>
      <c r="B437" s="14">
        <v>10292</v>
      </c>
      <c r="C437" s="14" t="s">
        <v>475</v>
      </c>
      <c r="D437" s="14" t="s">
        <v>476</v>
      </c>
      <c r="E437" s="14">
        <v>10294</v>
      </c>
      <c r="F437" s="14">
        <v>600</v>
      </c>
      <c r="G437" s="14" t="s">
        <v>490</v>
      </c>
      <c r="H437" s="14" t="s">
        <v>70</v>
      </c>
      <c r="I437" s="23" t="s">
        <v>374</v>
      </c>
      <c r="J437" s="24">
        <v>0.7</v>
      </c>
      <c r="K437" s="24">
        <v>100</v>
      </c>
      <c r="L437" s="24">
        <f t="shared" ref="L437:L445" si="2">J437</f>
        <v>0.7</v>
      </c>
      <c r="M437" s="24">
        <v>5</v>
      </c>
      <c r="N437" s="24">
        <v>0.7</v>
      </c>
      <c r="O437" s="24">
        <v>100</v>
      </c>
    </row>
    <row r="438" spans="1:15" x14ac:dyDescent="0.2">
      <c r="A438" s="14" t="s">
        <v>390</v>
      </c>
      <c r="B438" s="14">
        <v>10292</v>
      </c>
      <c r="C438" s="14" t="s">
        <v>491</v>
      </c>
      <c r="D438" s="14" t="s">
        <v>476</v>
      </c>
      <c r="E438" s="14">
        <v>10294</v>
      </c>
      <c r="F438" s="14">
        <v>600</v>
      </c>
      <c r="G438" s="14" t="s">
        <v>490</v>
      </c>
      <c r="H438" s="14" t="s">
        <v>70</v>
      </c>
      <c r="I438" s="23" t="s">
        <v>374</v>
      </c>
      <c r="J438" s="24">
        <v>0.7</v>
      </c>
      <c r="K438" s="24">
        <v>100</v>
      </c>
      <c r="L438" s="24">
        <f t="shared" si="2"/>
        <v>0.7</v>
      </c>
      <c r="M438" s="24">
        <v>5</v>
      </c>
      <c r="N438" s="24">
        <v>0.7</v>
      </c>
      <c r="O438" s="24">
        <v>100</v>
      </c>
    </row>
    <row r="439" spans="1:15" x14ac:dyDescent="0.2">
      <c r="A439" s="14" t="s">
        <v>390</v>
      </c>
      <c r="B439" s="14">
        <v>10293</v>
      </c>
      <c r="C439" s="14" t="s">
        <v>491</v>
      </c>
      <c r="D439" s="14">
        <v>10292</v>
      </c>
      <c r="E439" s="14" t="s">
        <v>492</v>
      </c>
      <c r="F439" s="14" t="s">
        <v>338</v>
      </c>
      <c r="G439" s="14" t="s">
        <v>493</v>
      </c>
      <c r="H439" s="14" t="s">
        <v>70</v>
      </c>
      <c r="I439" s="23" t="s">
        <v>374</v>
      </c>
      <c r="J439" s="24">
        <v>3</v>
      </c>
      <c r="K439" s="24">
        <v>100</v>
      </c>
      <c r="L439" s="24">
        <f t="shared" si="2"/>
        <v>3</v>
      </c>
      <c r="M439" s="24">
        <v>5</v>
      </c>
      <c r="N439" s="24">
        <v>3</v>
      </c>
      <c r="O439" s="24">
        <v>100</v>
      </c>
    </row>
    <row r="440" spans="1:15" x14ac:dyDescent="0.2">
      <c r="A440" s="14" t="s">
        <v>390</v>
      </c>
      <c r="B440" s="14">
        <v>10293</v>
      </c>
      <c r="C440" s="14" t="s">
        <v>491</v>
      </c>
      <c r="D440" s="14">
        <v>10292</v>
      </c>
      <c r="E440" s="14" t="s">
        <v>492</v>
      </c>
      <c r="F440" s="14">
        <v>600</v>
      </c>
      <c r="G440" s="14" t="s">
        <v>493</v>
      </c>
      <c r="H440" s="14" t="s">
        <v>70</v>
      </c>
      <c r="I440" s="23" t="s">
        <v>374</v>
      </c>
      <c r="J440" s="24">
        <v>3</v>
      </c>
      <c r="K440" s="24">
        <v>100</v>
      </c>
      <c r="L440" s="24">
        <f t="shared" si="2"/>
        <v>3</v>
      </c>
      <c r="M440" s="24">
        <v>5</v>
      </c>
      <c r="N440" s="24">
        <v>3</v>
      </c>
      <c r="O440" s="24">
        <v>100</v>
      </c>
    </row>
    <row r="441" spans="1:15" x14ac:dyDescent="0.2">
      <c r="A441" s="14" t="s">
        <v>390</v>
      </c>
      <c r="B441" s="14">
        <v>10294</v>
      </c>
      <c r="C441" s="14" t="s">
        <v>491</v>
      </c>
      <c r="D441" s="14">
        <v>10292</v>
      </c>
      <c r="E441" s="14" t="s">
        <v>494</v>
      </c>
      <c r="F441" s="14" t="s">
        <v>338</v>
      </c>
      <c r="G441" s="14" t="s">
        <v>493</v>
      </c>
      <c r="H441" s="14" t="s">
        <v>70</v>
      </c>
      <c r="I441" s="23" t="s">
        <v>374</v>
      </c>
      <c r="J441" s="24">
        <v>3</v>
      </c>
      <c r="K441" s="24">
        <v>100</v>
      </c>
      <c r="L441" s="24">
        <f t="shared" si="2"/>
        <v>3</v>
      </c>
      <c r="M441" s="24">
        <v>5</v>
      </c>
      <c r="N441" s="24">
        <v>3</v>
      </c>
      <c r="O441" s="24">
        <v>100</v>
      </c>
    </row>
    <row r="442" spans="1:15" x14ac:dyDescent="0.2">
      <c r="A442" s="14" t="s">
        <v>390</v>
      </c>
      <c r="B442" s="14">
        <v>10294</v>
      </c>
      <c r="C442" s="14" t="s">
        <v>491</v>
      </c>
      <c r="D442" s="14">
        <v>10292</v>
      </c>
      <c r="E442" s="14" t="s">
        <v>494</v>
      </c>
      <c r="F442" s="14">
        <v>600</v>
      </c>
      <c r="G442" s="14" t="s">
        <v>493</v>
      </c>
      <c r="H442" s="14" t="s">
        <v>70</v>
      </c>
      <c r="I442" s="23" t="s">
        <v>374</v>
      </c>
      <c r="J442" s="24">
        <v>3</v>
      </c>
      <c r="K442" s="24">
        <v>100</v>
      </c>
      <c r="L442" s="24">
        <f t="shared" si="2"/>
        <v>3</v>
      </c>
      <c r="M442" s="24">
        <v>5</v>
      </c>
      <c r="N442" s="24">
        <v>3</v>
      </c>
      <c r="O442" s="24">
        <v>100</v>
      </c>
    </row>
    <row r="443" spans="1:15" x14ac:dyDescent="0.2">
      <c r="A443" s="14" t="s">
        <v>390</v>
      </c>
      <c r="B443" s="14">
        <v>10295</v>
      </c>
      <c r="C443" s="14" t="s">
        <v>475</v>
      </c>
      <c r="D443" s="14">
        <v>10302</v>
      </c>
      <c r="E443" s="14" t="s">
        <v>476</v>
      </c>
      <c r="F443" s="14" t="s">
        <v>338</v>
      </c>
      <c r="G443" s="14" t="s">
        <v>490</v>
      </c>
      <c r="H443" s="14" t="s">
        <v>70</v>
      </c>
      <c r="I443" s="23" t="s">
        <v>374</v>
      </c>
      <c r="J443" s="24">
        <v>0.7</v>
      </c>
      <c r="K443" s="24">
        <v>100</v>
      </c>
      <c r="L443" s="24">
        <f t="shared" si="2"/>
        <v>0.7</v>
      </c>
      <c r="M443" s="24">
        <v>5</v>
      </c>
      <c r="N443" s="24">
        <v>0.7</v>
      </c>
      <c r="O443" s="24">
        <v>100</v>
      </c>
    </row>
    <row r="444" spans="1:15" x14ac:dyDescent="0.2">
      <c r="A444" s="14" t="s">
        <v>390</v>
      </c>
      <c r="B444" s="14">
        <v>10295</v>
      </c>
      <c r="C444" s="14" t="s">
        <v>491</v>
      </c>
      <c r="D444" s="14">
        <v>10302</v>
      </c>
      <c r="E444" s="14" t="s">
        <v>476</v>
      </c>
      <c r="F444" s="14" t="s">
        <v>338</v>
      </c>
      <c r="G444" s="14" t="s">
        <v>490</v>
      </c>
      <c r="H444" s="14" t="s">
        <v>70</v>
      </c>
      <c r="I444" s="23" t="s">
        <v>374</v>
      </c>
      <c r="J444" s="24">
        <v>0.7</v>
      </c>
      <c r="K444" s="24">
        <v>100</v>
      </c>
      <c r="L444" s="24">
        <f t="shared" si="2"/>
        <v>0.7</v>
      </c>
      <c r="M444" s="24">
        <v>5</v>
      </c>
      <c r="N444" s="24">
        <v>0.7</v>
      </c>
      <c r="O444" s="24">
        <v>100</v>
      </c>
    </row>
    <row r="445" spans="1:15" x14ac:dyDescent="0.2">
      <c r="A445" s="14" t="s">
        <v>390</v>
      </c>
      <c r="B445" s="14">
        <v>10296</v>
      </c>
      <c r="C445" s="14" t="s">
        <v>491</v>
      </c>
      <c r="D445" s="14">
        <v>10302</v>
      </c>
      <c r="E445" s="14" t="s">
        <v>495</v>
      </c>
      <c r="F445" s="14" t="s">
        <v>338</v>
      </c>
      <c r="G445" s="14" t="s">
        <v>493</v>
      </c>
      <c r="H445" s="14" t="s">
        <v>70</v>
      </c>
      <c r="I445" s="23" t="s">
        <v>374</v>
      </c>
      <c r="J445" s="24">
        <v>3</v>
      </c>
      <c r="K445" s="24">
        <v>100</v>
      </c>
      <c r="L445" s="24">
        <f t="shared" si="2"/>
        <v>3</v>
      </c>
      <c r="M445" s="24">
        <v>5</v>
      </c>
      <c r="N445" s="24">
        <v>3</v>
      </c>
      <c r="O445" s="24">
        <v>100</v>
      </c>
    </row>
    <row r="446" spans="1:15" x14ac:dyDescent="0.2">
      <c r="A446" s="14" t="s">
        <v>424</v>
      </c>
      <c r="B446" s="14">
        <v>10297</v>
      </c>
      <c r="C446" s="14" t="s">
        <v>491</v>
      </c>
      <c r="D446" s="14" t="s">
        <v>492</v>
      </c>
      <c r="E446" s="14">
        <v>10900</v>
      </c>
      <c r="F446" s="14" t="s">
        <v>338</v>
      </c>
      <c r="G446" s="14" t="s">
        <v>134</v>
      </c>
      <c r="H446" s="14" t="s">
        <v>70</v>
      </c>
      <c r="I446" s="23" t="s">
        <v>374</v>
      </c>
      <c r="J446" s="24">
        <v>1.1000000000000001</v>
      </c>
      <c r="K446" s="24">
        <v>170</v>
      </c>
      <c r="L446" s="24">
        <v>1.1000000000000001</v>
      </c>
      <c r="M446" s="24">
        <v>-75</v>
      </c>
      <c r="N446" s="24">
        <v>1.1000000000000001</v>
      </c>
      <c r="O446" s="24">
        <v>170</v>
      </c>
    </row>
    <row r="447" spans="1:15" x14ac:dyDescent="0.2">
      <c r="A447" s="14" t="s">
        <v>424</v>
      </c>
      <c r="B447" s="14">
        <v>10297</v>
      </c>
      <c r="C447" s="14" t="s">
        <v>491</v>
      </c>
      <c r="D447" s="14" t="s">
        <v>492</v>
      </c>
      <c r="E447" s="14">
        <v>10900</v>
      </c>
      <c r="F447" s="14">
        <v>25</v>
      </c>
      <c r="G447" s="14" t="s">
        <v>134</v>
      </c>
      <c r="H447" s="14" t="s">
        <v>70</v>
      </c>
      <c r="I447" s="23" t="s">
        <v>374</v>
      </c>
      <c r="J447" s="24">
        <v>1.1000000000000001</v>
      </c>
      <c r="K447" s="24">
        <v>170</v>
      </c>
      <c r="L447" s="24">
        <v>1.1000000000000001</v>
      </c>
      <c r="M447" s="24">
        <v>-75</v>
      </c>
      <c r="N447" s="24">
        <v>1.1000000000000001</v>
      </c>
      <c r="O447" s="24">
        <v>170</v>
      </c>
    </row>
    <row r="448" spans="1:15" x14ac:dyDescent="0.2">
      <c r="A448" s="14" t="s">
        <v>424</v>
      </c>
      <c r="B448" s="14">
        <v>10297</v>
      </c>
      <c r="C448" s="14" t="s">
        <v>425</v>
      </c>
      <c r="D448" s="14" t="s">
        <v>492</v>
      </c>
      <c r="E448" s="14">
        <v>10900</v>
      </c>
      <c r="F448" s="14" t="s">
        <v>338</v>
      </c>
      <c r="G448" s="14" t="s">
        <v>134</v>
      </c>
      <c r="H448" s="14" t="s">
        <v>70</v>
      </c>
      <c r="I448" s="23" t="s">
        <v>374</v>
      </c>
      <c r="J448" s="24">
        <v>1.1000000000000001</v>
      </c>
      <c r="K448" s="24">
        <v>170</v>
      </c>
      <c r="L448" s="24">
        <v>1.1000000000000001</v>
      </c>
      <c r="M448" s="24">
        <v>-75</v>
      </c>
      <c r="N448" s="24">
        <v>1.1000000000000001</v>
      </c>
      <c r="O448" s="24">
        <v>170</v>
      </c>
    </row>
    <row r="449" spans="1:15" x14ac:dyDescent="0.2">
      <c r="A449" s="14" t="s">
        <v>390</v>
      </c>
      <c r="B449" s="14">
        <v>10298</v>
      </c>
      <c r="C449" s="14" t="s">
        <v>491</v>
      </c>
      <c r="D449" s="14">
        <v>10302</v>
      </c>
      <c r="E449" s="14" t="s">
        <v>496</v>
      </c>
      <c r="F449" s="14" t="s">
        <v>338</v>
      </c>
      <c r="G449" s="14" t="s">
        <v>493</v>
      </c>
      <c r="H449" s="14" t="s">
        <v>70</v>
      </c>
      <c r="I449" s="23" t="s">
        <v>374</v>
      </c>
      <c r="J449" s="24">
        <v>3</v>
      </c>
      <c r="K449" s="24">
        <v>100</v>
      </c>
      <c r="L449" s="24">
        <f>J449</f>
        <v>3</v>
      </c>
      <c r="M449" s="24">
        <v>5</v>
      </c>
      <c r="N449" s="24">
        <v>3</v>
      </c>
      <c r="O449" s="24">
        <v>100</v>
      </c>
    </row>
    <row r="450" spans="1:15" x14ac:dyDescent="0.2">
      <c r="A450" s="14" t="s">
        <v>424</v>
      </c>
      <c r="B450" s="14">
        <v>10299</v>
      </c>
      <c r="C450" s="14" t="s">
        <v>491</v>
      </c>
      <c r="D450" s="14" t="s">
        <v>494</v>
      </c>
      <c r="E450" s="14">
        <v>10900</v>
      </c>
      <c r="F450" s="14" t="s">
        <v>338</v>
      </c>
      <c r="G450" s="14" t="s">
        <v>134</v>
      </c>
      <c r="H450" s="14" t="s">
        <v>70</v>
      </c>
      <c r="I450" s="23" t="s">
        <v>374</v>
      </c>
      <c r="J450" s="24">
        <v>1.1000000000000001</v>
      </c>
      <c r="K450" s="24">
        <v>170</v>
      </c>
      <c r="L450" s="24">
        <v>1.1000000000000001</v>
      </c>
      <c r="M450" s="24">
        <v>-75</v>
      </c>
      <c r="N450" s="24">
        <v>1.1000000000000001</v>
      </c>
      <c r="O450" s="24">
        <v>170</v>
      </c>
    </row>
    <row r="451" spans="1:15" x14ac:dyDescent="0.2">
      <c r="A451" s="14" t="s">
        <v>424</v>
      </c>
      <c r="B451" s="14">
        <v>10299</v>
      </c>
      <c r="C451" s="14" t="s">
        <v>491</v>
      </c>
      <c r="D451" s="14" t="s">
        <v>494</v>
      </c>
      <c r="E451" s="14">
        <v>10900</v>
      </c>
      <c r="F451" s="14">
        <v>25</v>
      </c>
      <c r="G451" s="14" t="s">
        <v>134</v>
      </c>
      <c r="H451" s="14" t="s">
        <v>70</v>
      </c>
      <c r="I451" s="23" t="s">
        <v>374</v>
      </c>
      <c r="J451" s="24">
        <v>1.1000000000000001</v>
      </c>
      <c r="K451" s="24">
        <v>170</v>
      </c>
      <c r="L451" s="24">
        <v>1.1000000000000001</v>
      </c>
      <c r="M451" s="24">
        <v>-75</v>
      </c>
      <c r="N451" s="24">
        <v>1.1000000000000001</v>
      </c>
      <c r="O451" s="24">
        <v>170</v>
      </c>
    </row>
    <row r="452" spans="1:15" x14ac:dyDescent="0.2">
      <c r="A452" s="14" t="s">
        <v>424</v>
      </c>
      <c r="B452" s="14">
        <v>10299</v>
      </c>
      <c r="C452" s="14" t="s">
        <v>425</v>
      </c>
      <c r="D452" s="14" t="s">
        <v>494</v>
      </c>
      <c r="E452" s="14">
        <v>10900</v>
      </c>
      <c r="F452" s="14" t="s">
        <v>338</v>
      </c>
      <c r="G452" s="14" t="s">
        <v>134</v>
      </c>
      <c r="H452" s="14" t="s">
        <v>70</v>
      </c>
      <c r="I452" s="23" t="s">
        <v>374</v>
      </c>
      <c r="J452" s="24">
        <v>1.1000000000000001</v>
      </c>
      <c r="K452" s="24">
        <v>170</v>
      </c>
      <c r="L452" s="24">
        <v>1.1000000000000001</v>
      </c>
      <c r="M452" s="24">
        <v>-75</v>
      </c>
      <c r="N452" s="24">
        <v>1.1000000000000001</v>
      </c>
      <c r="O452" s="24">
        <v>170</v>
      </c>
    </row>
    <row r="453" spans="1:15" x14ac:dyDescent="0.2">
      <c r="A453" s="14" t="s">
        <v>427</v>
      </c>
      <c r="B453" s="14">
        <v>10300</v>
      </c>
      <c r="C453" s="14" t="s">
        <v>491</v>
      </c>
      <c r="D453" s="14" t="s">
        <v>492</v>
      </c>
      <c r="E453" s="14" t="s">
        <v>213</v>
      </c>
      <c r="F453" s="14">
        <v>25</v>
      </c>
      <c r="G453" s="14" t="s">
        <v>186</v>
      </c>
      <c r="H453" s="14" t="s">
        <v>70</v>
      </c>
      <c r="I453" s="23" t="s">
        <v>374</v>
      </c>
      <c r="J453" s="24">
        <v>0.05</v>
      </c>
      <c r="K453" s="24">
        <v>100</v>
      </c>
      <c r="L453" s="24">
        <f t="shared" ref="L453:L472" si="3">J453</f>
        <v>0.05</v>
      </c>
      <c r="M453" s="24">
        <v>5</v>
      </c>
      <c r="N453" s="24">
        <v>0.05</v>
      </c>
      <c r="O453" s="24">
        <v>100</v>
      </c>
    </row>
    <row r="454" spans="1:15" x14ac:dyDescent="0.2">
      <c r="A454" s="14" t="s">
        <v>427</v>
      </c>
      <c r="B454" s="14">
        <v>10301</v>
      </c>
      <c r="C454" s="14" t="s">
        <v>491</v>
      </c>
      <c r="D454" s="14" t="s">
        <v>494</v>
      </c>
      <c r="E454" s="14" t="s">
        <v>213</v>
      </c>
      <c r="F454" s="14">
        <v>25</v>
      </c>
      <c r="G454" s="14" t="s">
        <v>186</v>
      </c>
      <c r="H454" s="14" t="s">
        <v>70</v>
      </c>
      <c r="I454" s="23" t="s">
        <v>374</v>
      </c>
      <c r="J454" s="24">
        <v>0.05</v>
      </c>
      <c r="K454" s="24">
        <v>100</v>
      </c>
      <c r="L454" s="24">
        <f t="shared" si="3"/>
        <v>0.05</v>
      </c>
      <c r="M454" s="24">
        <v>5</v>
      </c>
      <c r="N454" s="24">
        <v>0.05</v>
      </c>
      <c r="O454" s="24">
        <v>100</v>
      </c>
    </row>
    <row r="455" spans="1:15" x14ac:dyDescent="0.2">
      <c r="A455" s="14" t="s">
        <v>390</v>
      </c>
      <c r="B455" s="14">
        <v>10302</v>
      </c>
      <c r="C455" s="14" t="s">
        <v>491</v>
      </c>
      <c r="D455" s="14" t="s">
        <v>492</v>
      </c>
      <c r="E455" s="14" t="s">
        <v>497</v>
      </c>
      <c r="F455" s="14" t="s">
        <v>338</v>
      </c>
      <c r="G455" s="14" t="s">
        <v>493</v>
      </c>
      <c r="H455" s="14" t="s">
        <v>70</v>
      </c>
      <c r="I455" s="23" t="s">
        <v>374</v>
      </c>
      <c r="J455" s="24">
        <v>3</v>
      </c>
      <c r="K455" s="24">
        <v>100</v>
      </c>
      <c r="L455" s="24">
        <f t="shared" si="3"/>
        <v>3</v>
      </c>
      <c r="M455" s="24">
        <v>5</v>
      </c>
      <c r="N455" s="24">
        <v>3</v>
      </c>
      <c r="O455" s="24">
        <v>100</v>
      </c>
    </row>
    <row r="456" spans="1:15" x14ac:dyDescent="0.2">
      <c r="A456" s="14" t="s">
        <v>390</v>
      </c>
      <c r="B456" s="14">
        <v>10302</v>
      </c>
      <c r="C456" s="14" t="s">
        <v>491</v>
      </c>
      <c r="D456" s="14" t="s">
        <v>492</v>
      </c>
      <c r="E456" s="14" t="s">
        <v>497</v>
      </c>
      <c r="F456" s="14">
        <v>350</v>
      </c>
      <c r="G456" s="14" t="s">
        <v>493</v>
      </c>
      <c r="H456" s="14" t="s">
        <v>70</v>
      </c>
      <c r="I456" s="23" t="s">
        <v>374</v>
      </c>
      <c r="J456" s="24">
        <v>3</v>
      </c>
      <c r="K456" s="24">
        <v>100</v>
      </c>
      <c r="L456" s="24">
        <f t="shared" si="3"/>
        <v>3</v>
      </c>
      <c r="M456" s="24">
        <v>5</v>
      </c>
      <c r="N456" s="24">
        <v>3</v>
      </c>
      <c r="O456" s="24">
        <v>100</v>
      </c>
    </row>
    <row r="457" spans="1:15" x14ac:dyDescent="0.2">
      <c r="A457" s="14" t="s">
        <v>390</v>
      </c>
      <c r="B457" s="14">
        <v>10302</v>
      </c>
      <c r="C457" s="14" t="s">
        <v>498</v>
      </c>
      <c r="D457" s="14" t="s">
        <v>492</v>
      </c>
      <c r="E457" s="14" t="s">
        <v>497</v>
      </c>
      <c r="F457" s="14" t="s">
        <v>338</v>
      </c>
      <c r="G457" s="14" t="s">
        <v>493</v>
      </c>
      <c r="H457" s="14" t="s">
        <v>70</v>
      </c>
      <c r="I457" s="23" t="s">
        <v>374</v>
      </c>
      <c r="J457" s="24">
        <v>3</v>
      </c>
      <c r="K457" s="24">
        <v>100</v>
      </c>
      <c r="L457" s="24">
        <f t="shared" si="3"/>
        <v>3</v>
      </c>
      <c r="M457" s="24">
        <v>5</v>
      </c>
      <c r="N457" s="24">
        <v>3</v>
      </c>
      <c r="O457" s="24">
        <v>100</v>
      </c>
    </row>
    <row r="458" spans="1:15" x14ac:dyDescent="0.2">
      <c r="A458" s="14" t="s">
        <v>390</v>
      </c>
      <c r="B458" s="14">
        <v>10302</v>
      </c>
      <c r="C458" s="14" t="s">
        <v>498</v>
      </c>
      <c r="D458" s="14" t="s">
        <v>492</v>
      </c>
      <c r="E458" s="14" t="s">
        <v>497</v>
      </c>
      <c r="F458" s="14">
        <v>350</v>
      </c>
      <c r="G458" s="14" t="s">
        <v>493</v>
      </c>
      <c r="H458" s="14" t="s">
        <v>70</v>
      </c>
      <c r="I458" s="23" t="s">
        <v>374</v>
      </c>
      <c r="J458" s="24">
        <v>3</v>
      </c>
      <c r="K458" s="24">
        <v>100</v>
      </c>
      <c r="L458" s="24">
        <f t="shared" si="3"/>
        <v>3</v>
      </c>
      <c r="M458" s="24">
        <v>5</v>
      </c>
      <c r="N458" s="24">
        <v>3</v>
      </c>
      <c r="O458" s="24">
        <v>100</v>
      </c>
    </row>
    <row r="459" spans="1:15" x14ac:dyDescent="0.2">
      <c r="A459" s="14" t="s">
        <v>390</v>
      </c>
      <c r="B459" s="14">
        <v>10303</v>
      </c>
      <c r="C459" s="14" t="s">
        <v>498</v>
      </c>
      <c r="D459" s="14" t="s">
        <v>499</v>
      </c>
      <c r="E459" s="14" t="s">
        <v>500</v>
      </c>
      <c r="F459" s="14" t="s">
        <v>338</v>
      </c>
      <c r="G459" s="14" t="s">
        <v>493</v>
      </c>
      <c r="H459" s="14" t="s">
        <v>145</v>
      </c>
      <c r="I459" s="23" t="s">
        <v>374</v>
      </c>
      <c r="J459" s="24">
        <v>3</v>
      </c>
      <c r="K459" s="24">
        <v>130</v>
      </c>
      <c r="L459" s="24">
        <f t="shared" si="3"/>
        <v>3</v>
      </c>
      <c r="M459" s="24">
        <v>5</v>
      </c>
      <c r="N459" s="24">
        <v>3</v>
      </c>
      <c r="O459" s="24">
        <v>130</v>
      </c>
    </row>
    <row r="460" spans="1:15" x14ac:dyDescent="0.2">
      <c r="A460" s="14" t="s">
        <v>390</v>
      </c>
      <c r="B460" s="14">
        <v>10303</v>
      </c>
      <c r="C460" s="14" t="s">
        <v>498</v>
      </c>
      <c r="D460" s="14" t="s">
        <v>499</v>
      </c>
      <c r="E460" s="14" t="s">
        <v>500</v>
      </c>
      <c r="F460" s="14">
        <v>450</v>
      </c>
      <c r="G460" s="14" t="s">
        <v>493</v>
      </c>
      <c r="H460" s="14" t="s">
        <v>145</v>
      </c>
      <c r="I460" s="23" t="s">
        <v>374</v>
      </c>
      <c r="J460" s="24">
        <v>3</v>
      </c>
      <c r="K460" s="24">
        <v>130</v>
      </c>
      <c r="L460" s="24">
        <f t="shared" si="3"/>
        <v>3</v>
      </c>
      <c r="M460" s="24">
        <v>5</v>
      </c>
      <c r="N460" s="24">
        <v>3</v>
      </c>
      <c r="O460" s="24">
        <v>130</v>
      </c>
    </row>
    <row r="461" spans="1:15" x14ac:dyDescent="0.2">
      <c r="A461" s="14" t="s">
        <v>390</v>
      </c>
      <c r="B461" s="14">
        <v>10304</v>
      </c>
      <c r="C461" s="14" t="s">
        <v>498</v>
      </c>
      <c r="D461" s="14" t="s">
        <v>501</v>
      </c>
      <c r="E461" s="14" t="s">
        <v>502</v>
      </c>
      <c r="F461" s="14" t="s">
        <v>338</v>
      </c>
      <c r="G461" s="14" t="s">
        <v>493</v>
      </c>
      <c r="H461" s="14" t="s">
        <v>145</v>
      </c>
      <c r="I461" s="23" t="s">
        <v>374</v>
      </c>
      <c r="J461" s="24">
        <v>3</v>
      </c>
      <c r="K461" s="24">
        <v>130</v>
      </c>
      <c r="L461" s="24">
        <f t="shared" si="3"/>
        <v>3</v>
      </c>
      <c r="M461" s="24">
        <v>5</v>
      </c>
      <c r="N461" s="24">
        <v>3</v>
      </c>
      <c r="O461" s="24">
        <v>130</v>
      </c>
    </row>
    <row r="462" spans="1:15" x14ac:dyDescent="0.2">
      <c r="A462" s="14" t="s">
        <v>390</v>
      </c>
      <c r="B462" s="14">
        <v>10304</v>
      </c>
      <c r="C462" s="14" t="s">
        <v>498</v>
      </c>
      <c r="D462" s="14" t="s">
        <v>501</v>
      </c>
      <c r="E462" s="14" t="s">
        <v>502</v>
      </c>
      <c r="F462" s="14">
        <v>450</v>
      </c>
      <c r="G462" s="14" t="s">
        <v>493</v>
      </c>
      <c r="H462" s="14" t="s">
        <v>145</v>
      </c>
      <c r="I462" s="23" t="s">
        <v>374</v>
      </c>
      <c r="J462" s="24">
        <v>3</v>
      </c>
      <c r="K462" s="24">
        <v>130</v>
      </c>
      <c r="L462" s="24">
        <f t="shared" si="3"/>
        <v>3</v>
      </c>
      <c r="M462" s="24">
        <v>5</v>
      </c>
      <c r="N462" s="24">
        <v>3</v>
      </c>
      <c r="O462" s="24">
        <v>130</v>
      </c>
    </row>
    <row r="463" spans="1:15" x14ac:dyDescent="0.2">
      <c r="A463" s="14" t="s">
        <v>390</v>
      </c>
      <c r="B463" s="14">
        <v>10305</v>
      </c>
      <c r="C463" s="14" t="s">
        <v>498</v>
      </c>
      <c r="D463" s="14" t="s">
        <v>503</v>
      </c>
      <c r="E463" s="14">
        <v>10306</v>
      </c>
      <c r="F463" s="14">
        <v>400</v>
      </c>
      <c r="G463" s="14" t="s">
        <v>493</v>
      </c>
      <c r="H463" s="14" t="s">
        <v>145</v>
      </c>
      <c r="I463" s="23" t="s">
        <v>374</v>
      </c>
      <c r="J463" s="24">
        <v>3</v>
      </c>
      <c r="K463" s="24">
        <v>130</v>
      </c>
      <c r="L463" s="24">
        <f t="shared" si="3"/>
        <v>3</v>
      </c>
      <c r="M463" s="24">
        <v>5</v>
      </c>
      <c r="N463" s="24">
        <v>3</v>
      </c>
      <c r="O463" s="24">
        <v>130</v>
      </c>
    </row>
    <row r="464" spans="1:15" x14ac:dyDescent="0.2">
      <c r="A464" s="14" t="s">
        <v>390</v>
      </c>
      <c r="B464" s="14">
        <v>10305</v>
      </c>
      <c r="C464" s="14" t="s">
        <v>504</v>
      </c>
      <c r="D464" s="14" t="s">
        <v>503</v>
      </c>
      <c r="E464" s="14">
        <v>10306</v>
      </c>
      <c r="F464" s="14" t="s">
        <v>338</v>
      </c>
      <c r="G464" s="14" t="s">
        <v>493</v>
      </c>
      <c r="H464" s="14" t="s">
        <v>145</v>
      </c>
      <c r="I464" s="23" t="s">
        <v>374</v>
      </c>
      <c r="J464" s="24">
        <v>3</v>
      </c>
      <c r="K464" s="24">
        <v>130</v>
      </c>
      <c r="L464" s="24">
        <f t="shared" si="3"/>
        <v>3</v>
      </c>
      <c r="M464" s="24">
        <v>5</v>
      </c>
      <c r="N464" s="24">
        <v>3</v>
      </c>
      <c r="O464" s="24">
        <v>130</v>
      </c>
    </row>
    <row r="465" spans="1:15" x14ac:dyDescent="0.2">
      <c r="A465" s="14" t="s">
        <v>390</v>
      </c>
      <c r="B465" s="14">
        <v>10305</v>
      </c>
      <c r="C465" s="14" t="s">
        <v>504</v>
      </c>
      <c r="D465" s="14" t="s">
        <v>503</v>
      </c>
      <c r="E465" s="14">
        <v>10306</v>
      </c>
      <c r="F465" s="14">
        <v>400</v>
      </c>
      <c r="G465" s="14" t="s">
        <v>493</v>
      </c>
      <c r="H465" s="14" t="s">
        <v>145</v>
      </c>
      <c r="I465" s="23" t="s">
        <v>374</v>
      </c>
      <c r="J465" s="24">
        <v>3</v>
      </c>
      <c r="K465" s="24">
        <v>130</v>
      </c>
      <c r="L465" s="24">
        <f t="shared" si="3"/>
        <v>3</v>
      </c>
      <c r="M465" s="24">
        <v>5</v>
      </c>
      <c r="N465" s="24">
        <v>3</v>
      </c>
      <c r="O465" s="24">
        <v>130</v>
      </c>
    </row>
    <row r="466" spans="1:15" x14ac:dyDescent="0.2">
      <c r="A466" s="14" t="s">
        <v>390</v>
      </c>
      <c r="B466" s="14">
        <v>10306</v>
      </c>
      <c r="C466" s="14" t="s">
        <v>504</v>
      </c>
      <c r="D466" s="14">
        <v>10305</v>
      </c>
      <c r="E466" s="14">
        <v>10307</v>
      </c>
      <c r="F466" s="14">
        <v>400</v>
      </c>
      <c r="G466" s="14" t="s">
        <v>130</v>
      </c>
      <c r="H466" s="14" t="s">
        <v>145</v>
      </c>
      <c r="I466" s="23" t="s">
        <v>374</v>
      </c>
      <c r="J466" s="24">
        <v>3</v>
      </c>
      <c r="K466" s="24">
        <v>130</v>
      </c>
      <c r="L466" s="24">
        <f t="shared" si="3"/>
        <v>3</v>
      </c>
      <c r="M466" s="24">
        <v>5</v>
      </c>
      <c r="N466" s="24">
        <v>3</v>
      </c>
      <c r="O466" s="24">
        <v>130</v>
      </c>
    </row>
    <row r="467" spans="1:15" x14ac:dyDescent="0.2">
      <c r="A467" s="14" t="s">
        <v>390</v>
      </c>
      <c r="B467" s="14">
        <v>10306</v>
      </c>
      <c r="C467" s="14" t="s">
        <v>504</v>
      </c>
      <c r="D467" s="14">
        <v>10305</v>
      </c>
      <c r="E467" s="14">
        <v>10307</v>
      </c>
      <c r="F467" s="14">
        <v>300</v>
      </c>
      <c r="G467" s="14" t="s">
        <v>130</v>
      </c>
      <c r="H467" s="14" t="s">
        <v>145</v>
      </c>
      <c r="I467" s="23" t="s">
        <v>374</v>
      </c>
      <c r="J467" s="24">
        <v>3</v>
      </c>
      <c r="K467" s="24">
        <v>130</v>
      </c>
      <c r="L467" s="24">
        <f t="shared" si="3"/>
        <v>3</v>
      </c>
      <c r="M467" s="24">
        <v>5</v>
      </c>
      <c r="N467" s="24">
        <v>3</v>
      </c>
      <c r="O467" s="24">
        <v>130</v>
      </c>
    </row>
    <row r="468" spans="1:15" x14ac:dyDescent="0.2">
      <c r="A468" s="14" t="s">
        <v>390</v>
      </c>
      <c r="B468" s="14">
        <v>10307</v>
      </c>
      <c r="C468" s="14" t="s">
        <v>504</v>
      </c>
      <c r="D468" s="14">
        <v>10305</v>
      </c>
      <c r="E468" s="14" t="s">
        <v>505</v>
      </c>
      <c r="F468" s="14" t="s">
        <v>338</v>
      </c>
      <c r="G468" s="14" t="s">
        <v>130</v>
      </c>
      <c r="H468" s="14" t="s">
        <v>145</v>
      </c>
      <c r="I468" s="23" t="s">
        <v>374</v>
      </c>
      <c r="J468" s="24">
        <v>1.5</v>
      </c>
      <c r="K468" s="24">
        <v>130</v>
      </c>
      <c r="L468" s="24">
        <f t="shared" si="3"/>
        <v>1.5</v>
      </c>
      <c r="M468" s="24">
        <v>5</v>
      </c>
      <c r="N468" s="24">
        <v>1.5</v>
      </c>
      <c r="O468" s="24">
        <v>130</v>
      </c>
    </row>
    <row r="469" spans="1:15" x14ac:dyDescent="0.2">
      <c r="A469" s="14" t="s">
        <v>390</v>
      </c>
      <c r="B469" s="14">
        <v>10307</v>
      </c>
      <c r="C469" s="14" t="s">
        <v>504</v>
      </c>
      <c r="D469" s="14">
        <v>10305</v>
      </c>
      <c r="E469" s="14" t="s">
        <v>505</v>
      </c>
      <c r="F469" s="14">
        <v>80</v>
      </c>
      <c r="G469" s="14" t="s">
        <v>130</v>
      </c>
      <c r="H469" s="14" t="s">
        <v>145</v>
      </c>
      <c r="I469" s="23" t="s">
        <v>374</v>
      </c>
      <c r="J469" s="24">
        <v>1.5</v>
      </c>
      <c r="K469" s="24">
        <v>130</v>
      </c>
      <c r="L469" s="24">
        <f t="shared" si="3"/>
        <v>1.5</v>
      </c>
      <c r="M469" s="24">
        <v>5</v>
      </c>
      <c r="N469" s="24">
        <v>1.5</v>
      </c>
      <c r="O469" s="24">
        <v>130</v>
      </c>
    </row>
    <row r="470" spans="1:15" x14ac:dyDescent="0.2">
      <c r="A470" s="14" t="s">
        <v>390</v>
      </c>
      <c r="B470" s="14">
        <v>10307</v>
      </c>
      <c r="C470" s="14" t="s">
        <v>504</v>
      </c>
      <c r="D470" s="14">
        <v>10305</v>
      </c>
      <c r="E470" s="14" t="s">
        <v>505</v>
      </c>
      <c r="F470" s="14">
        <v>300</v>
      </c>
      <c r="G470" s="14" t="s">
        <v>130</v>
      </c>
      <c r="H470" s="14" t="s">
        <v>145</v>
      </c>
      <c r="I470" s="23" t="s">
        <v>374</v>
      </c>
      <c r="J470" s="24">
        <v>1.5</v>
      </c>
      <c r="K470" s="24">
        <v>130</v>
      </c>
      <c r="L470" s="24">
        <f t="shared" si="3"/>
        <v>1.5</v>
      </c>
      <c r="M470" s="24">
        <v>5</v>
      </c>
      <c r="N470" s="24">
        <v>1.5</v>
      </c>
      <c r="O470" s="24">
        <v>130</v>
      </c>
    </row>
    <row r="471" spans="1:15" x14ac:dyDescent="0.2">
      <c r="A471" s="14" t="s">
        <v>390</v>
      </c>
      <c r="B471" s="14">
        <v>10307</v>
      </c>
      <c r="C471" s="14" t="s">
        <v>504</v>
      </c>
      <c r="D471" s="14">
        <v>10305</v>
      </c>
      <c r="E471" s="14" t="s">
        <v>505</v>
      </c>
      <c r="F471" s="14">
        <v>200</v>
      </c>
      <c r="G471" s="14" t="s">
        <v>130</v>
      </c>
      <c r="H471" s="14" t="s">
        <v>145</v>
      </c>
      <c r="I471" s="23" t="s">
        <v>374</v>
      </c>
      <c r="J471" s="24">
        <v>1.5</v>
      </c>
      <c r="K471" s="24">
        <v>130</v>
      </c>
      <c r="L471" s="24">
        <f t="shared" si="3"/>
        <v>1.5</v>
      </c>
      <c r="M471" s="24">
        <v>5</v>
      </c>
      <c r="N471" s="24">
        <v>1.5</v>
      </c>
      <c r="O471" s="24">
        <v>130</v>
      </c>
    </row>
    <row r="472" spans="1:15" x14ac:dyDescent="0.2">
      <c r="A472" s="14" t="s">
        <v>390</v>
      </c>
      <c r="B472" s="14">
        <v>10308</v>
      </c>
      <c r="C472" s="14" t="s">
        <v>498</v>
      </c>
      <c r="D472" s="14">
        <v>10305</v>
      </c>
      <c r="E472" s="14" t="s">
        <v>506</v>
      </c>
      <c r="F472" s="14" t="s">
        <v>338</v>
      </c>
      <c r="G472" s="14" t="s">
        <v>493</v>
      </c>
      <c r="H472" s="14" t="s">
        <v>145</v>
      </c>
      <c r="I472" s="23" t="s">
        <v>374</v>
      </c>
      <c r="J472" s="24">
        <v>3</v>
      </c>
      <c r="K472" s="24">
        <v>130</v>
      </c>
      <c r="L472" s="24">
        <f t="shared" si="3"/>
        <v>3</v>
      </c>
      <c r="M472" s="24">
        <v>5</v>
      </c>
      <c r="N472" s="24">
        <v>3</v>
      </c>
      <c r="O472" s="24">
        <v>130</v>
      </c>
    </row>
    <row r="473" spans="1:15" x14ac:dyDescent="0.2">
      <c r="A473" s="14" t="s">
        <v>424</v>
      </c>
      <c r="B473" s="14">
        <v>10309</v>
      </c>
      <c r="C473" s="14" t="s">
        <v>498</v>
      </c>
      <c r="D473" s="14" t="s">
        <v>506</v>
      </c>
      <c r="E473" s="14">
        <v>10900</v>
      </c>
      <c r="F473" s="14" t="s">
        <v>338</v>
      </c>
      <c r="G473" s="14" t="s">
        <v>134</v>
      </c>
      <c r="H473" s="14" t="s">
        <v>70</v>
      </c>
      <c r="I473" s="23" t="s">
        <v>374</v>
      </c>
      <c r="J473" s="24">
        <v>1.1000000000000001</v>
      </c>
      <c r="K473" s="24">
        <v>170</v>
      </c>
      <c r="L473" s="24">
        <v>1.1000000000000001</v>
      </c>
      <c r="M473" s="24">
        <v>-75</v>
      </c>
      <c r="N473" s="24">
        <v>1.1000000000000001</v>
      </c>
      <c r="O473" s="24">
        <v>170</v>
      </c>
    </row>
    <row r="474" spans="1:15" x14ac:dyDescent="0.2">
      <c r="A474" s="14" t="s">
        <v>424</v>
      </c>
      <c r="B474" s="14">
        <v>10309</v>
      </c>
      <c r="C474" s="14" t="s">
        <v>425</v>
      </c>
      <c r="D474" s="14" t="s">
        <v>506</v>
      </c>
      <c r="E474" s="14">
        <v>10900</v>
      </c>
      <c r="F474" s="14" t="s">
        <v>338</v>
      </c>
      <c r="G474" s="14" t="s">
        <v>134</v>
      </c>
      <c r="H474" s="14" t="s">
        <v>70</v>
      </c>
      <c r="I474" s="23" t="s">
        <v>374</v>
      </c>
      <c r="J474" s="24">
        <v>1.1000000000000001</v>
      </c>
      <c r="K474" s="24">
        <v>170</v>
      </c>
      <c r="L474" s="24">
        <v>1.1000000000000001</v>
      </c>
      <c r="M474" s="24">
        <v>-75</v>
      </c>
      <c r="N474" s="24">
        <v>1.1000000000000001</v>
      </c>
      <c r="O474" s="24">
        <v>170</v>
      </c>
    </row>
    <row r="475" spans="1:15" x14ac:dyDescent="0.2">
      <c r="A475" s="14" t="s">
        <v>507</v>
      </c>
      <c r="B475" s="14">
        <v>10310</v>
      </c>
      <c r="C475" s="14" t="s">
        <v>508</v>
      </c>
      <c r="D475" s="14" t="s">
        <v>509</v>
      </c>
      <c r="E475" s="14">
        <v>10317</v>
      </c>
      <c r="F475" s="14">
        <v>600</v>
      </c>
      <c r="G475" s="14" t="s">
        <v>186</v>
      </c>
      <c r="H475" s="14" t="s">
        <v>70</v>
      </c>
      <c r="I475" s="23" t="s">
        <v>374</v>
      </c>
      <c r="J475" s="24">
        <v>0.5</v>
      </c>
      <c r="K475" s="24">
        <v>110</v>
      </c>
      <c r="L475" s="24">
        <f t="shared" ref="L475:L482" si="4">J475</f>
        <v>0.5</v>
      </c>
      <c r="M475" s="24">
        <v>5</v>
      </c>
      <c r="N475" s="24">
        <v>0.5</v>
      </c>
      <c r="O475" s="24">
        <v>110</v>
      </c>
    </row>
    <row r="476" spans="1:15" x14ac:dyDescent="0.2">
      <c r="A476" s="14" t="s">
        <v>507</v>
      </c>
      <c r="B476" s="14">
        <v>10310</v>
      </c>
      <c r="C476" s="14" t="s">
        <v>510</v>
      </c>
      <c r="D476" s="14" t="s">
        <v>509</v>
      </c>
      <c r="E476" s="14">
        <v>10317</v>
      </c>
      <c r="F476" s="14">
        <v>600</v>
      </c>
      <c r="G476" s="14" t="s">
        <v>186</v>
      </c>
      <c r="H476" s="14" t="s">
        <v>70</v>
      </c>
      <c r="I476" s="23" t="s">
        <v>374</v>
      </c>
      <c r="J476" s="24">
        <v>0.5</v>
      </c>
      <c r="K476" s="24">
        <v>110</v>
      </c>
      <c r="L476" s="24">
        <f t="shared" si="4"/>
        <v>0.5</v>
      </c>
      <c r="M476" s="24">
        <v>5</v>
      </c>
      <c r="N476" s="24">
        <v>0.5</v>
      </c>
      <c r="O476" s="24">
        <v>110</v>
      </c>
    </row>
    <row r="477" spans="1:15" x14ac:dyDescent="0.2">
      <c r="A477" s="14" t="s">
        <v>507</v>
      </c>
      <c r="B477" s="14">
        <v>10311</v>
      </c>
      <c r="C477" s="14" t="s">
        <v>508</v>
      </c>
      <c r="D477" s="14">
        <v>10310</v>
      </c>
      <c r="E477" s="14" t="s">
        <v>511</v>
      </c>
      <c r="F477" s="14" t="s">
        <v>338</v>
      </c>
      <c r="G477" s="14" t="s">
        <v>338</v>
      </c>
      <c r="H477" s="14" t="s">
        <v>70</v>
      </c>
      <c r="I477" s="23" t="s">
        <v>374</v>
      </c>
      <c r="J477" s="24" t="s">
        <v>338</v>
      </c>
      <c r="K477" s="24">
        <v>110</v>
      </c>
      <c r="L477" s="24" t="str">
        <f t="shared" si="4"/>
        <v/>
      </c>
      <c r="M477" s="24">
        <v>5</v>
      </c>
      <c r="N477" s="24"/>
      <c r="O477" s="24">
        <v>110</v>
      </c>
    </row>
    <row r="478" spans="1:15" x14ac:dyDescent="0.2">
      <c r="A478" s="14" t="s">
        <v>507</v>
      </c>
      <c r="B478" s="14">
        <v>10311</v>
      </c>
      <c r="C478" s="14" t="s">
        <v>508</v>
      </c>
      <c r="D478" s="14">
        <v>10310</v>
      </c>
      <c r="E478" s="14" t="s">
        <v>511</v>
      </c>
      <c r="F478" s="14">
        <v>600</v>
      </c>
      <c r="G478" s="14" t="s">
        <v>338</v>
      </c>
      <c r="H478" s="14" t="s">
        <v>70</v>
      </c>
      <c r="I478" s="23" t="s">
        <v>374</v>
      </c>
      <c r="J478" s="24" t="s">
        <v>338</v>
      </c>
      <c r="K478" s="24">
        <v>110</v>
      </c>
      <c r="L478" s="24" t="str">
        <f t="shared" si="4"/>
        <v/>
      </c>
      <c r="M478" s="24">
        <v>5</v>
      </c>
      <c r="N478" s="24"/>
      <c r="O478" s="24">
        <v>110</v>
      </c>
    </row>
    <row r="479" spans="1:15" x14ac:dyDescent="0.2">
      <c r="A479" s="14" t="s">
        <v>507</v>
      </c>
      <c r="B479" s="14">
        <v>10312</v>
      </c>
      <c r="C479" s="14" t="s">
        <v>508</v>
      </c>
      <c r="D479" s="14" t="s">
        <v>511</v>
      </c>
      <c r="E479" s="14">
        <v>10338</v>
      </c>
      <c r="F479" s="14" t="s">
        <v>338</v>
      </c>
      <c r="G479" s="14" t="s">
        <v>236</v>
      </c>
      <c r="H479" s="14" t="s">
        <v>70</v>
      </c>
      <c r="I479" s="23" t="s">
        <v>374</v>
      </c>
      <c r="J479" s="24">
        <v>13</v>
      </c>
      <c r="K479" s="24">
        <v>110</v>
      </c>
      <c r="L479" s="24">
        <f t="shared" si="4"/>
        <v>13</v>
      </c>
      <c r="M479" s="24">
        <v>5</v>
      </c>
      <c r="N479" s="24">
        <v>13</v>
      </c>
      <c r="O479" s="24">
        <v>110</v>
      </c>
    </row>
    <row r="480" spans="1:15" x14ac:dyDescent="0.2">
      <c r="A480" s="14" t="s">
        <v>507</v>
      </c>
      <c r="B480" s="14">
        <v>10312</v>
      </c>
      <c r="C480" s="14" t="s">
        <v>508</v>
      </c>
      <c r="D480" s="14" t="s">
        <v>511</v>
      </c>
      <c r="E480" s="14">
        <v>10338</v>
      </c>
      <c r="F480" s="14">
        <v>400</v>
      </c>
      <c r="G480" s="14" t="s">
        <v>236</v>
      </c>
      <c r="H480" s="14" t="s">
        <v>70</v>
      </c>
      <c r="I480" s="23" t="s">
        <v>374</v>
      </c>
      <c r="J480" s="24">
        <v>13</v>
      </c>
      <c r="K480" s="24">
        <v>110</v>
      </c>
      <c r="L480" s="24">
        <f t="shared" si="4"/>
        <v>13</v>
      </c>
      <c r="M480" s="24">
        <v>5</v>
      </c>
      <c r="N480" s="24">
        <v>13</v>
      </c>
      <c r="O480" s="24">
        <v>110</v>
      </c>
    </row>
    <row r="481" spans="1:15" x14ac:dyDescent="0.2">
      <c r="A481" s="14" t="s">
        <v>507</v>
      </c>
      <c r="B481" s="14">
        <v>10313</v>
      </c>
      <c r="C481" s="14" t="s">
        <v>508</v>
      </c>
      <c r="D481" s="14">
        <v>10311</v>
      </c>
      <c r="E481" s="14" t="s">
        <v>512</v>
      </c>
      <c r="F481" s="14" t="s">
        <v>338</v>
      </c>
      <c r="G481" s="14" t="s">
        <v>338</v>
      </c>
      <c r="H481" s="14" t="s">
        <v>70</v>
      </c>
      <c r="I481" s="23" t="s">
        <v>374</v>
      </c>
      <c r="J481" s="24" t="s">
        <v>338</v>
      </c>
      <c r="K481" s="24">
        <v>110</v>
      </c>
      <c r="L481" s="24" t="str">
        <f t="shared" si="4"/>
        <v/>
      </c>
      <c r="M481" s="24">
        <v>5</v>
      </c>
      <c r="N481" s="24"/>
      <c r="O481" s="24">
        <v>110</v>
      </c>
    </row>
    <row r="482" spans="1:15" x14ac:dyDescent="0.2">
      <c r="A482" s="14" t="s">
        <v>507</v>
      </c>
      <c r="B482" s="14">
        <v>10314</v>
      </c>
      <c r="C482" s="14" t="s">
        <v>508</v>
      </c>
      <c r="D482" s="14" t="s">
        <v>511</v>
      </c>
      <c r="E482" s="14" t="s">
        <v>513</v>
      </c>
      <c r="F482" s="14" t="s">
        <v>338</v>
      </c>
      <c r="G482" s="14" t="s">
        <v>338</v>
      </c>
      <c r="H482" s="14" t="s">
        <v>70</v>
      </c>
      <c r="I482" s="23" t="s">
        <v>374</v>
      </c>
      <c r="J482" s="24" t="s">
        <v>338</v>
      </c>
      <c r="K482" s="24">
        <v>110</v>
      </c>
      <c r="L482" s="24" t="str">
        <f t="shared" si="4"/>
        <v/>
      </c>
      <c r="M482" s="24">
        <v>5</v>
      </c>
      <c r="N482" s="24"/>
      <c r="O482" s="24">
        <v>110</v>
      </c>
    </row>
    <row r="483" spans="1:15" x14ac:dyDescent="0.2">
      <c r="A483" s="14" t="s">
        <v>424</v>
      </c>
      <c r="B483" s="14">
        <v>10315</v>
      </c>
      <c r="C483" s="14" t="s">
        <v>508</v>
      </c>
      <c r="D483" s="14" t="s">
        <v>511</v>
      </c>
      <c r="E483" s="14">
        <v>10900</v>
      </c>
      <c r="F483" s="14" t="s">
        <v>338</v>
      </c>
      <c r="G483" s="14" t="s">
        <v>134</v>
      </c>
      <c r="H483" s="14" t="s">
        <v>70</v>
      </c>
      <c r="I483" s="23" t="s">
        <v>374</v>
      </c>
      <c r="J483" s="24">
        <v>1.1000000000000001</v>
      </c>
      <c r="K483" s="24">
        <v>170</v>
      </c>
      <c r="L483" s="24">
        <v>1.1000000000000001</v>
      </c>
      <c r="M483" s="24">
        <v>-75</v>
      </c>
      <c r="N483" s="24">
        <v>1.1000000000000001</v>
      </c>
      <c r="O483" s="24">
        <v>170</v>
      </c>
    </row>
    <row r="484" spans="1:15" x14ac:dyDescent="0.2">
      <c r="A484" s="14" t="s">
        <v>424</v>
      </c>
      <c r="B484" s="14">
        <v>10315</v>
      </c>
      <c r="C484" s="14" t="s">
        <v>508</v>
      </c>
      <c r="D484" s="14" t="s">
        <v>511</v>
      </c>
      <c r="E484" s="14">
        <v>10900</v>
      </c>
      <c r="F484" s="14">
        <v>25</v>
      </c>
      <c r="G484" s="14" t="s">
        <v>134</v>
      </c>
      <c r="H484" s="14" t="s">
        <v>70</v>
      </c>
      <c r="I484" s="23" t="s">
        <v>374</v>
      </c>
      <c r="J484" s="24">
        <v>1.1000000000000001</v>
      </c>
      <c r="K484" s="24">
        <v>170</v>
      </c>
      <c r="L484" s="24">
        <v>1.1000000000000001</v>
      </c>
      <c r="M484" s="24">
        <v>-75</v>
      </c>
      <c r="N484" s="24">
        <v>1.1000000000000001</v>
      </c>
      <c r="O484" s="24">
        <v>170</v>
      </c>
    </row>
    <row r="485" spans="1:15" x14ac:dyDescent="0.2">
      <c r="A485" s="14" t="s">
        <v>424</v>
      </c>
      <c r="B485" s="14">
        <v>10315</v>
      </c>
      <c r="C485" s="14" t="s">
        <v>425</v>
      </c>
      <c r="D485" s="14" t="s">
        <v>511</v>
      </c>
      <c r="E485" s="14">
        <v>10900</v>
      </c>
      <c r="F485" s="14" t="s">
        <v>338</v>
      </c>
      <c r="G485" s="14" t="s">
        <v>134</v>
      </c>
      <c r="H485" s="14" t="s">
        <v>70</v>
      </c>
      <c r="I485" s="23" t="s">
        <v>374</v>
      </c>
      <c r="J485" s="24">
        <v>1.1000000000000001</v>
      </c>
      <c r="K485" s="24">
        <v>170</v>
      </c>
      <c r="L485" s="24">
        <v>1.1000000000000001</v>
      </c>
      <c r="M485" s="24">
        <v>-75</v>
      </c>
      <c r="N485" s="24">
        <v>1.1000000000000001</v>
      </c>
      <c r="O485" s="24">
        <v>170</v>
      </c>
    </row>
    <row r="486" spans="1:15" x14ac:dyDescent="0.2">
      <c r="A486" s="14" t="s">
        <v>427</v>
      </c>
      <c r="B486" s="14">
        <v>10316</v>
      </c>
      <c r="C486" s="14" t="s">
        <v>508</v>
      </c>
      <c r="D486" s="14" t="s">
        <v>511</v>
      </c>
      <c r="E486" s="14" t="s">
        <v>213</v>
      </c>
      <c r="F486" s="14">
        <v>25</v>
      </c>
      <c r="G486" s="14" t="s">
        <v>186</v>
      </c>
      <c r="H486" s="14" t="s">
        <v>70</v>
      </c>
      <c r="I486" s="23" t="s">
        <v>374</v>
      </c>
      <c r="J486" s="24">
        <v>0.05</v>
      </c>
      <c r="K486" s="24">
        <v>110</v>
      </c>
      <c r="L486" s="24">
        <f t="shared" ref="L486:L492" si="5">J486</f>
        <v>0.05</v>
      </c>
      <c r="M486" s="24">
        <v>5</v>
      </c>
      <c r="N486" s="24">
        <v>0.05</v>
      </c>
      <c r="O486" s="24">
        <v>110</v>
      </c>
    </row>
    <row r="487" spans="1:15" x14ac:dyDescent="0.2">
      <c r="A487" s="14" t="s">
        <v>507</v>
      </c>
      <c r="B487" s="14">
        <v>10317</v>
      </c>
      <c r="C487" s="14" t="s">
        <v>508</v>
      </c>
      <c r="D487" s="14">
        <v>10310</v>
      </c>
      <c r="E487" s="14" t="s">
        <v>514</v>
      </c>
      <c r="F487" s="14" t="s">
        <v>338</v>
      </c>
      <c r="G487" s="14" t="s">
        <v>338</v>
      </c>
      <c r="H487" s="14" t="s">
        <v>70</v>
      </c>
      <c r="I487" s="23" t="s">
        <v>374</v>
      </c>
      <c r="J487" s="24" t="s">
        <v>338</v>
      </c>
      <c r="K487" s="24">
        <v>110</v>
      </c>
      <c r="L487" s="24" t="str">
        <f t="shared" si="5"/>
        <v/>
      </c>
      <c r="M487" s="24">
        <v>5</v>
      </c>
      <c r="N487" s="24"/>
      <c r="O487" s="24">
        <v>110</v>
      </c>
    </row>
    <row r="488" spans="1:15" x14ac:dyDescent="0.2">
      <c r="A488" s="14" t="s">
        <v>507</v>
      </c>
      <c r="B488" s="14">
        <v>10317</v>
      </c>
      <c r="C488" s="14" t="s">
        <v>508</v>
      </c>
      <c r="D488" s="14">
        <v>10310</v>
      </c>
      <c r="E488" s="14" t="s">
        <v>514</v>
      </c>
      <c r="F488" s="14">
        <v>600</v>
      </c>
      <c r="G488" s="14" t="s">
        <v>338</v>
      </c>
      <c r="H488" s="14" t="s">
        <v>70</v>
      </c>
      <c r="I488" s="23" t="s">
        <v>374</v>
      </c>
      <c r="J488" s="24" t="s">
        <v>338</v>
      </c>
      <c r="K488" s="24">
        <v>110</v>
      </c>
      <c r="L488" s="24" t="str">
        <f t="shared" si="5"/>
        <v/>
      </c>
      <c r="M488" s="24">
        <v>5</v>
      </c>
      <c r="N488" s="24"/>
      <c r="O488" s="24">
        <v>110</v>
      </c>
    </row>
    <row r="489" spans="1:15" x14ac:dyDescent="0.2">
      <c r="A489" s="14" t="s">
        <v>507</v>
      </c>
      <c r="B489" s="14">
        <v>10318</v>
      </c>
      <c r="C489" s="14" t="s">
        <v>508</v>
      </c>
      <c r="D489" s="14" t="s">
        <v>514</v>
      </c>
      <c r="E489" s="14">
        <v>10338</v>
      </c>
      <c r="F489" s="14" t="s">
        <v>338</v>
      </c>
      <c r="G489" s="14" t="s">
        <v>236</v>
      </c>
      <c r="H489" s="14" t="s">
        <v>70</v>
      </c>
      <c r="I489" s="23" t="s">
        <v>374</v>
      </c>
      <c r="J489" s="24">
        <v>13</v>
      </c>
      <c r="K489" s="24">
        <v>110</v>
      </c>
      <c r="L489" s="24">
        <f t="shared" si="5"/>
        <v>13</v>
      </c>
      <c r="M489" s="24">
        <v>5</v>
      </c>
      <c r="N489" s="24">
        <v>13</v>
      </c>
      <c r="O489" s="24">
        <v>110</v>
      </c>
    </row>
    <row r="490" spans="1:15" x14ac:dyDescent="0.2">
      <c r="A490" s="14" t="s">
        <v>507</v>
      </c>
      <c r="B490" s="14">
        <v>10318</v>
      </c>
      <c r="C490" s="14" t="s">
        <v>508</v>
      </c>
      <c r="D490" s="14" t="s">
        <v>514</v>
      </c>
      <c r="E490" s="14">
        <v>10338</v>
      </c>
      <c r="F490" s="14">
        <v>400</v>
      </c>
      <c r="G490" s="14" t="s">
        <v>236</v>
      </c>
      <c r="H490" s="14" t="s">
        <v>70</v>
      </c>
      <c r="I490" s="23" t="s">
        <v>374</v>
      </c>
      <c r="J490" s="24">
        <v>13</v>
      </c>
      <c r="K490" s="24">
        <v>110</v>
      </c>
      <c r="L490" s="24">
        <f t="shared" si="5"/>
        <v>13</v>
      </c>
      <c r="M490" s="24">
        <v>5</v>
      </c>
      <c r="N490" s="24">
        <v>13</v>
      </c>
      <c r="O490" s="24">
        <v>110</v>
      </c>
    </row>
    <row r="491" spans="1:15" x14ac:dyDescent="0.2">
      <c r="A491" s="14" t="s">
        <v>507</v>
      </c>
      <c r="B491" s="14">
        <v>10319</v>
      </c>
      <c r="C491" s="14" t="s">
        <v>508</v>
      </c>
      <c r="D491" s="14">
        <v>10317</v>
      </c>
      <c r="E491" s="14" t="s">
        <v>515</v>
      </c>
      <c r="F491" s="14" t="s">
        <v>338</v>
      </c>
      <c r="G491" s="14" t="s">
        <v>338</v>
      </c>
      <c r="H491" s="14" t="s">
        <v>70</v>
      </c>
      <c r="I491" s="23" t="s">
        <v>374</v>
      </c>
      <c r="J491" s="24" t="s">
        <v>338</v>
      </c>
      <c r="K491" s="24">
        <v>110</v>
      </c>
      <c r="L491" s="24" t="str">
        <f t="shared" si="5"/>
        <v/>
      </c>
      <c r="M491" s="24">
        <v>5</v>
      </c>
      <c r="N491" s="24"/>
      <c r="O491" s="24">
        <v>110</v>
      </c>
    </row>
    <row r="492" spans="1:15" x14ac:dyDescent="0.2">
      <c r="A492" s="14" t="s">
        <v>507</v>
      </c>
      <c r="B492" s="14">
        <v>10320</v>
      </c>
      <c r="C492" s="14" t="s">
        <v>508</v>
      </c>
      <c r="D492" s="14" t="s">
        <v>514</v>
      </c>
      <c r="E492" s="14" t="s">
        <v>516</v>
      </c>
      <c r="F492" s="14" t="s">
        <v>338</v>
      </c>
      <c r="G492" s="14" t="s">
        <v>338</v>
      </c>
      <c r="H492" s="14" t="s">
        <v>70</v>
      </c>
      <c r="I492" s="23" t="s">
        <v>374</v>
      </c>
      <c r="J492" s="24" t="s">
        <v>338</v>
      </c>
      <c r="K492" s="24">
        <v>110</v>
      </c>
      <c r="L492" s="24" t="str">
        <f t="shared" si="5"/>
        <v/>
      </c>
      <c r="M492" s="24">
        <v>5</v>
      </c>
      <c r="N492" s="24"/>
      <c r="O492" s="24">
        <v>110</v>
      </c>
    </row>
    <row r="493" spans="1:15" x14ac:dyDescent="0.2">
      <c r="A493" s="14" t="s">
        <v>424</v>
      </c>
      <c r="B493" s="14">
        <v>10321</v>
      </c>
      <c r="C493" s="14" t="s">
        <v>508</v>
      </c>
      <c r="D493" s="14" t="s">
        <v>514</v>
      </c>
      <c r="E493" s="14">
        <v>10900</v>
      </c>
      <c r="F493" s="14" t="s">
        <v>338</v>
      </c>
      <c r="G493" s="14" t="s">
        <v>134</v>
      </c>
      <c r="H493" s="14" t="s">
        <v>70</v>
      </c>
      <c r="I493" s="23" t="s">
        <v>374</v>
      </c>
      <c r="J493" s="24">
        <v>1.1000000000000001</v>
      </c>
      <c r="K493" s="24">
        <v>170</v>
      </c>
      <c r="L493" s="24">
        <v>1.1000000000000001</v>
      </c>
      <c r="M493" s="24">
        <v>-75</v>
      </c>
      <c r="N493" s="24">
        <v>1.1000000000000001</v>
      </c>
      <c r="O493" s="24">
        <v>170</v>
      </c>
    </row>
    <row r="494" spans="1:15" x14ac:dyDescent="0.2">
      <c r="A494" s="14" t="s">
        <v>424</v>
      </c>
      <c r="B494" s="14">
        <v>10321</v>
      </c>
      <c r="C494" s="14" t="s">
        <v>508</v>
      </c>
      <c r="D494" s="14" t="s">
        <v>514</v>
      </c>
      <c r="E494" s="14">
        <v>10900</v>
      </c>
      <c r="F494" s="14">
        <v>25</v>
      </c>
      <c r="G494" s="14" t="s">
        <v>134</v>
      </c>
      <c r="H494" s="14" t="s">
        <v>70</v>
      </c>
      <c r="I494" s="23" t="s">
        <v>374</v>
      </c>
      <c r="J494" s="24">
        <v>1.1000000000000001</v>
      </c>
      <c r="K494" s="24">
        <v>170</v>
      </c>
      <c r="L494" s="24">
        <v>1.1000000000000001</v>
      </c>
      <c r="M494" s="24">
        <v>-75</v>
      </c>
      <c r="N494" s="24">
        <v>1.1000000000000001</v>
      </c>
      <c r="O494" s="24">
        <v>170</v>
      </c>
    </row>
    <row r="495" spans="1:15" x14ac:dyDescent="0.2">
      <c r="A495" s="14" t="s">
        <v>424</v>
      </c>
      <c r="B495" s="14">
        <v>10321</v>
      </c>
      <c r="C495" s="14" t="s">
        <v>425</v>
      </c>
      <c r="D495" s="14" t="s">
        <v>514</v>
      </c>
      <c r="E495" s="14">
        <v>10900</v>
      </c>
      <c r="F495" s="14" t="s">
        <v>338</v>
      </c>
      <c r="G495" s="14" t="s">
        <v>134</v>
      </c>
      <c r="H495" s="14" t="s">
        <v>70</v>
      </c>
      <c r="I495" s="23" t="s">
        <v>374</v>
      </c>
      <c r="J495" s="24">
        <v>1.1000000000000001</v>
      </c>
      <c r="K495" s="24">
        <v>170</v>
      </c>
      <c r="L495" s="24">
        <v>1.1000000000000001</v>
      </c>
      <c r="M495" s="24">
        <v>-75</v>
      </c>
      <c r="N495" s="24">
        <v>1.1000000000000001</v>
      </c>
      <c r="O495" s="24">
        <v>170</v>
      </c>
    </row>
    <row r="496" spans="1:15" x14ac:dyDescent="0.2">
      <c r="A496" s="14" t="s">
        <v>427</v>
      </c>
      <c r="B496" s="14">
        <v>10322</v>
      </c>
      <c r="C496" s="14" t="s">
        <v>508</v>
      </c>
      <c r="D496" s="14" t="s">
        <v>514</v>
      </c>
      <c r="E496" s="14" t="s">
        <v>213</v>
      </c>
      <c r="F496" s="14">
        <v>25</v>
      </c>
      <c r="G496" s="14" t="s">
        <v>186</v>
      </c>
      <c r="H496" s="14" t="s">
        <v>70</v>
      </c>
      <c r="I496" s="23" t="s">
        <v>374</v>
      </c>
      <c r="J496" s="24">
        <v>0.05</v>
      </c>
      <c r="K496" s="24">
        <v>110</v>
      </c>
      <c r="L496" s="24">
        <f t="shared" ref="L496:L522" si="6">J496</f>
        <v>0.05</v>
      </c>
      <c r="M496" s="24">
        <v>5</v>
      </c>
      <c r="N496" s="24">
        <v>0.05</v>
      </c>
      <c r="O496" s="24">
        <v>110</v>
      </c>
    </row>
    <row r="497" spans="1:15" x14ac:dyDescent="0.2">
      <c r="A497" s="14" t="s">
        <v>507</v>
      </c>
      <c r="B497" s="14">
        <v>10335</v>
      </c>
      <c r="C497" s="14" t="s">
        <v>508</v>
      </c>
      <c r="D497" s="14">
        <v>10312</v>
      </c>
      <c r="E497" s="14">
        <v>10404</v>
      </c>
      <c r="F497" s="14" t="s">
        <v>338</v>
      </c>
      <c r="G497" s="14" t="s">
        <v>186</v>
      </c>
      <c r="H497" s="14" t="s">
        <v>70</v>
      </c>
      <c r="I497" s="23" t="s">
        <v>374</v>
      </c>
      <c r="J497" s="24">
        <v>0.5</v>
      </c>
      <c r="K497" s="24">
        <v>110</v>
      </c>
      <c r="L497" s="24">
        <f t="shared" si="6"/>
        <v>0.5</v>
      </c>
      <c r="M497" s="24">
        <v>5</v>
      </c>
      <c r="N497" s="24">
        <v>0.5</v>
      </c>
      <c r="O497" s="24">
        <v>110</v>
      </c>
    </row>
    <row r="498" spans="1:15" x14ac:dyDescent="0.2">
      <c r="A498" s="14" t="s">
        <v>507</v>
      </c>
      <c r="B498" s="14">
        <v>10335</v>
      </c>
      <c r="C498" s="14" t="s">
        <v>510</v>
      </c>
      <c r="D498" s="14">
        <v>10312</v>
      </c>
      <c r="E498" s="14">
        <v>10404</v>
      </c>
      <c r="F498" s="14" t="s">
        <v>338</v>
      </c>
      <c r="G498" s="14" t="s">
        <v>186</v>
      </c>
      <c r="H498" s="14" t="s">
        <v>70</v>
      </c>
      <c r="I498" s="23" t="s">
        <v>374</v>
      </c>
      <c r="J498" s="24">
        <v>0.5</v>
      </c>
      <c r="K498" s="24">
        <v>110</v>
      </c>
      <c r="L498" s="24">
        <f t="shared" si="6"/>
        <v>0.5</v>
      </c>
      <c r="M498" s="24">
        <v>5</v>
      </c>
      <c r="N498" s="24">
        <v>0.5</v>
      </c>
      <c r="O498" s="24">
        <v>110</v>
      </c>
    </row>
    <row r="499" spans="1:15" x14ac:dyDescent="0.2">
      <c r="A499" s="14" t="s">
        <v>507</v>
      </c>
      <c r="B499" s="14">
        <v>10336</v>
      </c>
      <c r="C499" s="14" t="s">
        <v>517</v>
      </c>
      <c r="D499" s="14">
        <v>10338</v>
      </c>
      <c r="E499" s="14" t="s">
        <v>518</v>
      </c>
      <c r="F499" s="14" t="s">
        <v>338</v>
      </c>
      <c r="G499" s="14" t="s">
        <v>236</v>
      </c>
      <c r="H499" s="14" t="s">
        <v>70</v>
      </c>
      <c r="I499" s="23" t="s">
        <v>374</v>
      </c>
      <c r="J499" s="24">
        <v>9.9</v>
      </c>
      <c r="K499" s="24">
        <v>110</v>
      </c>
      <c r="L499" s="24">
        <f t="shared" si="6"/>
        <v>9.9</v>
      </c>
      <c r="M499" s="24">
        <v>5</v>
      </c>
      <c r="N499" s="24">
        <v>9.9</v>
      </c>
      <c r="O499" s="24">
        <v>110</v>
      </c>
    </row>
    <row r="500" spans="1:15" x14ac:dyDescent="0.2">
      <c r="A500" s="14" t="s">
        <v>507</v>
      </c>
      <c r="B500" s="14">
        <v>10337</v>
      </c>
      <c r="C500" s="14" t="s">
        <v>517</v>
      </c>
      <c r="D500" s="14" t="s">
        <v>518</v>
      </c>
      <c r="E500" s="14">
        <v>10335</v>
      </c>
      <c r="F500" s="14" t="s">
        <v>338</v>
      </c>
      <c r="G500" s="14" t="s">
        <v>186</v>
      </c>
      <c r="H500" s="14" t="s">
        <v>70</v>
      </c>
      <c r="I500" s="23" t="s">
        <v>374</v>
      </c>
      <c r="J500" s="24">
        <v>0.5</v>
      </c>
      <c r="K500" s="24">
        <v>110</v>
      </c>
      <c r="L500" s="24">
        <f t="shared" si="6"/>
        <v>0.5</v>
      </c>
      <c r="M500" s="24">
        <v>5</v>
      </c>
      <c r="N500" s="24">
        <v>0.5</v>
      </c>
      <c r="O500" s="24">
        <v>110</v>
      </c>
    </row>
    <row r="501" spans="1:15" x14ac:dyDescent="0.2">
      <c r="A501" s="14" t="s">
        <v>507</v>
      </c>
      <c r="B501" s="14">
        <v>10337</v>
      </c>
      <c r="C501" s="14" t="s">
        <v>510</v>
      </c>
      <c r="D501" s="14" t="s">
        <v>518</v>
      </c>
      <c r="E501" s="14">
        <v>10335</v>
      </c>
      <c r="F501" s="14" t="s">
        <v>338</v>
      </c>
      <c r="G501" s="14" t="s">
        <v>186</v>
      </c>
      <c r="H501" s="14" t="s">
        <v>70</v>
      </c>
      <c r="I501" s="23" t="s">
        <v>374</v>
      </c>
      <c r="J501" s="24">
        <v>0.5</v>
      </c>
      <c r="K501" s="24">
        <v>110</v>
      </c>
      <c r="L501" s="24">
        <f t="shared" si="6"/>
        <v>0.5</v>
      </c>
      <c r="M501" s="24">
        <v>5</v>
      </c>
      <c r="N501" s="24">
        <v>0.5</v>
      </c>
      <c r="O501" s="24">
        <v>110</v>
      </c>
    </row>
    <row r="502" spans="1:15" x14ac:dyDescent="0.2">
      <c r="A502" s="14" t="s">
        <v>507</v>
      </c>
      <c r="B502" s="14">
        <v>10338</v>
      </c>
      <c r="C502" s="14" t="s">
        <v>517</v>
      </c>
      <c r="D502" s="14">
        <v>10312</v>
      </c>
      <c r="E502" s="14" t="s">
        <v>519</v>
      </c>
      <c r="F502" s="14" t="s">
        <v>338</v>
      </c>
      <c r="G502" s="14" t="s">
        <v>236</v>
      </c>
      <c r="H502" s="14" t="s">
        <v>70</v>
      </c>
      <c r="I502" s="23" t="s">
        <v>374</v>
      </c>
      <c r="J502" s="24">
        <v>9.9</v>
      </c>
      <c r="K502" s="24">
        <v>110</v>
      </c>
      <c r="L502" s="24">
        <f t="shared" si="6"/>
        <v>9.9</v>
      </c>
      <c r="M502" s="24">
        <v>5</v>
      </c>
      <c r="N502" s="24">
        <v>9.9</v>
      </c>
      <c r="O502" s="24">
        <v>110</v>
      </c>
    </row>
    <row r="503" spans="1:15" x14ac:dyDescent="0.2">
      <c r="A503" s="14" t="s">
        <v>507</v>
      </c>
      <c r="B503" s="14">
        <v>10338</v>
      </c>
      <c r="C503" s="14" t="s">
        <v>517</v>
      </c>
      <c r="D503" s="14">
        <v>10312</v>
      </c>
      <c r="E503" s="14" t="s">
        <v>519</v>
      </c>
      <c r="F503" s="14">
        <v>400</v>
      </c>
      <c r="G503" s="14" t="s">
        <v>236</v>
      </c>
      <c r="H503" s="14" t="s">
        <v>70</v>
      </c>
      <c r="I503" s="23" t="s">
        <v>374</v>
      </c>
      <c r="J503" s="24">
        <v>9.9</v>
      </c>
      <c r="K503" s="24">
        <v>110</v>
      </c>
      <c r="L503" s="24">
        <f t="shared" si="6"/>
        <v>9.9</v>
      </c>
      <c r="M503" s="24">
        <v>5</v>
      </c>
      <c r="N503" s="24">
        <v>9.9</v>
      </c>
      <c r="O503" s="24">
        <v>110</v>
      </c>
    </row>
    <row r="504" spans="1:15" x14ac:dyDescent="0.2">
      <c r="A504" s="14" t="s">
        <v>507</v>
      </c>
      <c r="B504" s="14">
        <v>10338</v>
      </c>
      <c r="C504" s="14" t="s">
        <v>508</v>
      </c>
      <c r="D504" s="14">
        <v>10312</v>
      </c>
      <c r="E504" s="14" t="s">
        <v>519</v>
      </c>
      <c r="F504" s="14" t="s">
        <v>338</v>
      </c>
      <c r="G504" s="14" t="s">
        <v>236</v>
      </c>
      <c r="H504" s="14" t="s">
        <v>70</v>
      </c>
      <c r="I504" s="23" t="s">
        <v>374</v>
      </c>
      <c r="J504" s="24">
        <v>9.9</v>
      </c>
      <c r="K504" s="24">
        <v>110</v>
      </c>
      <c r="L504" s="24">
        <f t="shared" si="6"/>
        <v>9.9</v>
      </c>
      <c r="M504" s="24">
        <v>5</v>
      </c>
      <c r="N504" s="24">
        <v>9.9</v>
      </c>
      <c r="O504" s="24">
        <v>110</v>
      </c>
    </row>
    <row r="505" spans="1:15" x14ac:dyDescent="0.2">
      <c r="A505" s="14" t="s">
        <v>507</v>
      </c>
      <c r="B505" s="14">
        <v>10338</v>
      </c>
      <c r="C505" s="14" t="s">
        <v>508</v>
      </c>
      <c r="D505" s="14">
        <v>10312</v>
      </c>
      <c r="E505" s="14" t="s">
        <v>519</v>
      </c>
      <c r="F505" s="14">
        <v>400</v>
      </c>
      <c r="G505" s="14" t="s">
        <v>236</v>
      </c>
      <c r="H505" s="14" t="s">
        <v>70</v>
      </c>
      <c r="I505" s="23" t="s">
        <v>374</v>
      </c>
      <c r="J505" s="24">
        <v>9.9</v>
      </c>
      <c r="K505" s="24">
        <v>110</v>
      </c>
      <c r="L505" s="24">
        <f t="shared" si="6"/>
        <v>9.9</v>
      </c>
      <c r="M505" s="24">
        <v>5</v>
      </c>
      <c r="N505" s="24">
        <v>9.9</v>
      </c>
      <c r="O505" s="24">
        <v>110</v>
      </c>
    </row>
    <row r="506" spans="1:15" x14ac:dyDescent="0.2">
      <c r="A506" s="14" t="s">
        <v>507</v>
      </c>
      <c r="B506" s="14">
        <v>10340</v>
      </c>
      <c r="C506" s="14" t="s">
        <v>377</v>
      </c>
      <c r="D506" s="14">
        <v>10350</v>
      </c>
      <c r="E506" s="14">
        <v>10341</v>
      </c>
      <c r="F506" s="14" t="s">
        <v>338</v>
      </c>
      <c r="G506" s="14" t="s">
        <v>236</v>
      </c>
      <c r="H506" s="14" t="s">
        <v>70</v>
      </c>
      <c r="I506" s="23" t="s">
        <v>374</v>
      </c>
      <c r="J506" s="24">
        <v>9.9</v>
      </c>
      <c r="K506" s="24">
        <v>100</v>
      </c>
      <c r="L506" s="24">
        <f t="shared" si="6"/>
        <v>9.9</v>
      </c>
      <c r="M506" s="24">
        <v>5</v>
      </c>
      <c r="N506" s="24">
        <v>9.9</v>
      </c>
      <c r="O506" s="24">
        <v>100</v>
      </c>
    </row>
    <row r="507" spans="1:15" x14ac:dyDescent="0.2">
      <c r="A507" s="14" t="s">
        <v>507</v>
      </c>
      <c r="B507" s="14">
        <v>10340</v>
      </c>
      <c r="C507" s="14" t="s">
        <v>377</v>
      </c>
      <c r="D507" s="14">
        <v>10350</v>
      </c>
      <c r="E507" s="14">
        <v>10341</v>
      </c>
      <c r="F507" s="14">
        <v>25</v>
      </c>
      <c r="G507" s="14" t="s">
        <v>236</v>
      </c>
      <c r="H507" s="14" t="s">
        <v>70</v>
      </c>
      <c r="I507" s="23" t="s">
        <v>374</v>
      </c>
      <c r="J507" s="24">
        <v>9.9</v>
      </c>
      <c r="K507" s="24">
        <v>100</v>
      </c>
      <c r="L507" s="24">
        <f t="shared" si="6"/>
        <v>9.9</v>
      </c>
      <c r="M507" s="24">
        <v>5</v>
      </c>
      <c r="N507" s="24">
        <v>9.9</v>
      </c>
      <c r="O507" s="24">
        <v>100</v>
      </c>
    </row>
    <row r="508" spans="1:15" x14ac:dyDescent="0.2">
      <c r="A508" s="14" t="s">
        <v>507</v>
      </c>
      <c r="B508" s="14">
        <v>10340</v>
      </c>
      <c r="C508" s="14" t="s">
        <v>517</v>
      </c>
      <c r="D508" s="14">
        <v>10350</v>
      </c>
      <c r="E508" s="14">
        <v>10341</v>
      </c>
      <c r="F508" s="14">
        <v>40</v>
      </c>
      <c r="G508" s="14" t="s">
        <v>236</v>
      </c>
      <c r="H508" s="14" t="s">
        <v>70</v>
      </c>
      <c r="I508" s="23" t="s">
        <v>374</v>
      </c>
      <c r="J508" s="24">
        <v>9.9</v>
      </c>
      <c r="K508" s="24">
        <v>100</v>
      </c>
      <c r="L508" s="24">
        <f t="shared" si="6"/>
        <v>9.9</v>
      </c>
      <c r="M508" s="24">
        <v>5</v>
      </c>
      <c r="N508" s="24">
        <v>9.9</v>
      </c>
      <c r="O508" s="24">
        <v>100</v>
      </c>
    </row>
    <row r="509" spans="1:15" x14ac:dyDescent="0.2">
      <c r="A509" s="14" t="s">
        <v>507</v>
      </c>
      <c r="B509" s="14">
        <v>10340</v>
      </c>
      <c r="C509" s="14" t="s">
        <v>517</v>
      </c>
      <c r="D509" s="14">
        <v>10350</v>
      </c>
      <c r="E509" s="14">
        <v>10341</v>
      </c>
      <c r="F509" s="14">
        <v>25</v>
      </c>
      <c r="G509" s="14" t="s">
        <v>236</v>
      </c>
      <c r="H509" s="14" t="s">
        <v>70</v>
      </c>
      <c r="I509" s="23" t="s">
        <v>374</v>
      </c>
      <c r="J509" s="24">
        <v>9.9</v>
      </c>
      <c r="K509" s="24">
        <v>100</v>
      </c>
      <c r="L509" s="24">
        <f t="shared" si="6"/>
        <v>9.9</v>
      </c>
      <c r="M509" s="24">
        <v>5</v>
      </c>
      <c r="N509" s="24">
        <v>9.9</v>
      </c>
      <c r="O509" s="24">
        <v>100</v>
      </c>
    </row>
    <row r="510" spans="1:15" x14ac:dyDescent="0.2">
      <c r="A510" s="14" t="s">
        <v>507</v>
      </c>
      <c r="B510" s="14">
        <v>10341</v>
      </c>
      <c r="C510" s="14" t="s">
        <v>377</v>
      </c>
      <c r="D510" s="14">
        <v>10340</v>
      </c>
      <c r="E510" s="14">
        <v>10003</v>
      </c>
      <c r="F510" s="14">
        <v>25</v>
      </c>
      <c r="G510" s="14" t="s">
        <v>236</v>
      </c>
      <c r="H510" s="14" t="s">
        <v>70</v>
      </c>
      <c r="I510" s="23" t="s">
        <v>374</v>
      </c>
      <c r="J510" s="24">
        <v>9.9</v>
      </c>
      <c r="K510" s="24">
        <v>100</v>
      </c>
      <c r="L510" s="24">
        <f t="shared" si="6"/>
        <v>9.9</v>
      </c>
      <c r="M510" s="24">
        <v>5</v>
      </c>
      <c r="N510" s="24">
        <v>9.9</v>
      </c>
      <c r="O510" s="24">
        <v>100</v>
      </c>
    </row>
    <row r="511" spans="1:15" x14ac:dyDescent="0.2">
      <c r="A511" s="14" t="s">
        <v>507</v>
      </c>
      <c r="B511" s="14">
        <v>10342</v>
      </c>
      <c r="C511" s="14" t="s">
        <v>377</v>
      </c>
      <c r="D511" s="14">
        <v>10340</v>
      </c>
      <c r="E511" s="14">
        <v>10003</v>
      </c>
      <c r="F511" s="14">
        <v>25</v>
      </c>
      <c r="G511" s="14" t="s">
        <v>236</v>
      </c>
      <c r="H511" s="14" t="s">
        <v>70</v>
      </c>
      <c r="I511" s="23" t="s">
        <v>374</v>
      </c>
      <c r="J511" s="24">
        <v>9.9</v>
      </c>
      <c r="K511" s="24">
        <v>100</v>
      </c>
      <c r="L511" s="24">
        <f t="shared" si="6"/>
        <v>9.9</v>
      </c>
      <c r="M511" s="24">
        <v>5</v>
      </c>
      <c r="N511" s="24">
        <v>9.9</v>
      </c>
      <c r="O511" s="24">
        <v>100</v>
      </c>
    </row>
    <row r="512" spans="1:15" x14ac:dyDescent="0.2">
      <c r="A512" s="14" t="s">
        <v>507</v>
      </c>
      <c r="B512" s="14">
        <v>10346</v>
      </c>
      <c r="C512" s="14" t="s">
        <v>413</v>
      </c>
      <c r="D512" s="14">
        <v>10340</v>
      </c>
      <c r="E512" s="14">
        <v>10347</v>
      </c>
      <c r="F512" s="14" t="s">
        <v>338</v>
      </c>
      <c r="G512" s="14" t="s">
        <v>236</v>
      </c>
      <c r="H512" s="14" t="s">
        <v>70</v>
      </c>
      <c r="I512" s="23" t="s">
        <v>374</v>
      </c>
      <c r="J512" s="24">
        <v>9.9</v>
      </c>
      <c r="K512" s="24">
        <v>100</v>
      </c>
      <c r="L512" s="24">
        <f t="shared" si="6"/>
        <v>9.9</v>
      </c>
      <c r="M512" s="24">
        <v>5</v>
      </c>
      <c r="N512" s="24">
        <v>9.9</v>
      </c>
      <c r="O512" s="24">
        <v>100</v>
      </c>
    </row>
    <row r="513" spans="1:15" x14ac:dyDescent="0.2">
      <c r="A513" s="14" t="s">
        <v>507</v>
      </c>
      <c r="B513" s="14">
        <v>10346</v>
      </c>
      <c r="C513" s="14" t="s">
        <v>413</v>
      </c>
      <c r="D513" s="14">
        <v>10340</v>
      </c>
      <c r="E513" s="14">
        <v>10347</v>
      </c>
      <c r="F513" s="14">
        <v>25</v>
      </c>
      <c r="G513" s="14" t="s">
        <v>236</v>
      </c>
      <c r="H513" s="14" t="s">
        <v>70</v>
      </c>
      <c r="I513" s="23" t="s">
        <v>374</v>
      </c>
      <c r="J513" s="24">
        <v>9.9</v>
      </c>
      <c r="K513" s="24">
        <v>100</v>
      </c>
      <c r="L513" s="24">
        <f t="shared" si="6"/>
        <v>9.9</v>
      </c>
      <c r="M513" s="24">
        <v>5</v>
      </c>
      <c r="N513" s="24">
        <v>9.9</v>
      </c>
      <c r="O513" s="24">
        <v>100</v>
      </c>
    </row>
    <row r="514" spans="1:15" x14ac:dyDescent="0.2">
      <c r="A514" s="14" t="s">
        <v>507</v>
      </c>
      <c r="B514" s="14">
        <v>10346</v>
      </c>
      <c r="C514" s="14" t="s">
        <v>517</v>
      </c>
      <c r="D514" s="14">
        <v>10340</v>
      </c>
      <c r="E514" s="14">
        <v>10347</v>
      </c>
      <c r="F514" s="14">
        <v>25</v>
      </c>
      <c r="G514" s="14" t="s">
        <v>236</v>
      </c>
      <c r="H514" s="14" t="s">
        <v>70</v>
      </c>
      <c r="I514" s="23" t="s">
        <v>374</v>
      </c>
      <c r="J514" s="24">
        <v>9.9</v>
      </c>
      <c r="K514" s="24">
        <v>100</v>
      </c>
      <c r="L514" s="24">
        <f t="shared" si="6"/>
        <v>9.9</v>
      </c>
      <c r="M514" s="24">
        <v>5</v>
      </c>
      <c r="N514" s="24">
        <v>9.9</v>
      </c>
      <c r="O514" s="24">
        <v>100</v>
      </c>
    </row>
    <row r="515" spans="1:15" x14ac:dyDescent="0.2">
      <c r="A515" s="14" t="s">
        <v>507</v>
      </c>
      <c r="B515" s="14">
        <v>10347</v>
      </c>
      <c r="C515" s="14" t="s">
        <v>413</v>
      </c>
      <c r="D515" s="14">
        <v>10346</v>
      </c>
      <c r="E515" s="14">
        <v>10091</v>
      </c>
      <c r="F515" s="14">
        <v>25</v>
      </c>
      <c r="G515" s="14" t="s">
        <v>520</v>
      </c>
      <c r="H515" s="14" t="s">
        <v>70</v>
      </c>
      <c r="I515" s="23" t="s">
        <v>374</v>
      </c>
      <c r="J515" s="24">
        <v>9.9</v>
      </c>
      <c r="K515" s="24">
        <v>100</v>
      </c>
      <c r="L515" s="24">
        <f t="shared" si="6"/>
        <v>9.9</v>
      </c>
      <c r="M515" s="24">
        <v>5</v>
      </c>
      <c r="N515" s="24">
        <v>9.9</v>
      </c>
      <c r="O515" s="24">
        <v>100</v>
      </c>
    </row>
    <row r="516" spans="1:15" x14ac:dyDescent="0.2">
      <c r="A516" s="14" t="s">
        <v>507</v>
      </c>
      <c r="B516" s="14">
        <v>10348</v>
      </c>
      <c r="C516" s="14" t="s">
        <v>413</v>
      </c>
      <c r="D516" s="14">
        <v>10346</v>
      </c>
      <c r="E516" s="14">
        <v>10091</v>
      </c>
      <c r="F516" s="14">
        <v>25</v>
      </c>
      <c r="G516" s="14" t="s">
        <v>520</v>
      </c>
      <c r="H516" s="14" t="s">
        <v>70</v>
      </c>
      <c r="I516" s="23" t="s">
        <v>374</v>
      </c>
      <c r="J516" s="24">
        <v>9.9</v>
      </c>
      <c r="K516" s="24">
        <v>100</v>
      </c>
      <c r="L516" s="24">
        <f t="shared" si="6"/>
        <v>9.9</v>
      </c>
      <c r="M516" s="24">
        <v>5</v>
      </c>
      <c r="N516" s="24">
        <v>9.9</v>
      </c>
      <c r="O516" s="24">
        <v>100</v>
      </c>
    </row>
    <row r="517" spans="1:15" x14ac:dyDescent="0.2">
      <c r="A517" s="14" t="s">
        <v>507</v>
      </c>
      <c r="B517" s="14">
        <v>10349</v>
      </c>
      <c r="C517" s="14" t="s">
        <v>469</v>
      </c>
      <c r="D517" s="14">
        <v>10350</v>
      </c>
      <c r="E517" s="14">
        <v>10404</v>
      </c>
      <c r="F517" s="14">
        <v>150</v>
      </c>
      <c r="G517" s="14" t="s">
        <v>186</v>
      </c>
      <c r="H517" s="14" t="s">
        <v>70</v>
      </c>
      <c r="I517" s="23" t="s">
        <v>374</v>
      </c>
      <c r="J517" s="24">
        <v>0.5</v>
      </c>
      <c r="K517" s="24">
        <v>110</v>
      </c>
      <c r="L517" s="24">
        <f t="shared" si="6"/>
        <v>0.5</v>
      </c>
      <c r="M517" s="24">
        <v>5</v>
      </c>
      <c r="N517" s="24">
        <v>0.5</v>
      </c>
      <c r="O517" s="24">
        <v>110</v>
      </c>
    </row>
    <row r="518" spans="1:15" x14ac:dyDescent="0.2">
      <c r="A518" s="14" t="s">
        <v>507</v>
      </c>
      <c r="B518" s="14">
        <v>10349</v>
      </c>
      <c r="C518" s="14" t="s">
        <v>510</v>
      </c>
      <c r="D518" s="14">
        <v>10350</v>
      </c>
      <c r="E518" s="14">
        <v>10404</v>
      </c>
      <c r="F518" s="14">
        <v>150</v>
      </c>
      <c r="G518" s="14" t="s">
        <v>186</v>
      </c>
      <c r="H518" s="14" t="s">
        <v>70</v>
      </c>
      <c r="I518" s="23" t="s">
        <v>374</v>
      </c>
      <c r="J518" s="24">
        <v>0.5</v>
      </c>
      <c r="K518" s="24">
        <v>110</v>
      </c>
      <c r="L518" s="24">
        <f t="shared" si="6"/>
        <v>0.5</v>
      </c>
      <c r="M518" s="24">
        <v>5</v>
      </c>
      <c r="N518" s="24">
        <v>0.5</v>
      </c>
      <c r="O518" s="24">
        <v>110</v>
      </c>
    </row>
    <row r="519" spans="1:15" x14ac:dyDescent="0.2">
      <c r="A519" s="14" t="s">
        <v>507</v>
      </c>
      <c r="B519" s="14">
        <v>10350</v>
      </c>
      <c r="C519" s="14" t="s">
        <v>469</v>
      </c>
      <c r="D519" s="14" t="s">
        <v>519</v>
      </c>
      <c r="E519" s="14" t="s">
        <v>473</v>
      </c>
      <c r="F519" s="14">
        <v>400</v>
      </c>
      <c r="G519" s="14" t="s">
        <v>236</v>
      </c>
      <c r="H519" s="14" t="s">
        <v>70</v>
      </c>
      <c r="I519" s="23" t="s">
        <v>374</v>
      </c>
      <c r="J519" s="24">
        <v>9.9</v>
      </c>
      <c r="K519" s="24">
        <v>100</v>
      </c>
      <c r="L519" s="24">
        <f t="shared" si="6"/>
        <v>9.9</v>
      </c>
      <c r="M519" s="24">
        <v>5</v>
      </c>
      <c r="N519" s="24">
        <v>9.9</v>
      </c>
      <c r="O519" s="24">
        <v>100</v>
      </c>
    </row>
    <row r="520" spans="1:15" x14ac:dyDescent="0.2">
      <c r="A520" s="14" t="s">
        <v>507</v>
      </c>
      <c r="B520" s="14">
        <v>10350</v>
      </c>
      <c r="C520" s="14" t="s">
        <v>469</v>
      </c>
      <c r="D520" s="14" t="s">
        <v>519</v>
      </c>
      <c r="E520" s="14" t="s">
        <v>473</v>
      </c>
      <c r="F520" s="14">
        <v>150</v>
      </c>
      <c r="G520" s="14" t="s">
        <v>236</v>
      </c>
      <c r="H520" s="14" t="s">
        <v>70</v>
      </c>
      <c r="I520" s="23" t="s">
        <v>374</v>
      </c>
      <c r="J520" s="24">
        <v>9.9</v>
      </c>
      <c r="K520" s="24">
        <v>100</v>
      </c>
      <c r="L520" s="24">
        <f t="shared" si="6"/>
        <v>9.9</v>
      </c>
      <c r="M520" s="24">
        <v>5</v>
      </c>
      <c r="N520" s="24">
        <v>9.9</v>
      </c>
      <c r="O520" s="24">
        <v>100</v>
      </c>
    </row>
    <row r="521" spans="1:15" x14ac:dyDescent="0.2">
      <c r="A521" s="14" t="s">
        <v>507</v>
      </c>
      <c r="B521" s="14">
        <v>10350</v>
      </c>
      <c r="C521" s="14" t="s">
        <v>517</v>
      </c>
      <c r="D521" s="14" t="s">
        <v>519</v>
      </c>
      <c r="E521" s="14" t="s">
        <v>473</v>
      </c>
      <c r="F521" s="14" t="s">
        <v>338</v>
      </c>
      <c r="G521" s="14" t="s">
        <v>236</v>
      </c>
      <c r="H521" s="14" t="s">
        <v>70</v>
      </c>
      <c r="I521" s="23" t="s">
        <v>374</v>
      </c>
      <c r="J521" s="24">
        <v>9.9</v>
      </c>
      <c r="K521" s="24">
        <v>100</v>
      </c>
      <c r="L521" s="24">
        <f t="shared" si="6"/>
        <v>9.9</v>
      </c>
      <c r="M521" s="24">
        <v>5</v>
      </c>
      <c r="N521" s="24">
        <v>9.9</v>
      </c>
      <c r="O521" s="24">
        <v>100</v>
      </c>
    </row>
    <row r="522" spans="1:15" x14ac:dyDescent="0.2">
      <c r="A522" s="14" t="s">
        <v>507</v>
      </c>
      <c r="B522" s="14">
        <v>10350</v>
      </c>
      <c r="C522" s="14" t="s">
        <v>517</v>
      </c>
      <c r="D522" s="14" t="s">
        <v>519</v>
      </c>
      <c r="E522" s="14" t="s">
        <v>473</v>
      </c>
      <c r="F522" s="14">
        <v>400</v>
      </c>
      <c r="G522" s="14" t="s">
        <v>236</v>
      </c>
      <c r="H522" s="14" t="s">
        <v>70</v>
      </c>
      <c r="I522" s="23" t="s">
        <v>374</v>
      </c>
      <c r="J522" s="24">
        <v>9.9</v>
      </c>
      <c r="K522" s="24">
        <v>100</v>
      </c>
      <c r="L522" s="24">
        <f t="shared" si="6"/>
        <v>9.9</v>
      </c>
      <c r="M522" s="24">
        <v>5</v>
      </c>
      <c r="N522" s="24">
        <v>9.9</v>
      </c>
      <c r="O522" s="24">
        <v>100</v>
      </c>
    </row>
    <row r="523" spans="1:15" x14ac:dyDescent="0.2">
      <c r="A523" s="14" t="s">
        <v>507</v>
      </c>
      <c r="B523" s="14">
        <v>10351</v>
      </c>
      <c r="C523" s="14" t="s">
        <v>469</v>
      </c>
      <c r="D523" s="14" t="s">
        <v>472</v>
      </c>
      <c r="E523" s="14" t="s">
        <v>471</v>
      </c>
      <c r="F523" s="14" t="s">
        <v>338</v>
      </c>
      <c r="G523" s="14" t="s">
        <v>236</v>
      </c>
      <c r="H523" s="14" t="s">
        <v>127</v>
      </c>
      <c r="I523" s="23" t="s">
        <v>374</v>
      </c>
      <c r="J523" s="24">
        <v>9.9</v>
      </c>
      <c r="K523" s="24">
        <v>100</v>
      </c>
      <c r="L523" s="24">
        <v>9.9</v>
      </c>
      <c r="M523" s="24">
        <v>-20</v>
      </c>
      <c r="N523" s="24">
        <v>9.9</v>
      </c>
      <c r="O523" s="24">
        <v>100</v>
      </c>
    </row>
    <row r="524" spans="1:15" x14ac:dyDescent="0.2">
      <c r="A524" s="14" t="s">
        <v>507</v>
      </c>
      <c r="B524" s="14">
        <v>10351</v>
      </c>
      <c r="C524" s="14" t="s">
        <v>469</v>
      </c>
      <c r="D524" s="14" t="s">
        <v>472</v>
      </c>
      <c r="E524" s="14" t="s">
        <v>471</v>
      </c>
      <c r="F524" s="14">
        <v>400</v>
      </c>
      <c r="G524" s="14" t="s">
        <v>236</v>
      </c>
      <c r="H524" s="14" t="s">
        <v>127</v>
      </c>
      <c r="I524" s="23" t="s">
        <v>374</v>
      </c>
      <c r="J524" s="24">
        <v>9.9</v>
      </c>
      <c r="K524" s="24">
        <v>100</v>
      </c>
      <c r="L524" s="24">
        <v>9.9</v>
      </c>
      <c r="M524" s="24">
        <v>-20</v>
      </c>
      <c r="N524" s="24">
        <v>9.9</v>
      </c>
      <c r="O524" s="24">
        <v>100</v>
      </c>
    </row>
    <row r="525" spans="1:15" x14ac:dyDescent="0.2">
      <c r="A525" s="14" t="s">
        <v>507</v>
      </c>
      <c r="B525" s="14">
        <v>10352</v>
      </c>
      <c r="C525" s="14" t="s">
        <v>467</v>
      </c>
      <c r="D525" s="14" t="s">
        <v>468</v>
      </c>
      <c r="E525" s="14" t="s">
        <v>466</v>
      </c>
      <c r="F525" s="14">
        <v>400</v>
      </c>
      <c r="G525" s="14" t="s">
        <v>236</v>
      </c>
      <c r="H525" s="14" t="s">
        <v>127</v>
      </c>
      <c r="I525" s="23" t="s">
        <v>374</v>
      </c>
      <c r="J525" s="24">
        <v>9.9</v>
      </c>
      <c r="K525" s="24">
        <v>60</v>
      </c>
      <c r="L525" s="24">
        <v>9.9</v>
      </c>
      <c r="M525" s="24">
        <v>-20</v>
      </c>
      <c r="N525" s="24">
        <v>9.9</v>
      </c>
      <c r="O525" s="24">
        <v>60</v>
      </c>
    </row>
    <row r="526" spans="1:15" x14ac:dyDescent="0.2">
      <c r="A526" s="14" t="s">
        <v>507</v>
      </c>
      <c r="B526" s="14">
        <v>10352</v>
      </c>
      <c r="C526" s="14" t="s">
        <v>469</v>
      </c>
      <c r="D526" s="14" t="s">
        <v>468</v>
      </c>
      <c r="E526" s="14" t="s">
        <v>466</v>
      </c>
      <c r="F526" s="14" t="s">
        <v>338</v>
      </c>
      <c r="G526" s="14" t="s">
        <v>236</v>
      </c>
      <c r="H526" s="14" t="s">
        <v>127</v>
      </c>
      <c r="I526" s="23" t="s">
        <v>374</v>
      </c>
      <c r="J526" s="24">
        <v>9.9</v>
      </c>
      <c r="K526" s="24">
        <v>60</v>
      </c>
      <c r="L526" s="24">
        <v>9.9</v>
      </c>
      <c r="M526" s="24">
        <v>-20</v>
      </c>
      <c r="N526" s="24">
        <v>9.9</v>
      </c>
      <c r="O526" s="24">
        <v>60</v>
      </c>
    </row>
    <row r="527" spans="1:15" x14ac:dyDescent="0.2">
      <c r="A527" s="14" t="s">
        <v>507</v>
      </c>
      <c r="B527" s="14">
        <v>10352</v>
      </c>
      <c r="C527" s="14" t="s">
        <v>469</v>
      </c>
      <c r="D527" s="14" t="s">
        <v>468</v>
      </c>
      <c r="E527" s="14" t="s">
        <v>466</v>
      </c>
      <c r="F527" s="14">
        <v>400</v>
      </c>
      <c r="G527" s="14" t="s">
        <v>236</v>
      </c>
      <c r="H527" s="14" t="s">
        <v>127</v>
      </c>
      <c r="I527" s="23" t="s">
        <v>374</v>
      </c>
      <c r="J527" s="24">
        <v>9.9</v>
      </c>
      <c r="K527" s="24">
        <v>60</v>
      </c>
      <c r="L527" s="24">
        <v>9.9</v>
      </c>
      <c r="M527" s="24">
        <v>-20</v>
      </c>
      <c r="N527" s="24">
        <v>9.9</v>
      </c>
      <c r="O527" s="24">
        <v>60</v>
      </c>
    </row>
    <row r="528" spans="1:15" x14ac:dyDescent="0.2">
      <c r="A528" s="14" t="s">
        <v>507</v>
      </c>
      <c r="B528" s="14">
        <v>10353</v>
      </c>
      <c r="C528" s="14" t="s">
        <v>458</v>
      </c>
      <c r="D528" s="14" t="s">
        <v>466</v>
      </c>
      <c r="E528" s="14" t="s">
        <v>487</v>
      </c>
      <c r="F528" s="14">
        <v>400</v>
      </c>
      <c r="G528" s="14" t="s">
        <v>236</v>
      </c>
      <c r="H528" s="14" t="s">
        <v>127</v>
      </c>
      <c r="I528" s="23" t="s">
        <v>374</v>
      </c>
      <c r="J528" s="24">
        <v>9.9</v>
      </c>
      <c r="K528" s="24">
        <v>60</v>
      </c>
      <c r="L528" s="24">
        <v>9.9</v>
      </c>
      <c r="M528" s="24">
        <v>-45</v>
      </c>
      <c r="N528" s="24">
        <v>9.9</v>
      </c>
      <c r="O528" s="24">
        <v>60</v>
      </c>
    </row>
    <row r="529" spans="1:15" x14ac:dyDescent="0.2">
      <c r="A529" s="14" t="s">
        <v>507</v>
      </c>
      <c r="B529" s="14">
        <v>10353</v>
      </c>
      <c r="C529" s="14" t="s">
        <v>467</v>
      </c>
      <c r="D529" s="14" t="s">
        <v>466</v>
      </c>
      <c r="E529" s="14" t="s">
        <v>487</v>
      </c>
      <c r="F529" s="14" t="s">
        <v>338</v>
      </c>
      <c r="G529" s="14" t="s">
        <v>236</v>
      </c>
      <c r="H529" s="14" t="s">
        <v>127</v>
      </c>
      <c r="I529" s="23" t="s">
        <v>374</v>
      </c>
      <c r="J529" s="24">
        <v>9.9</v>
      </c>
      <c r="K529" s="24">
        <v>60</v>
      </c>
      <c r="L529" s="24">
        <v>9.9</v>
      </c>
      <c r="M529" s="24">
        <v>-45</v>
      </c>
      <c r="N529" s="24">
        <v>9.9</v>
      </c>
      <c r="O529" s="24">
        <v>60</v>
      </c>
    </row>
    <row r="530" spans="1:15" x14ac:dyDescent="0.2">
      <c r="A530" s="14" t="s">
        <v>507</v>
      </c>
      <c r="B530" s="14">
        <v>10353</v>
      </c>
      <c r="C530" s="14" t="s">
        <v>467</v>
      </c>
      <c r="D530" s="14" t="s">
        <v>466</v>
      </c>
      <c r="E530" s="14" t="s">
        <v>487</v>
      </c>
      <c r="F530" s="14">
        <v>400</v>
      </c>
      <c r="G530" s="14" t="s">
        <v>236</v>
      </c>
      <c r="H530" s="14" t="s">
        <v>127</v>
      </c>
      <c r="I530" s="23" t="s">
        <v>374</v>
      </c>
      <c r="J530" s="24">
        <v>9.9</v>
      </c>
      <c r="K530" s="24">
        <v>60</v>
      </c>
      <c r="L530" s="24">
        <v>9.9</v>
      </c>
      <c r="M530" s="24">
        <v>-45</v>
      </c>
      <c r="N530" s="24">
        <v>9.9</v>
      </c>
      <c r="O530" s="24">
        <v>60</v>
      </c>
    </row>
    <row r="531" spans="1:15" x14ac:dyDescent="0.2">
      <c r="A531" s="14" t="s">
        <v>507</v>
      </c>
      <c r="B531" s="14">
        <v>10354</v>
      </c>
      <c r="C531" s="14" t="s">
        <v>458</v>
      </c>
      <c r="D531" s="14" t="s">
        <v>487</v>
      </c>
      <c r="E531" s="14" t="s">
        <v>459</v>
      </c>
      <c r="F531" s="14" t="s">
        <v>338</v>
      </c>
      <c r="G531" s="14" t="s">
        <v>521</v>
      </c>
      <c r="H531" s="14" t="s">
        <v>127</v>
      </c>
      <c r="I531" s="23" t="s">
        <v>374</v>
      </c>
      <c r="J531" s="24">
        <v>9.9</v>
      </c>
      <c r="K531" s="24">
        <v>60</v>
      </c>
      <c r="L531" s="24">
        <v>9.9</v>
      </c>
      <c r="M531" s="24">
        <v>-70</v>
      </c>
      <c r="N531" s="24">
        <v>9.9</v>
      </c>
      <c r="O531" s="24">
        <v>60</v>
      </c>
    </row>
    <row r="532" spans="1:15" x14ac:dyDescent="0.2">
      <c r="A532" s="14" t="s">
        <v>507</v>
      </c>
      <c r="B532" s="14">
        <v>10354</v>
      </c>
      <c r="C532" s="14" t="s">
        <v>458</v>
      </c>
      <c r="D532" s="14" t="s">
        <v>487</v>
      </c>
      <c r="E532" s="14" t="s">
        <v>459</v>
      </c>
      <c r="F532" s="14">
        <v>400</v>
      </c>
      <c r="G532" s="14" t="s">
        <v>521</v>
      </c>
      <c r="H532" s="14" t="s">
        <v>127</v>
      </c>
      <c r="I532" s="23" t="s">
        <v>374</v>
      </c>
      <c r="J532" s="24">
        <v>9.9</v>
      </c>
      <c r="K532" s="24">
        <v>60</v>
      </c>
      <c r="L532" s="24">
        <v>9.9</v>
      </c>
      <c r="M532" s="24">
        <v>-70</v>
      </c>
      <c r="N532" s="24">
        <v>9.9</v>
      </c>
      <c r="O532" s="24">
        <v>60</v>
      </c>
    </row>
    <row r="533" spans="1:15" x14ac:dyDescent="0.2">
      <c r="A533" s="14" t="s">
        <v>507</v>
      </c>
      <c r="B533" s="14">
        <v>10355</v>
      </c>
      <c r="C533" s="14" t="s">
        <v>458</v>
      </c>
      <c r="D533" s="14">
        <v>10353</v>
      </c>
      <c r="E533" s="14">
        <v>10356</v>
      </c>
      <c r="F533" s="14">
        <v>150</v>
      </c>
      <c r="G533" s="14" t="s">
        <v>236</v>
      </c>
      <c r="H533" s="14" t="s">
        <v>127</v>
      </c>
      <c r="I533" s="23" t="s">
        <v>374</v>
      </c>
      <c r="J533" s="24">
        <v>9.9</v>
      </c>
      <c r="K533" s="24">
        <v>60</v>
      </c>
      <c r="L533" s="24">
        <v>9.9</v>
      </c>
      <c r="M533" s="24">
        <v>-45</v>
      </c>
      <c r="N533" s="24">
        <v>9.9</v>
      </c>
      <c r="O533" s="24">
        <v>60</v>
      </c>
    </row>
    <row r="534" spans="1:15" x14ac:dyDescent="0.2">
      <c r="A534" s="14" t="s">
        <v>507</v>
      </c>
      <c r="B534" s="14">
        <v>10356</v>
      </c>
      <c r="C534" s="14" t="s">
        <v>181</v>
      </c>
      <c r="D534" s="14" t="s">
        <v>459</v>
      </c>
      <c r="E534" s="14">
        <v>10357</v>
      </c>
      <c r="F534" s="14" t="s">
        <v>338</v>
      </c>
      <c r="G534" s="14" t="s">
        <v>521</v>
      </c>
      <c r="H534" s="14" t="s">
        <v>127</v>
      </c>
      <c r="I534" s="23" t="s">
        <v>374</v>
      </c>
      <c r="J534" s="24">
        <v>9.9</v>
      </c>
      <c r="K534" s="24">
        <v>60</v>
      </c>
      <c r="L534" s="24">
        <v>9.9</v>
      </c>
      <c r="M534" s="24">
        <v>-75</v>
      </c>
      <c r="N534" s="24">
        <v>9.9</v>
      </c>
      <c r="O534" s="24">
        <v>60</v>
      </c>
    </row>
    <row r="535" spans="1:15" x14ac:dyDescent="0.2">
      <c r="A535" s="14" t="s">
        <v>507</v>
      </c>
      <c r="B535" s="14">
        <v>10356</v>
      </c>
      <c r="C535" s="14" t="s">
        <v>181</v>
      </c>
      <c r="D535" s="14" t="s">
        <v>459</v>
      </c>
      <c r="E535" s="14">
        <v>10357</v>
      </c>
      <c r="F535" s="14">
        <v>300</v>
      </c>
      <c r="G535" s="14" t="s">
        <v>521</v>
      </c>
      <c r="H535" s="14" t="s">
        <v>127</v>
      </c>
      <c r="I535" s="23" t="s">
        <v>374</v>
      </c>
      <c r="J535" s="24">
        <v>9.9</v>
      </c>
      <c r="K535" s="24">
        <v>60</v>
      </c>
      <c r="L535" s="24">
        <v>9.9</v>
      </c>
      <c r="M535" s="24">
        <v>-75</v>
      </c>
      <c r="N535" s="24">
        <v>9.9</v>
      </c>
      <c r="O535" s="24">
        <v>60</v>
      </c>
    </row>
    <row r="536" spans="1:15" x14ac:dyDescent="0.2">
      <c r="A536" s="14" t="s">
        <v>507</v>
      </c>
      <c r="B536" s="14">
        <v>10356</v>
      </c>
      <c r="C536" s="14" t="s">
        <v>458</v>
      </c>
      <c r="D536" s="14" t="s">
        <v>459</v>
      </c>
      <c r="E536" s="14">
        <v>10357</v>
      </c>
      <c r="F536" s="14" t="s">
        <v>338</v>
      </c>
      <c r="G536" s="14" t="s">
        <v>521</v>
      </c>
      <c r="H536" s="14" t="s">
        <v>127</v>
      </c>
      <c r="I536" s="23" t="s">
        <v>374</v>
      </c>
      <c r="J536" s="24">
        <v>9.9</v>
      </c>
      <c r="K536" s="24">
        <v>60</v>
      </c>
      <c r="L536" s="24">
        <v>9.9</v>
      </c>
      <c r="M536" s="24">
        <v>-75</v>
      </c>
      <c r="N536" s="24">
        <v>9.9</v>
      </c>
      <c r="O536" s="24">
        <v>60</v>
      </c>
    </row>
    <row r="537" spans="1:15" x14ac:dyDescent="0.2">
      <c r="A537" s="14" t="s">
        <v>507</v>
      </c>
      <c r="B537" s="14">
        <v>10356</v>
      </c>
      <c r="C537" s="14" t="s">
        <v>458</v>
      </c>
      <c r="D537" s="14" t="s">
        <v>459</v>
      </c>
      <c r="E537" s="14">
        <v>10357</v>
      </c>
      <c r="F537" s="14">
        <v>400</v>
      </c>
      <c r="G537" s="14" t="s">
        <v>521</v>
      </c>
      <c r="H537" s="14" t="s">
        <v>127</v>
      </c>
      <c r="I537" s="23" t="s">
        <v>374</v>
      </c>
      <c r="J537" s="24">
        <v>9.9</v>
      </c>
      <c r="K537" s="24">
        <v>60</v>
      </c>
      <c r="L537" s="24">
        <v>9.9</v>
      </c>
      <c r="M537" s="24">
        <v>-75</v>
      </c>
      <c r="N537" s="24">
        <v>9.9</v>
      </c>
      <c r="O537" s="24">
        <v>60</v>
      </c>
    </row>
    <row r="538" spans="1:15" x14ac:dyDescent="0.2">
      <c r="A538" s="14" t="s">
        <v>507</v>
      </c>
      <c r="B538" s="14">
        <v>10356</v>
      </c>
      <c r="C538" s="14" t="s">
        <v>458</v>
      </c>
      <c r="D538" s="14" t="s">
        <v>459</v>
      </c>
      <c r="E538" s="14">
        <v>10357</v>
      </c>
      <c r="F538" s="14">
        <v>300</v>
      </c>
      <c r="G538" s="14" t="s">
        <v>521</v>
      </c>
      <c r="H538" s="14" t="s">
        <v>127</v>
      </c>
      <c r="I538" s="23" t="s">
        <v>374</v>
      </c>
      <c r="J538" s="24">
        <v>9.9</v>
      </c>
      <c r="K538" s="24">
        <v>60</v>
      </c>
      <c r="L538" s="24">
        <v>9.9</v>
      </c>
      <c r="M538" s="24">
        <v>-75</v>
      </c>
      <c r="N538" s="24">
        <v>9.9</v>
      </c>
      <c r="O538" s="24">
        <v>60</v>
      </c>
    </row>
    <row r="539" spans="1:15" x14ac:dyDescent="0.2">
      <c r="A539" s="14" t="s">
        <v>507</v>
      </c>
      <c r="B539" s="14">
        <v>10356</v>
      </c>
      <c r="C539" s="14" t="s">
        <v>458</v>
      </c>
      <c r="D539" s="14" t="s">
        <v>459</v>
      </c>
      <c r="E539" s="14">
        <v>10357</v>
      </c>
      <c r="F539" s="14">
        <v>150</v>
      </c>
      <c r="G539" s="14" t="s">
        <v>521</v>
      </c>
      <c r="H539" s="14" t="s">
        <v>127</v>
      </c>
      <c r="I539" s="23" t="s">
        <v>374</v>
      </c>
      <c r="J539" s="24">
        <v>9.9</v>
      </c>
      <c r="K539" s="24">
        <v>60</v>
      </c>
      <c r="L539" s="24">
        <v>9.9</v>
      </c>
      <c r="M539" s="24">
        <v>-75</v>
      </c>
      <c r="N539" s="24">
        <v>9.9</v>
      </c>
      <c r="O539" s="24">
        <v>60</v>
      </c>
    </row>
    <row r="540" spans="1:15" x14ac:dyDescent="0.2">
      <c r="A540" s="14" t="s">
        <v>507</v>
      </c>
      <c r="B540" s="14">
        <v>10357</v>
      </c>
      <c r="C540" s="14" t="s">
        <v>181</v>
      </c>
      <c r="D540" s="14">
        <v>10356</v>
      </c>
      <c r="E540" s="14">
        <v>10358</v>
      </c>
      <c r="F540" s="14" t="s">
        <v>338</v>
      </c>
      <c r="G540" s="14" t="s">
        <v>521</v>
      </c>
      <c r="H540" s="14" t="s">
        <v>127</v>
      </c>
      <c r="I540" s="23" t="s">
        <v>374</v>
      </c>
      <c r="J540" s="24">
        <v>5.2</v>
      </c>
      <c r="K540" s="24">
        <v>60</v>
      </c>
      <c r="L540" s="24">
        <v>5.2</v>
      </c>
      <c r="M540" s="24">
        <v>-75</v>
      </c>
      <c r="N540" s="24">
        <v>5.2</v>
      </c>
      <c r="O540" s="24">
        <v>60</v>
      </c>
    </row>
    <row r="541" spans="1:15" x14ac:dyDescent="0.2">
      <c r="A541" s="14" t="s">
        <v>507</v>
      </c>
      <c r="B541" s="14">
        <v>10357</v>
      </c>
      <c r="C541" s="14" t="s">
        <v>181</v>
      </c>
      <c r="D541" s="14">
        <v>10356</v>
      </c>
      <c r="E541" s="14">
        <v>10358</v>
      </c>
      <c r="F541" s="14">
        <v>300</v>
      </c>
      <c r="G541" s="14" t="s">
        <v>521</v>
      </c>
      <c r="H541" s="14" t="s">
        <v>127</v>
      </c>
      <c r="I541" s="23" t="s">
        <v>374</v>
      </c>
      <c r="J541" s="24">
        <v>5.2</v>
      </c>
      <c r="K541" s="24">
        <v>60</v>
      </c>
      <c r="L541" s="24">
        <v>5.2</v>
      </c>
      <c r="M541" s="24">
        <v>-75</v>
      </c>
      <c r="N541" s="24">
        <v>5.2</v>
      </c>
      <c r="O541" s="24">
        <v>60</v>
      </c>
    </row>
    <row r="542" spans="1:15" x14ac:dyDescent="0.2">
      <c r="A542" s="14" t="s">
        <v>507</v>
      </c>
      <c r="B542" s="14">
        <v>10358</v>
      </c>
      <c r="C542" s="14" t="s">
        <v>181</v>
      </c>
      <c r="D542" s="14">
        <v>10357</v>
      </c>
      <c r="E542" s="14" t="s">
        <v>380</v>
      </c>
      <c r="F542" s="14" t="s">
        <v>338</v>
      </c>
      <c r="G542" s="14" t="s">
        <v>373</v>
      </c>
      <c r="H542" s="14" t="s">
        <v>127</v>
      </c>
      <c r="I542" s="23" t="s">
        <v>374</v>
      </c>
      <c r="J542" s="24">
        <v>5.2</v>
      </c>
      <c r="K542" s="24">
        <v>60</v>
      </c>
      <c r="L542" s="24">
        <v>5.2</v>
      </c>
      <c r="M542" s="24">
        <v>-75</v>
      </c>
      <c r="N542" s="24">
        <v>5.2</v>
      </c>
      <c r="O542" s="24">
        <v>60</v>
      </c>
    </row>
    <row r="543" spans="1:15" x14ac:dyDescent="0.2">
      <c r="A543" s="14" t="s">
        <v>507</v>
      </c>
      <c r="B543" s="14">
        <v>10358</v>
      </c>
      <c r="C543" s="14" t="s">
        <v>181</v>
      </c>
      <c r="D543" s="14">
        <v>10357</v>
      </c>
      <c r="E543" s="14" t="s">
        <v>380</v>
      </c>
      <c r="F543" s="14">
        <v>300</v>
      </c>
      <c r="G543" s="14" t="s">
        <v>373</v>
      </c>
      <c r="H543" s="14" t="s">
        <v>127</v>
      </c>
      <c r="I543" s="23" t="s">
        <v>374</v>
      </c>
      <c r="J543" s="24">
        <v>5.2</v>
      </c>
      <c r="K543" s="24">
        <v>60</v>
      </c>
      <c r="L543" s="24">
        <v>5.2</v>
      </c>
      <c r="M543" s="24">
        <v>-75</v>
      </c>
      <c r="N543" s="24">
        <v>5.2</v>
      </c>
      <c r="O543" s="24">
        <v>60</v>
      </c>
    </row>
    <row r="544" spans="1:15" x14ac:dyDescent="0.2">
      <c r="A544" s="14" t="s">
        <v>507</v>
      </c>
      <c r="B544" s="14">
        <v>10362</v>
      </c>
      <c r="C544" s="14" t="s">
        <v>418</v>
      </c>
      <c r="D544" s="14">
        <v>10356</v>
      </c>
      <c r="E544" s="14">
        <v>10363</v>
      </c>
      <c r="F544" s="14" t="s">
        <v>338</v>
      </c>
      <c r="G544" s="14" t="s">
        <v>521</v>
      </c>
      <c r="H544" s="14" t="s">
        <v>127</v>
      </c>
      <c r="I544" s="23" t="s">
        <v>374</v>
      </c>
      <c r="J544" s="24">
        <v>9.9</v>
      </c>
      <c r="K544" s="24">
        <v>60</v>
      </c>
      <c r="L544" s="24">
        <v>9.9</v>
      </c>
      <c r="M544" s="24">
        <v>-75</v>
      </c>
      <c r="N544" s="24">
        <v>9.9</v>
      </c>
      <c r="O544" s="24">
        <v>60</v>
      </c>
    </row>
    <row r="545" spans="1:15" x14ac:dyDescent="0.2">
      <c r="A545" s="14" t="s">
        <v>507</v>
      </c>
      <c r="B545" s="14">
        <v>10362</v>
      </c>
      <c r="C545" s="14" t="s">
        <v>418</v>
      </c>
      <c r="D545" s="14">
        <v>10356</v>
      </c>
      <c r="E545" s="14">
        <v>10363</v>
      </c>
      <c r="F545" s="14">
        <v>200</v>
      </c>
      <c r="G545" s="14" t="s">
        <v>521</v>
      </c>
      <c r="H545" s="14" t="s">
        <v>127</v>
      </c>
      <c r="I545" s="23" t="s">
        <v>374</v>
      </c>
      <c r="J545" s="24">
        <v>9.9</v>
      </c>
      <c r="K545" s="24">
        <v>60</v>
      </c>
      <c r="L545" s="24">
        <v>9.9</v>
      </c>
      <c r="M545" s="24">
        <v>-75</v>
      </c>
      <c r="N545" s="24">
        <v>9.9</v>
      </c>
      <c r="O545" s="24">
        <v>60</v>
      </c>
    </row>
    <row r="546" spans="1:15" x14ac:dyDescent="0.2">
      <c r="A546" s="14" t="s">
        <v>507</v>
      </c>
      <c r="B546" s="14">
        <v>10362</v>
      </c>
      <c r="C546" s="14" t="s">
        <v>458</v>
      </c>
      <c r="D546" s="14">
        <v>10356</v>
      </c>
      <c r="E546" s="14">
        <v>10363</v>
      </c>
      <c r="F546" s="14">
        <v>200</v>
      </c>
      <c r="G546" s="14" t="s">
        <v>521</v>
      </c>
      <c r="H546" s="14" t="s">
        <v>127</v>
      </c>
      <c r="I546" s="23" t="s">
        <v>374</v>
      </c>
      <c r="J546" s="24">
        <v>9.9</v>
      </c>
      <c r="K546" s="24">
        <v>60</v>
      </c>
      <c r="L546" s="24">
        <v>9.9</v>
      </c>
      <c r="M546" s="24">
        <v>-75</v>
      </c>
      <c r="N546" s="24">
        <v>9.9</v>
      </c>
      <c r="O546" s="24">
        <v>60</v>
      </c>
    </row>
    <row r="547" spans="1:15" x14ac:dyDescent="0.2">
      <c r="A547" s="14" t="s">
        <v>507</v>
      </c>
      <c r="B547" s="14">
        <v>10363</v>
      </c>
      <c r="C547" s="14" t="s">
        <v>418</v>
      </c>
      <c r="D547" s="14">
        <v>10362</v>
      </c>
      <c r="E547" s="14">
        <v>10364</v>
      </c>
      <c r="F547" s="14" t="s">
        <v>338</v>
      </c>
      <c r="G547" s="14" t="s">
        <v>521</v>
      </c>
      <c r="H547" s="14" t="s">
        <v>127</v>
      </c>
      <c r="I547" s="23" t="s">
        <v>374</v>
      </c>
      <c r="J547" s="24">
        <v>4.9000000000000004</v>
      </c>
      <c r="K547" s="24">
        <v>60</v>
      </c>
      <c r="L547" s="24">
        <v>4.9000000000000004</v>
      </c>
      <c r="M547" s="24">
        <v>-75</v>
      </c>
      <c r="N547" s="24">
        <v>4.9000000000000004</v>
      </c>
      <c r="O547" s="24">
        <v>60</v>
      </c>
    </row>
    <row r="548" spans="1:15" x14ac:dyDescent="0.2">
      <c r="A548" s="14" t="s">
        <v>507</v>
      </c>
      <c r="B548" s="14">
        <v>10363</v>
      </c>
      <c r="C548" s="14" t="s">
        <v>418</v>
      </c>
      <c r="D548" s="14">
        <v>10362</v>
      </c>
      <c r="E548" s="14">
        <v>10364</v>
      </c>
      <c r="F548" s="14">
        <v>200</v>
      </c>
      <c r="G548" s="14" t="s">
        <v>521</v>
      </c>
      <c r="H548" s="14" t="s">
        <v>127</v>
      </c>
      <c r="I548" s="23" t="s">
        <v>374</v>
      </c>
      <c r="J548" s="24">
        <v>4.9000000000000004</v>
      </c>
      <c r="K548" s="24">
        <v>60</v>
      </c>
      <c r="L548" s="24">
        <v>4.9000000000000004</v>
      </c>
      <c r="M548" s="24">
        <v>-75</v>
      </c>
      <c r="N548" s="24">
        <v>4.9000000000000004</v>
      </c>
      <c r="O548" s="24">
        <v>60</v>
      </c>
    </row>
    <row r="549" spans="1:15" x14ac:dyDescent="0.2">
      <c r="A549" s="14" t="s">
        <v>507</v>
      </c>
      <c r="B549" s="14">
        <v>10364</v>
      </c>
      <c r="C549" s="14" t="s">
        <v>418</v>
      </c>
      <c r="D549" s="14">
        <v>10363</v>
      </c>
      <c r="E549" s="14" t="s">
        <v>417</v>
      </c>
      <c r="F549" s="14" t="s">
        <v>338</v>
      </c>
      <c r="G549" s="14" t="s">
        <v>373</v>
      </c>
      <c r="H549" s="14" t="s">
        <v>127</v>
      </c>
      <c r="I549" s="23" t="s">
        <v>374</v>
      </c>
      <c r="J549" s="24">
        <v>4.9000000000000004</v>
      </c>
      <c r="K549" s="24">
        <v>60</v>
      </c>
      <c r="L549" s="24">
        <v>4.9000000000000004</v>
      </c>
      <c r="M549" s="24">
        <v>-75</v>
      </c>
      <c r="N549" s="24">
        <v>4.9000000000000004</v>
      </c>
      <c r="O549" s="24">
        <v>60</v>
      </c>
    </row>
    <row r="550" spans="1:15" x14ac:dyDescent="0.2">
      <c r="A550" s="14" t="s">
        <v>507</v>
      </c>
      <c r="B550" s="14">
        <v>10364</v>
      </c>
      <c r="C550" s="14" t="s">
        <v>418</v>
      </c>
      <c r="D550" s="14">
        <v>10363</v>
      </c>
      <c r="E550" s="14" t="s">
        <v>417</v>
      </c>
      <c r="F550" s="14">
        <v>250</v>
      </c>
      <c r="G550" s="14" t="s">
        <v>373</v>
      </c>
      <c r="H550" s="14" t="s">
        <v>127</v>
      </c>
      <c r="I550" s="23" t="s">
        <v>374</v>
      </c>
      <c r="J550" s="24">
        <v>4.9000000000000004</v>
      </c>
      <c r="K550" s="24">
        <v>60</v>
      </c>
      <c r="L550" s="24">
        <v>4.9000000000000004</v>
      </c>
      <c r="M550" s="24">
        <v>-75</v>
      </c>
      <c r="N550" s="24">
        <v>4.9000000000000004</v>
      </c>
      <c r="O550" s="24">
        <v>60</v>
      </c>
    </row>
    <row r="551" spans="1:15" x14ac:dyDescent="0.2">
      <c r="A551" s="14" t="s">
        <v>507</v>
      </c>
      <c r="B551" s="14">
        <v>10364</v>
      </c>
      <c r="C551" s="14" t="s">
        <v>418</v>
      </c>
      <c r="D551" s="14">
        <v>10363</v>
      </c>
      <c r="E551" s="14" t="s">
        <v>417</v>
      </c>
      <c r="F551" s="14">
        <v>200</v>
      </c>
      <c r="G551" s="14" t="s">
        <v>373</v>
      </c>
      <c r="H551" s="14" t="s">
        <v>127</v>
      </c>
      <c r="I551" s="23" t="s">
        <v>374</v>
      </c>
      <c r="J551" s="24">
        <v>4.9000000000000004</v>
      </c>
      <c r="K551" s="24">
        <v>60</v>
      </c>
      <c r="L551" s="24">
        <v>4.9000000000000004</v>
      </c>
      <c r="M551" s="24">
        <v>-75</v>
      </c>
      <c r="N551" s="24">
        <v>4.9000000000000004</v>
      </c>
      <c r="O551" s="24">
        <v>60</v>
      </c>
    </row>
    <row r="552" spans="1:15" x14ac:dyDescent="0.2">
      <c r="A552" s="14" t="s">
        <v>390</v>
      </c>
      <c r="B552" s="14">
        <v>10365</v>
      </c>
      <c r="C552" s="14" t="s">
        <v>469</v>
      </c>
      <c r="D552" s="14" t="s">
        <v>522</v>
      </c>
      <c r="E552" s="14" t="s">
        <v>523</v>
      </c>
      <c r="F552" s="14" t="s">
        <v>338</v>
      </c>
      <c r="G552" s="14" t="s">
        <v>158</v>
      </c>
      <c r="H552" s="14" t="s">
        <v>127</v>
      </c>
      <c r="I552" s="23" t="s">
        <v>374</v>
      </c>
      <c r="J552" s="24">
        <v>3.4</v>
      </c>
      <c r="K552" s="24">
        <v>60</v>
      </c>
      <c r="L552" s="24">
        <v>3.4</v>
      </c>
      <c r="M552" s="24">
        <v>-45</v>
      </c>
      <c r="N552" s="24">
        <v>3.4</v>
      </c>
      <c r="O552" s="24">
        <v>60</v>
      </c>
    </row>
    <row r="553" spans="1:15" x14ac:dyDescent="0.2">
      <c r="A553" s="14" t="s">
        <v>390</v>
      </c>
      <c r="B553" s="14">
        <v>10365</v>
      </c>
      <c r="C553" s="14" t="s">
        <v>469</v>
      </c>
      <c r="D553" s="14" t="s">
        <v>522</v>
      </c>
      <c r="E553" s="14" t="s">
        <v>523</v>
      </c>
      <c r="F553" s="14">
        <v>500</v>
      </c>
      <c r="G553" s="14" t="s">
        <v>158</v>
      </c>
      <c r="H553" s="14" t="s">
        <v>127</v>
      </c>
      <c r="I553" s="23" t="s">
        <v>374</v>
      </c>
      <c r="J553" s="24">
        <v>3.4</v>
      </c>
      <c r="K553" s="24">
        <v>60</v>
      </c>
      <c r="L553" s="24">
        <v>3.4</v>
      </c>
      <c r="M553" s="24">
        <v>-45</v>
      </c>
      <c r="N553" s="24">
        <v>3.4</v>
      </c>
      <c r="O553" s="24">
        <v>60</v>
      </c>
    </row>
    <row r="554" spans="1:15" x14ac:dyDescent="0.2">
      <c r="A554" s="14" t="s">
        <v>507</v>
      </c>
      <c r="B554" s="14">
        <v>10366</v>
      </c>
      <c r="C554" s="14" t="s">
        <v>469</v>
      </c>
      <c r="D554" s="14" t="s">
        <v>523</v>
      </c>
      <c r="E554" s="14" t="s">
        <v>522</v>
      </c>
      <c r="F554" s="14" t="s">
        <v>338</v>
      </c>
      <c r="G554" s="14" t="s">
        <v>236</v>
      </c>
      <c r="H554" s="14" t="s">
        <v>127</v>
      </c>
      <c r="I554" s="23" t="s">
        <v>374</v>
      </c>
      <c r="J554" s="24">
        <v>9.9</v>
      </c>
      <c r="K554" s="24">
        <v>100</v>
      </c>
      <c r="L554" s="24">
        <f>J554</f>
        <v>9.9</v>
      </c>
      <c r="M554" s="24">
        <v>-20</v>
      </c>
      <c r="N554" s="24">
        <v>9.9</v>
      </c>
      <c r="O554" s="24">
        <v>100</v>
      </c>
    </row>
    <row r="555" spans="1:15" x14ac:dyDescent="0.2">
      <c r="A555" s="14" t="s">
        <v>507</v>
      </c>
      <c r="B555" s="14">
        <v>10366</v>
      </c>
      <c r="C555" s="14" t="s">
        <v>469</v>
      </c>
      <c r="D555" s="14" t="s">
        <v>523</v>
      </c>
      <c r="E555" s="14" t="s">
        <v>522</v>
      </c>
      <c r="F555" s="14">
        <v>400</v>
      </c>
      <c r="G555" s="14" t="s">
        <v>236</v>
      </c>
      <c r="H555" s="14" t="s">
        <v>127</v>
      </c>
      <c r="I555" s="23" t="s">
        <v>374</v>
      </c>
      <c r="J555" s="24">
        <v>9.9</v>
      </c>
      <c r="K555" s="24">
        <v>100</v>
      </c>
      <c r="L555" s="24">
        <f>J555</f>
        <v>9.9</v>
      </c>
      <c r="M555" s="24">
        <v>-20</v>
      </c>
      <c r="N555" s="24">
        <v>9.9</v>
      </c>
      <c r="O555" s="24">
        <v>100</v>
      </c>
    </row>
    <row r="556" spans="1:15" x14ac:dyDescent="0.2">
      <c r="A556" s="14" t="s">
        <v>424</v>
      </c>
      <c r="B556" s="14">
        <v>10367</v>
      </c>
      <c r="C556" s="14" t="s">
        <v>469</v>
      </c>
      <c r="D556" s="14">
        <v>10365</v>
      </c>
      <c r="E556" s="14">
        <v>10900</v>
      </c>
      <c r="F556" s="14" t="s">
        <v>338</v>
      </c>
      <c r="G556" s="14" t="s">
        <v>520</v>
      </c>
      <c r="H556" s="14" t="s">
        <v>70</v>
      </c>
      <c r="I556" s="23" t="s">
        <v>374</v>
      </c>
      <c r="J556" s="24">
        <v>1.1000000000000001</v>
      </c>
      <c r="K556" s="24">
        <v>170</v>
      </c>
      <c r="L556" s="24">
        <v>1.1000000000000001</v>
      </c>
      <c r="M556" s="24">
        <v>-75</v>
      </c>
      <c r="N556" s="24">
        <v>1.1000000000000001</v>
      </c>
      <c r="O556" s="24">
        <v>170</v>
      </c>
    </row>
    <row r="557" spans="1:15" x14ac:dyDescent="0.2">
      <c r="A557" s="14" t="s">
        <v>424</v>
      </c>
      <c r="B557" s="14">
        <v>10367</v>
      </c>
      <c r="C557" s="14" t="s">
        <v>425</v>
      </c>
      <c r="D557" s="14">
        <v>10365</v>
      </c>
      <c r="E557" s="14">
        <v>10900</v>
      </c>
      <c r="F557" s="14" t="s">
        <v>338</v>
      </c>
      <c r="G557" s="14" t="s">
        <v>520</v>
      </c>
      <c r="H557" s="14" t="s">
        <v>70</v>
      </c>
      <c r="I557" s="23" t="s">
        <v>374</v>
      </c>
      <c r="J557" s="24">
        <v>1.1000000000000001</v>
      </c>
      <c r="K557" s="24">
        <v>170</v>
      </c>
      <c r="L557" s="24">
        <v>1.1000000000000001</v>
      </c>
      <c r="M557" s="24">
        <v>-75</v>
      </c>
      <c r="N557" s="24">
        <v>1.1000000000000001</v>
      </c>
      <c r="O557" s="24">
        <v>170</v>
      </c>
    </row>
    <row r="558" spans="1:15" x14ac:dyDescent="0.2">
      <c r="A558" s="14" t="s">
        <v>507</v>
      </c>
      <c r="B558" s="14">
        <v>10370</v>
      </c>
      <c r="C558" s="14" t="s">
        <v>504</v>
      </c>
      <c r="D558" s="14" t="s">
        <v>505</v>
      </c>
      <c r="E558" s="14" t="s">
        <v>524</v>
      </c>
      <c r="F558" s="14" t="s">
        <v>338</v>
      </c>
      <c r="G558" s="14" t="s">
        <v>186</v>
      </c>
      <c r="H558" s="14" t="s">
        <v>145</v>
      </c>
      <c r="I558" s="23" t="s">
        <v>374</v>
      </c>
      <c r="J558" s="24">
        <v>0.7</v>
      </c>
      <c r="K558" s="24">
        <v>130</v>
      </c>
      <c r="L558" s="24">
        <f t="shared" ref="L558:L570" si="7">J558</f>
        <v>0.7</v>
      </c>
      <c r="M558" s="24">
        <v>5</v>
      </c>
      <c r="N558" s="24">
        <v>0.7</v>
      </c>
      <c r="O558" s="24">
        <v>130</v>
      </c>
    </row>
    <row r="559" spans="1:15" x14ac:dyDescent="0.2">
      <c r="A559" s="14" t="s">
        <v>507</v>
      </c>
      <c r="B559" s="14">
        <v>10370</v>
      </c>
      <c r="C559" s="14" t="s">
        <v>504</v>
      </c>
      <c r="D559" s="14" t="s">
        <v>505</v>
      </c>
      <c r="E559" s="14" t="s">
        <v>524</v>
      </c>
      <c r="F559" s="14">
        <v>450</v>
      </c>
      <c r="G559" s="14" t="s">
        <v>186</v>
      </c>
      <c r="H559" s="14" t="s">
        <v>145</v>
      </c>
      <c r="I559" s="23" t="s">
        <v>374</v>
      </c>
      <c r="J559" s="24">
        <v>0.7</v>
      </c>
      <c r="K559" s="24">
        <v>130</v>
      </c>
      <c r="L559" s="24">
        <f t="shared" si="7"/>
        <v>0.7</v>
      </c>
      <c r="M559" s="24">
        <v>5</v>
      </c>
      <c r="N559" s="24">
        <v>0.7</v>
      </c>
      <c r="O559" s="24">
        <v>130</v>
      </c>
    </row>
    <row r="560" spans="1:15" x14ac:dyDescent="0.2">
      <c r="A560" s="14" t="s">
        <v>507</v>
      </c>
      <c r="B560" s="14">
        <v>10371</v>
      </c>
      <c r="C560" s="14" t="s">
        <v>504</v>
      </c>
      <c r="D560" s="14" t="s">
        <v>524</v>
      </c>
      <c r="E560" s="14" t="s">
        <v>505</v>
      </c>
      <c r="F560" s="14">
        <v>600</v>
      </c>
      <c r="G560" s="14" t="s">
        <v>186</v>
      </c>
      <c r="H560" s="14" t="s">
        <v>145</v>
      </c>
      <c r="I560" s="23" t="s">
        <v>374</v>
      </c>
      <c r="J560" s="24">
        <v>0.7</v>
      </c>
      <c r="K560" s="24">
        <v>130</v>
      </c>
      <c r="L560" s="24">
        <f t="shared" si="7"/>
        <v>0.7</v>
      </c>
      <c r="M560" s="24">
        <v>5</v>
      </c>
      <c r="N560" s="24">
        <v>0.7</v>
      </c>
      <c r="O560" s="24">
        <v>130</v>
      </c>
    </row>
    <row r="561" spans="1:15" x14ac:dyDescent="0.2">
      <c r="A561" s="14" t="s">
        <v>507</v>
      </c>
      <c r="B561" s="14">
        <v>10372</v>
      </c>
      <c r="C561" s="14" t="s">
        <v>504</v>
      </c>
      <c r="D561" s="14">
        <v>10400</v>
      </c>
      <c r="E561" s="14">
        <v>10370</v>
      </c>
      <c r="F561" s="14">
        <v>200</v>
      </c>
      <c r="G561" s="14" t="s">
        <v>186</v>
      </c>
      <c r="H561" s="14" t="s">
        <v>145</v>
      </c>
      <c r="I561" s="23" t="s">
        <v>374</v>
      </c>
      <c r="J561" s="24">
        <v>0.7</v>
      </c>
      <c r="K561" s="24">
        <v>130</v>
      </c>
      <c r="L561" s="24">
        <f t="shared" si="7"/>
        <v>0.7</v>
      </c>
      <c r="M561" s="24">
        <v>5</v>
      </c>
      <c r="N561" s="24">
        <v>0.7</v>
      </c>
      <c r="O561" s="24">
        <v>130</v>
      </c>
    </row>
    <row r="562" spans="1:15" x14ac:dyDescent="0.2">
      <c r="A562" s="14" t="s">
        <v>507</v>
      </c>
      <c r="B562" s="14">
        <v>10373</v>
      </c>
      <c r="C562" s="14" t="s">
        <v>504</v>
      </c>
      <c r="D562" s="14" t="s">
        <v>505</v>
      </c>
      <c r="E562" s="14">
        <v>10374</v>
      </c>
      <c r="F562" s="14">
        <v>250</v>
      </c>
      <c r="G562" s="14" t="s">
        <v>186</v>
      </c>
      <c r="H562" s="14" t="s">
        <v>145</v>
      </c>
      <c r="I562" s="23" t="s">
        <v>374</v>
      </c>
      <c r="J562" s="24">
        <v>0.7</v>
      </c>
      <c r="K562" s="24">
        <v>130</v>
      </c>
      <c r="L562" s="24">
        <f t="shared" si="7"/>
        <v>0.7</v>
      </c>
      <c r="M562" s="24">
        <v>5</v>
      </c>
      <c r="N562" s="24">
        <v>0.7</v>
      </c>
      <c r="O562" s="24">
        <v>130</v>
      </c>
    </row>
    <row r="563" spans="1:15" x14ac:dyDescent="0.2">
      <c r="A563" s="14" t="s">
        <v>507</v>
      </c>
      <c r="B563" s="14">
        <v>10373</v>
      </c>
      <c r="C563" s="14" t="s">
        <v>525</v>
      </c>
      <c r="D563" s="14" t="s">
        <v>505</v>
      </c>
      <c r="E563" s="14">
        <v>10374</v>
      </c>
      <c r="F563" s="14">
        <v>250</v>
      </c>
      <c r="G563" s="14" t="s">
        <v>186</v>
      </c>
      <c r="H563" s="14" t="s">
        <v>145</v>
      </c>
      <c r="I563" s="23" t="s">
        <v>374</v>
      </c>
      <c r="J563" s="24">
        <v>0.7</v>
      </c>
      <c r="K563" s="24">
        <v>130</v>
      </c>
      <c r="L563" s="24">
        <f t="shared" si="7"/>
        <v>0.7</v>
      </c>
      <c r="M563" s="24">
        <v>5</v>
      </c>
      <c r="N563" s="24">
        <v>0.7</v>
      </c>
      <c r="O563" s="24">
        <v>130</v>
      </c>
    </row>
    <row r="564" spans="1:15" x14ac:dyDescent="0.2">
      <c r="A564" s="14" t="s">
        <v>507</v>
      </c>
      <c r="B564" s="14">
        <v>10374</v>
      </c>
      <c r="C564" s="14" t="s">
        <v>525</v>
      </c>
      <c r="D564" s="14">
        <v>10373</v>
      </c>
      <c r="E564" s="14" t="s">
        <v>526</v>
      </c>
      <c r="F564" s="14" t="s">
        <v>338</v>
      </c>
      <c r="G564" s="14" t="s">
        <v>433</v>
      </c>
      <c r="H564" s="14" t="s">
        <v>145</v>
      </c>
      <c r="I564" s="23" t="s">
        <v>374</v>
      </c>
      <c r="J564" s="24">
        <v>2.7</v>
      </c>
      <c r="K564" s="24">
        <v>130</v>
      </c>
      <c r="L564" s="24">
        <f t="shared" si="7"/>
        <v>2.7</v>
      </c>
      <c r="M564" s="24">
        <v>5</v>
      </c>
      <c r="N564" s="24">
        <v>2.7</v>
      </c>
      <c r="O564" s="24">
        <v>130</v>
      </c>
    </row>
    <row r="565" spans="1:15" x14ac:dyDescent="0.2">
      <c r="A565" s="14" t="s">
        <v>507</v>
      </c>
      <c r="B565" s="14">
        <v>10374</v>
      </c>
      <c r="C565" s="14" t="s">
        <v>525</v>
      </c>
      <c r="D565" s="14">
        <v>10373</v>
      </c>
      <c r="E565" s="14" t="s">
        <v>526</v>
      </c>
      <c r="F565" s="14">
        <v>250</v>
      </c>
      <c r="G565" s="14" t="s">
        <v>433</v>
      </c>
      <c r="H565" s="14" t="s">
        <v>145</v>
      </c>
      <c r="I565" s="23" t="s">
        <v>374</v>
      </c>
      <c r="J565" s="24">
        <v>2.7</v>
      </c>
      <c r="K565" s="24">
        <v>130</v>
      </c>
      <c r="L565" s="24">
        <f t="shared" si="7"/>
        <v>2.7</v>
      </c>
      <c r="M565" s="24">
        <v>5</v>
      </c>
      <c r="N565" s="24">
        <v>2.7</v>
      </c>
      <c r="O565" s="24">
        <v>130</v>
      </c>
    </row>
    <row r="566" spans="1:15" x14ac:dyDescent="0.2">
      <c r="A566" s="14" t="s">
        <v>507</v>
      </c>
      <c r="B566" s="14">
        <v>10375</v>
      </c>
      <c r="C566" s="14" t="s">
        <v>525</v>
      </c>
      <c r="D566" s="14">
        <v>10373</v>
      </c>
      <c r="E566" s="14" t="s">
        <v>527</v>
      </c>
      <c r="F566" s="14" t="s">
        <v>338</v>
      </c>
      <c r="G566" s="14" t="s">
        <v>433</v>
      </c>
      <c r="H566" s="14" t="s">
        <v>145</v>
      </c>
      <c r="I566" s="23" t="s">
        <v>374</v>
      </c>
      <c r="J566" s="24">
        <v>2.7</v>
      </c>
      <c r="K566" s="24">
        <v>130</v>
      </c>
      <c r="L566" s="24">
        <f t="shared" si="7"/>
        <v>2.7</v>
      </c>
      <c r="M566" s="24">
        <v>5</v>
      </c>
      <c r="N566" s="24">
        <v>2.7</v>
      </c>
      <c r="O566" s="24">
        <v>130</v>
      </c>
    </row>
    <row r="567" spans="1:15" x14ac:dyDescent="0.2">
      <c r="A567" s="14" t="s">
        <v>507</v>
      </c>
      <c r="B567" s="14">
        <v>10375</v>
      </c>
      <c r="C567" s="14" t="s">
        <v>525</v>
      </c>
      <c r="D567" s="14">
        <v>10373</v>
      </c>
      <c r="E567" s="14" t="s">
        <v>527</v>
      </c>
      <c r="F567" s="14">
        <v>250</v>
      </c>
      <c r="G567" s="14" t="s">
        <v>433</v>
      </c>
      <c r="H567" s="14" t="s">
        <v>145</v>
      </c>
      <c r="I567" s="23" t="s">
        <v>374</v>
      </c>
      <c r="J567" s="24">
        <v>2.7</v>
      </c>
      <c r="K567" s="24">
        <v>130</v>
      </c>
      <c r="L567" s="24">
        <f t="shared" si="7"/>
        <v>2.7</v>
      </c>
      <c r="M567" s="24">
        <v>5</v>
      </c>
      <c r="N567" s="24">
        <v>2.7</v>
      </c>
      <c r="O567" s="24">
        <v>130</v>
      </c>
    </row>
    <row r="568" spans="1:15" x14ac:dyDescent="0.2">
      <c r="A568" s="14" t="s">
        <v>507</v>
      </c>
      <c r="B568" s="14">
        <v>10376</v>
      </c>
      <c r="C568" s="14" t="s">
        <v>504</v>
      </c>
      <c r="D568" s="14">
        <v>10383</v>
      </c>
      <c r="E568" s="14" t="s">
        <v>505</v>
      </c>
      <c r="F568" s="14" t="s">
        <v>338</v>
      </c>
      <c r="G568" s="14" t="s">
        <v>186</v>
      </c>
      <c r="H568" s="14" t="s">
        <v>145</v>
      </c>
      <c r="I568" s="23" t="s">
        <v>374</v>
      </c>
      <c r="J568" s="24">
        <v>0.7</v>
      </c>
      <c r="K568" s="24">
        <v>130</v>
      </c>
      <c r="L568" s="24">
        <f t="shared" si="7"/>
        <v>0.7</v>
      </c>
      <c r="M568" s="24">
        <v>5</v>
      </c>
      <c r="N568" s="24">
        <v>0.7</v>
      </c>
      <c r="O568" s="24">
        <v>130</v>
      </c>
    </row>
    <row r="569" spans="1:15" x14ac:dyDescent="0.2">
      <c r="A569" s="14" t="s">
        <v>507</v>
      </c>
      <c r="B569" s="14">
        <v>10376</v>
      </c>
      <c r="C569" s="14" t="s">
        <v>525</v>
      </c>
      <c r="D569" s="14">
        <v>10383</v>
      </c>
      <c r="E569" s="14" t="s">
        <v>505</v>
      </c>
      <c r="F569" s="14" t="s">
        <v>338</v>
      </c>
      <c r="G569" s="14" t="s">
        <v>186</v>
      </c>
      <c r="H569" s="14" t="s">
        <v>145</v>
      </c>
      <c r="I569" s="23" t="s">
        <v>374</v>
      </c>
      <c r="J569" s="24">
        <v>0.7</v>
      </c>
      <c r="K569" s="24">
        <v>130</v>
      </c>
      <c r="L569" s="24">
        <f t="shared" si="7"/>
        <v>0.7</v>
      </c>
      <c r="M569" s="24">
        <v>5</v>
      </c>
      <c r="N569" s="24">
        <v>0.7</v>
      </c>
      <c r="O569" s="24">
        <v>130</v>
      </c>
    </row>
    <row r="570" spans="1:15" x14ac:dyDescent="0.2">
      <c r="A570" s="14" t="s">
        <v>507</v>
      </c>
      <c r="B570" s="14">
        <v>10377</v>
      </c>
      <c r="C570" s="14" t="s">
        <v>525</v>
      </c>
      <c r="D570" s="14">
        <v>10383</v>
      </c>
      <c r="E570" s="14" t="s">
        <v>528</v>
      </c>
      <c r="F570" s="14" t="s">
        <v>338</v>
      </c>
      <c r="G570" s="14" t="s">
        <v>433</v>
      </c>
      <c r="H570" s="14" t="s">
        <v>145</v>
      </c>
      <c r="I570" s="23" t="s">
        <v>374</v>
      </c>
      <c r="J570" s="24">
        <v>2.7</v>
      </c>
      <c r="K570" s="24">
        <v>130</v>
      </c>
      <c r="L570" s="24">
        <f t="shared" si="7"/>
        <v>2.7</v>
      </c>
      <c r="M570" s="24">
        <v>5</v>
      </c>
      <c r="N570" s="24">
        <v>2.7</v>
      </c>
      <c r="O570" s="24">
        <v>130</v>
      </c>
    </row>
    <row r="571" spans="1:15" x14ac:dyDescent="0.2">
      <c r="A571" s="14" t="s">
        <v>424</v>
      </c>
      <c r="B571" s="14">
        <v>10378</v>
      </c>
      <c r="C571" s="14" t="s">
        <v>525</v>
      </c>
      <c r="D571" s="14" t="s">
        <v>526</v>
      </c>
      <c r="E571" s="14">
        <v>10900</v>
      </c>
      <c r="F571" s="14" t="s">
        <v>338</v>
      </c>
      <c r="G571" s="14" t="s">
        <v>134</v>
      </c>
      <c r="H571" s="14" t="s">
        <v>70</v>
      </c>
      <c r="I571" s="23" t="s">
        <v>374</v>
      </c>
      <c r="J571" s="24">
        <v>1.1000000000000001</v>
      </c>
      <c r="K571" s="24">
        <v>170</v>
      </c>
      <c r="L571" s="24">
        <v>1.1000000000000001</v>
      </c>
      <c r="M571" s="24">
        <v>-75</v>
      </c>
      <c r="N571" s="24">
        <v>1.1000000000000001</v>
      </c>
      <c r="O571" s="24">
        <v>170</v>
      </c>
    </row>
    <row r="572" spans="1:15" x14ac:dyDescent="0.2">
      <c r="A572" s="14" t="s">
        <v>424</v>
      </c>
      <c r="B572" s="14">
        <v>10378</v>
      </c>
      <c r="C572" s="14" t="s">
        <v>525</v>
      </c>
      <c r="D572" s="14" t="s">
        <v>526</v>
      </c>
      <c r="E572" s="14">
        <v>10900</v>
      </c>
      <c r="F572" s="14">
        <v>25</v>
      </c>
      <c r="G572" s="14" t="s">
        <v>134</v>
      </c>
      <c r="H572" s="14" t="s">
        <v>70</v>
      </c>
      <c r="I572" s="23" t="s">
        <v>374</v>
      </c>
      <c r="J572" s="24">
        <v>1.1000000000000001</v>
      </c>
      <c r="K572" s="24">
        <v>170</v>
      </c>
      <c r="L572" s="24">
        <v>1.1000000000000001</v>
      </c>
      <c r="M572" s="24">
        <v>-75</v>
      </c>
      <c r="N572" s="24">
        <v>1.1000000000000001</v>
      </c>
      <c r="O572" s="24">
        <v>170</v>
      </c>
    </row>
    <row r="573" spans="1:15" x14ac:dyDescent="0.2">
      <c r="A573" s="14" t="s">
        <v>424</v>
      </c>
      <c r="B573" s="14">
        <v>10378</v>
      </c>
      <c r="C573" s="14" t="s">
        <v>425</v>
      </c>
      <c r="D573" s="14" t="s">
        <v>526</v>
      </c>
      <c r="E573" s="14">
        <v>10900</v>
      </c>
      <c r="F573" s="14" t="s">
        <v>338</v>
      </c>
      <c r="G573" s="14" t="s">
        <v>134</v>
      </c>
      <c r="H573" s="14" t="s">
        <v>70</v>
      </c>
      <c r="I573" s="23" t="s">
        <v>374</v>
      </c>
      <c r="J573" s="24">
        <v>1.1000000000000001</v>
      </c>
      <c r="K573" s="24">
        <v>170</v>
      </c>
      <c r="L573" s="24">
        <v>1.1000000000000001</v>
      </c>
      <c r="M573" s="24">
        <v>-75</v>
      </c>
      <c r="N573" s="24">
        <v>1.1000000000000001</v>
      </c>
      <c r="O573" s="24">
        <v>170</v>
      </c>
    </row>
    <row r="574" spans="1:15" x14ac:dyDescent="0.2">
      <c r="A574" s="14" t="s">
        <v>507</v>
      </c>
      <c r="B574" s="14">
        <v>10379</v>
      </c>
      <c r="C574" s="14" t="s">
        <v>525</v>
      </c>
      <c r="D574" s="14">
        <v>10383</v>
      </c>
      <c r="E574" s="14" t="s">
        <v>529</v>
      </c>
      <c r="F574" s="14" t="s">
        <v>338</v>
      </c>
      <c r="G574" s="14" t="s">
        <v>433</v>
      </c>
      <c r="H574" s="14" t="s">
        <v>145</v>
      </c>
      <c r="I574" s="23" t="s">
        <v>374</v>
      </c>
      <c r="J574" s="24">
        <v>2.7</v>
      </c>
      <c r="K574" s="24">
        <v>130</v>
      </c>
      <c r="L574" s="24">
        <f>J574</f>
        <v>2.7</v>
      </c>
      <c r="M574" s="24">
        <v>5</v>
      </c>
      <c r="N574" s="24">
        <v>2.7</v>
      </c>
      <c r="O574" s="24">
        <v>130</v>
      </c>
    </row>
    <row r="575" spans="1:15" x14ac:dyDescent="0.2">
      <c r="A575" s="14" t="s">
        <v>424</v>
      </c>
      <c r="B575" s="14">
        <v>10380</v>
      </c>
      <c r="C575" s="14" t="s">
        <v>525</v>
      </c>
      <c r="D575" s="14" t="s">
        <v>527</v>
      </c>
      <c r="E575" s="14">
        <v>10900</v>
      </c>
      <c r="F575" s="14" t="s">
        <v>338</v>
      </c>
      <c r="G575" s="14" t="s">
        <v>134</v>
      </c>
      <c r="H575" s="14" t="s">
        <v>70</v>
      </c>
      <c r="I575" s="23" t="s">
        <v>374</v>
      </c>
      <c r="J575" s="24">
        <v>1.1000000000000001</v>
      </c>
      <c r="K575" s="24">
        <v>170</v>
      </c>
      <c r="L575" s="24">
        <v>1.1000000000000001</v>
      </c>
      <c r="M575" s="24">
        <v>-75</v>
      </c>
      <c r="N575" s="24">
        <v>1.1000000000000001</v>
      </c>
      <c r="O575" s="24">
        <v>170</v>
      </c>
    </row>
    <row r="576" spans="1:15" x14ac:dyDescent="0.2">
      <c r="A576" s="14" t="s">
        <v>424</v>
      </c>
      <c r="B576" s="14">
        <v>10380</v>
      </c>
      <c r="C576" s="14" t="s">
        <v>525</v>
      </c>
      <c r="D576" s="14" t="s">
        <v>527</v>
      </c>
      <c r="E576" s="14">
        <v>10900</v>
      </c>
      <c r="F576" s="14">
        <v>25</v>
      </c>
      <c r="G576" s="14" t="s">
        <v>134</v>
      </c>
      <c r="H576" s="14" t="s">
        <v>70</v>
      </c>
      <c r="I576" s="23" t="s">
        <v>374</v>
      </c>
      <c r="J576" s="24">
        <v>1.1000000000000001</v>
      </c>
      <c r="K576" s="24">
        <v>170</v>
      </c>
      <c r="L576" s="24">
        <v>1.1000000000000001</v>
      </c>
      <c r="M576" s="24">
        <v>-75</v>
      </c>
      <c r="N576" s="24">
        <v>1.1000000000000001</v>
      </c>
      <c r="O576" s="24">
        <v>170</v>
      </c>
    </row>
    <row r="577" spans="1:15" x14ac:dyDescent="0.2">
      <c r="A577" s="14" t="s">
        <v>424</v>
      </c>
      <c r="B577" s="14">
        <v>10380</v>
      </c>
      <c r="C577" s="14" t="s">
        <v>425</v>
      </c>
      <c r="D577" s="14" t="s">
        <v>527</v>
      </c>
      <c r="E577" s="14">
        <v>10900</v>
      </c>
      <c r="F577" s="14" t="s">
        <v>338</v>
      </c>
      <c r="G577" s="14" t="s">
        <v>134</v>
      </c>
      <c r="H577" s="14" t="s">
        <v>70</v>
      </c>
      <c r="I577" s="23" t="s">
        <v>374</v>
      </c>
      <c r="J577" s="24">
        <v>1.1000000000000001</v>
      </c>
      <c r="K577" s="24">
        <v>170</v>
      </c>
      <c r="L577" s="24">
        <v>1.1000000000000001</v>
      </c>
      <c r="M577" s="24">
        <v>-75</v>
      </c>
      <c r="N577" s="24">
        <v>1.1000000000000001</v>
      </c>
      <c r="O577" s="24">
        <v>170</v>
      </c>
    </row>
    <row r="578" spans="1:15" x14ac:dyDescent="0.2">
      <c r="A578" s="14" t="s">
        <v>427</v>
      </c>
      <c r="B578" s="14">
        <v>10381</v>
      </c>
      <c r="C578" s="14" t="s">
        <v>525</v>
      </c>
      <c r="D578" s="14" t="s">
        <v>526</v>
      </c>
      <c r="E578" s="14" t="s">
        <v>213</v>
      </c>
      <c r="F578" s="14">
        <v>25</v>
      </c>
      <c r="G578" s="14" t="s">
        <v>186</v>
      </c>
      <c r="H578" s="14" t="s">
        <v>70</v>
      </c>
      <c r="I578" s="23" t="s">
        <v>374</v>
      </c>
      <c r="J578" s="24">
        <v>0.05</v>
      </c>
      <c r="K578" s="24">
        <v>60</v>
      </c>
      <c r="L578" s="24">
        <f t="shared" ref="L578:L590" si="8">J578</f>
        <v>0.05</v>
      </c>
      <c r="M578" s="24">
        <v>5</v>
      </c>
      <c r="N578" s="24">
        <v>0.05</v>
      </c>
      <c r="O578" s="24">
        <v>60</v>
      </c>
    </row>
    <row r="579" spans="1:15" x14ac:dyDescent="0.2">
      <c r="A579" s="14" t="s">
        <v>427</v>
      </c>
      <c r="B579" s="14">
        <v>10382</v>
      </c>
      <c r="C579" s="14" t="s">
        <v>525</v>
      </c>
      <c r="D579" s="14" t="s">
        <v>527</v>
      </c>
      <c r="E579" s="14" t="s">
        <v>213</v>
      </c>
      <c r="F579" s="14">
        <v>25</v>
      </c>
      <c r="G579" s="14" t="s">
        <v>186</v>
      </c>
      <c r="H579" s="14" t="s">
        <v>70</v>
      </c>
      <c r="I579" s="23" t="s">
        <v>374</v>
      </c>
      <c r="J579" s="24">
        <v>0.05</v>
      </c>
      <c r="K579" s="24">
        <v>60</v>
      </c>
      <c r="L579" s="24">
        <f t="shared" si="8"/>
        <v>0.05</v>
      </c>
      <c r="M579" s="24">
        <v>5</v>
      </c>
      <c r="N579" s="24">
        <v>0.05</v>
      </c>
      <c r="O579" s="24">
        <v>60</v>
      </c>
    </row>
    <row r="580" spans="1:15" x14ac:dyDescent="0.2">
      <c r="A580" s="14" t="s">
        <v>507</v>
      </c>
      <c r="B580" s="14">
        <v>10383</v>
      </c>
      <c r="C580" s="14" t="s">
        <v>525</v>
      </c>
      <c r="D580" s="14" t="s">
        <v>526</v>
      </c>
      <c r="E580" s="14" t="s">
        <v>530</v>
      </c>
      <c r="F580" s="14" t="s">
        <v>338</v>
      </c>
      <c r="G580" s="14" t="s">
        <v>433</v>
      </c>
      <c r="H580" s="14" t="s">
        <v>145</v>
      </c>
      <c r="I580" s="23" t="s">
        <v>374</v>
      </c>
      <c r="J580" s="24">
        <v>2.7</v>
      </c>
      <c r="K580" s="24">
        <v>130</v>
      </c>
      <c r="L580" s="24">
        <f t="shared" si="8"/>
        <v>2.7</v>
      </c>
      <c r="M580" s="24">
        <v>5</v>
      </c>
      <c r="N580" s="24">
        <v>2.7</v>
      </c>
      <c r="O580" s="24">
        <v>130</v>
      </c>
    </row>
    <row r="581" spans="1:15" x14ac:dyDescent="0.2">
      <c r="A581" s="14" t="s">
        <v>507</v>
      </c>
      <c r="B581" s="14">
        <v>10383</v>
      </c>
      <c r="C581" s="14" t="s">
        <v>525</v>
      </c>
      <c r="D581" s="14" t="s">
        <v>526</v>
      </c>
      <c r="E581" s="14" t="s">
        <v>530</v>
      </c>
      <c r="F581" s="14">
        <v>25</v>
      </c>
      <c r="G581" s="14" t="s">
        <v>433</v>
      </c>
      <c r="H581" s="14" t="s">
        <v>145</v>
      </c>
      <c r="I581" s="23" t="s">
        <v>374</v>
      </c>
      <c r="J581" s="24">
        <v>2.7</v>
      </c>
      <c r="K581" s="24">
        <v>130</v>
      </c>
      <c r="L581" s="24">
        <f t="shared" si="8"/>
        <v>2.7</v>
      </c>
      <c r="M581" s="24">
        <v>5</v>
      </c>
      <c r="N581" s="24">
        <v>2.7</v>
      </c>
      <c r="O581" s="24">
        <v>130</v>
      </c>
    </row>
    <row r="582" spans="1:15" x14ac:dyDescent="0.2">
      <c r="A582" s="14" t="s">
        <v>507</v>
      </c>
      <c r="B582" s="14">
        <v>10383</v>
      </c>
      <c r="C582" s="14" t="s">
        <v>525</v>
      </c>
      <c r="D582" s="14" t="s">
        <v>526</v>
      </c>
      <c r="E582" s="14" t="s">
        <v>530</v>
      </c>
      <c r="F582" s="14">
        <v>150</v>
      </c>
      <c r="G582" s="14" t="s">
        <v>433</v>
      </c>
      <c r="H582" s="14" t="s">
        <v>145</v>
      </c>
      <c r="I582" s="23" t="s">
        <v>374</v>
      </c>
      <c r="J582" s="24">
        <v>2.7</v>
      </c>
      <c r="K582" s="24">
        <v>130</v>
      </c>
      <c r="L582" s="24">
        <f t="shared" si="8"/>
        <v>2.7</v>
      </c>
      <c r="M582" s="24">
        <v>5</v>
      </c>
      <c r="N582" s="24">
        <v>2.7</v>
      </c>
      <c r="O582" s="24">
        <v>130</v>
      </c>
    </row>
    <row r="583" spans="1:15" x14ac:dyDescent="0.2">
      <c r="A583" s="14" t="s">
        <v>507</v>
      </c>
      <c r="B583" s="14">
        <v>10383</v>
      </c>
      <c r="C583" s="14" t="s">
        <v>531</v>
      </c>
      <c r="D583" s="14" t="s">
        <v>526</v>
      </c>
      <c r="E583" s="14" t="s">
        <v>530</v>
      </c>
      <c r="F583" s="14">
        <v>50</v>
      </c>
      <c r="G583" s="14" t="s">
        <v>433</v>
      </c>
      <c r="H583" s="14" t="s">
        <v>145</v>
      </c>
      <c r="I583" s="23" t="s">
        <v>374</v>
      </c>
      <c r="J583" s="24">
        <v>2.7</v>
      </c>
      <c r="K583" s="24">
        <v>130</v>
      </c>
      <c r="L583" s="24">
        <f t="shared" si="8"/>
        <v>2.7</v>
      </c>
      <c r="M583" s="24">
        <v>5</v>
      </c>
      <c r="N583" s="24">
        <v>2.7</v>
      </c>
      <c r="O583" s="24">
        <v>130</v>
      </c>
    </row>
    <row r="584" spans="1:15" x14ac:dyDescent="0.2">
      <c r="A584" s="14" t="s">
        <v>507</v>
      </c>
      <c r="B584" s="14">
        <v>10383</v>
      </c>
      <c r="C584" s="14" t="s">
        <v>531</v>
      </c>
      <c r="D584" s="14" t="s">
        <v>526</v>
      </c>
      <c r="E584" s="14" t="s">
        <v>530</v>
      </c>
      <c r="F584" s="14">
        <v>150</v>
      </c>
      <c r="G584" s="14" t="s">
        <v>433</v>
      </c>
      <c r="H584" s="14" t="s">
        <v>145</v>
      </c>
      <c r="I584" s="23" t="s">
        <v>374</v>
      </c>
      <c r="J584" s="24">
        <v>2.7</v>
      </c>
      <c r="K584" s="24">
        <v>130</v>
      </c>
      <c r="L584" s="24">
        <f t="shared" si="8"/>
        <v>2.7</v>
      </c>
      <c r="M584" s="24">
        <v>5</v>
      </c>
      <c r="N584" s="24">
        <v>2.7</v>
      </c>
      <c r="O584" s="24">
        <v>130</v>
      </c>
    </row>
    <row r="585" spans="1:15" x14ac:dyDescent="0.2">
      <c r="A585" s="14" t="s">
        <v>507</v>
      </c>
      <c r="B585" s="14">
        <v>10384</v>
      </c>
      <c r="C585" s="14" t="s">
        <v>531</v>
      </c>
      <c r="D585" s="14" t="s">
        <v>530</v>
      </c>
      <c r="E585" s="14">
        <v>10385</v>
      </c>
      <c r="F585" s="14" t="s">
        <v>338</v>
      </c>
      <c r="G585" s="14" t="s">
        <v>433</v>
      </c>
      <c r="H585" s="14" t="s">
        <v>145</v>
      </c>
      <c r="I585" s="23" t="s">
        <v>374</v>
      </c>
      <c r="J585" s="24">
        <v>2.7</v>
      </c>
      <c r="K585" s="24">
        <v>130</v>
      </c>
      <c r="L585" s="24">
        <f t="shared" si="8"/>
        <v>2.7</v>
      </c>
      <c r="M585" s="24">
        <v>5</v>
      </c>
      <c r="N585" s="24">
        <v>2.7</v>
      </c>
      <c r="O585" s="24">
        <v>130</v>
      </c>
    </row>
    <row r="586" spans="1:15" x14ac:dyDescent="0.2">
      <c r="A586" s="14" t="s">
        <v>507</v>
      </c>
      <c r="B586" s="14">
        <v>10384</v>
      </c>
      <c r="C586" s="14" t="s">
        <v>531</v>
      </c>
      <c r="D586" s="14" t="s">
        <v>530</v>
      </c>
      <c r="E586" s="14">
        <v>10385</v>
      </c>
      <c r="F586" s="14">
        <v>150</v>
      </c>
      <c r="G586" s="14" t="s">
        <v>433</v>
      </c>
      <c r="H586" s="14" t="s">
        <v>145</v>
      </c>
      <c r="I586" s="23" t="s">
        <v>374</v>
      </c>
      <c r="J586" s="24">
        <v>2.7</v>
      </c>
      <c r="K586" s="24">
        <v>130</v>
      </c>
      <c r="L586" s="24">
        <f t="shared" si="8"/>
        <v>2.7</v>
      </c>
      <c r="M586" s="24">
        <v>5</v>
      </c>
      <c r="N586" s="24">
        <v>2.7</v>
      </c>
      <c r="O586" s="24">
        <v>130</v>
      </c>
    </row>
    <row r="587" spans="1:15" x14ac:dyDescent="0.2">
      <c r="A587" s="14" t="s">
        <v>507</v>
      </c>
      <c r="B587" s="14">
        <v>10385</v>
      </c>
      <c r="C587" s="14" t="s">
        <v>504</v>
      </c>
      <c r="D587" s="14">
        <v>10384</v>
      </c>
      <c r="E587" s="14">
        <v>10400</v>
      </c>
      <c r="F587" s="14">
        <v>150</v>
      </c>
      <c r="G587" s="14" t="s">
        <v>186</v>
      </c>
      <c r="H587" s="14" t="s">
        <v>145</v>
      </c>
      <c r="I587" s="23" t="s">
        <v>374</v>
      </c>
      <c r="J587" s="24">
        <v>0.7</v>
      </c>
      <c r="K587" s="24">
        <v>130</v>
      </c>
      <c r="L587" s="24">
        <f t="shared" si="8"/>
        <v>0.7</v>
      </c>
      <c r="M587" s="24">
        <v>5</v>
      </c>
      <c r="N587" s="24">
        <v>0.7</v>
      </c>
      <c r="O587" s="24">
        <v>130</v>
      </c>
    </row>
    <row r="588" spans="1:15" x14ac:dyDescent="0.2">
      <c r="A588" s="14" t="s">
        <v>507</v>
      </c>
      <c r="B588" s="14">
        <v>10385</v>
      </c>
      <c r="C588" s="14" t="s">
        <v>531</v>
      </c>
      <c r="D588" s="14">
        <v>10384</v>
      </c>
      <c r="E588" s="14">
        <v>10400</v>
      </c>
      <c r="F588" s="14" t="s">
        <v>338</v>
      </c>
      <c r="G588" s="14" t="s">
        <v>186</v>
      </c>
      <c r="H588" s="14" t="s">
        <v>145</v>
      </c>
      <c r="I588" s="23" t="s">
        <v>374</v>
      </c>
      <c r="J588" s="24">
        <v>0.7</v>
      </c>
      <c r="K588" s="24">
        <v>130</v>
      </c>
      <c r="L588" s="24">
        <f t="shared" si="8"/>
        <v>0.7</v>
      </c>
      <c r="M588" s="24">
        <v>5</v>
      </c>
      <c r="N588" s="24">
        <v>0.7</v>
      </c>
      <c r="O588" s="24">
        <v>130</v>
      </c>
    </row>
    <row r="589" spans="1:15" x14ac:dyDescent="0.2">
      <c r="A589" s="14" t="s">
        <v>507</v>
      </c>
      <c r="B589" s="14">
        <v>10385</v>
      </c>
      <c r="C589" s="14" t="s">
        <v>531</v>
      </c>
      <c r="D589" s="14">
        <v>10384</v>
      </c>
      <c r="E589" s="14">
        <v>10400</v>
      </c>
      <c r="F589" s="14">
        <v>150</v>
      </c>
      <c r="G589" s="14" t="s">
        <v>186</v>
      </c>
      <c r="H589" s="14" t="s">
        <v>145</v>
      </c>
      <c r="I589" s="23" t="s">
        <v>374</v>
      </c>
      <c r="J589" s="24">
        <v>0.7</v>
      </c>
      <c r="K589" s="24">
        <v>130</v>
      </c>
      <c r="L589" s="24">
        <f t="shared" si="8"/>
        <v>0.7</v>
      </c>
      <c r="M589" s="24">
        <v>5</v>
      </c>
      <c r="N589" s="24">
        <v>0.7</v>
      </c>
      <c r="O589" s="24">
        <v>130</v>
      </c>
    </row>
    <row r="590" spans="1:15" x14ac:dyDescent="0.2">
      <c r="A590" s="14" t="s">
        <v>507</v>
      </c>
      <c r="B590" s="14">
        <v>10386</v>
      </c>
      <c r="C590" s="14" t="s">
        <v>531</v>
      </c>
      <c r="D590" s="14">
        <v>10384</v>
      </c>
      <c r="E590" s="14" t="s">
        <v>532</v>
      </c>
      <c r="F590" s="14" t="s">
        <v>338</v>
      </c>
      <c r="G590" s="14" t="s">
        <v>433</v>
      </c>
      <c r="H590" s="14" t="s">
        <v>145</v>
      </c>
      <c r="I590" s="23" t="s">
        <v>374</v>
      </c>
      <c r="J590" s="24">
        <v>2.7</v>
      </c>
      <c r="K590" s="24">
        <v>130</v>
      </c>
      <c r="L590" s="24">
        <f t="shared" si="8"/>
        <v>2.7</v>
      </c>
      <c r="M590" s="24">
        <v>5</v>
      </c>
      <c r="N590" s="24">
        <v>2.7</v>
      </c>
      <c r="O590" s="24">
        <v>130</v>
      </c>
    </row>
    <row r="591" spans="1:15" x14ac:dyDescent="0.2">
      <c r="A591" s="14" t="s">
        <v>424</v>
      </c>
      <c r="B591" s="14">
        <v>10387</v>
      </c>
      <c r="C591" s="14" t="s">
        <v>531</v>
      </c>
      <c r="D591" s="14" t="s">
        <v>532</v>
      </c>
      <c r="E591" s="14">
        <v>10900</v>
      </c>
      <c r="F591" s="14" t="s">
        <v>338</v>
      </c>
      <c r="G591" s="14" t="s">
        <v>134</v>
      </c>
      <c r="H591" s="14" t="s">
        <v>70</v>
      </c>
      <c r="I591" s="23" t="s">
        <v>374</v>
      </c>
      <c r="J591" s="24">
        <v>1.1000000000000001</v>
      </c>
      <c r="K591" s="24">
        <v>170</v>
      </c>
      <c r="L591" s="24">
        <v>1.1000000000000001</v>
      </c>
      <c r="M591" s="24">
        <v>-75</v>
      </c>
      <c r="N591" s="24">
        <v>1.1000000000000001</v>
      </c>
      <c r="O591" s="24">
        <v>170</v>
      </c>
    </row>
    <row r="592" spans="1:15" x14ac:dyDescent="0.2">
      <c r="A592" s="14" t="s">
        <v>424</v>
      </c>
      <c r="B592" s="14">
        <v>10387</v>
      </c>
      <c r="C592" s="14" t="s">
        <v>425</v>
      </c>
      <c r="D592" s="14" t="s">
        <v>532</v>
      </c>
      <c r="E592" s="14">
        <v>10900</v>
      </c>
      <c r="F592" s="14" t="s">
        <v>338</v>
      </c>
      <c r="G592" s="14" t="s">
        <v>134</v>
      </c>
      <c r="H592" s="14" t="s">
        <v>70</v>
      </c>
      <c r="I592" s="23" t="s">
        <v>374</v>
      </c>
      <c r="J592" s="24">
        <v>1.1000000000000001</v>
      </c>
      <c r="K592" s="24">
        <v>170</v>
      </c>
      <c r="L592" s="24">
        <v>1.1000000000000001</v>
      </c>
      <c r="M592" s="24">
        <v>-75</v>
      </c>
      <c r="N592" s="24">
        <v>1.1000000000000001</v>
      </c>
      <c r="O592" s="24">
        <v>170</v>
      </c>
    </row>
    <row r="593" spans="1:15" x14ac:dyDescent="0.2">
      <c r="A593" s="14" t="s">
        <v>507</v>
      </c>
      <c r="B593" s="14">
        <v>10388</v>
      </c>
      <c r="C593" s="14" t="s">
        <v>531</v>
      </c>
      <c r="D593" s="14">
        <v>10384</v>
      </c>
      <c r="E593" s="14" t="s">
        <v>533</v>
      </c>
      <c r="F593" s="14" t="s">
        <v>338</v>
      </c>
      <c r="G593" s="14" t="s">
        <v>433</v>
      </c>
      <c r="H593" s="14" t="s">
        <v>145</v>
      </c>
      <c r="I593" s="23" t="s">
        <v>374</v>
      </c>
      <c r="J593" s="24">
        <v>2.7</v>
      </c>
      <c r="K593" s="24">
        <v>130</v>
      </c>
      <c r="L593" s="24">
        <f>J593</f>
        <v>2.7</v>
      </c>
      <c r="M593" s="24">
        <v>5</v>
      </c>
      <c r="N593" s="24">
        <v>2.7</v>
      </c>
      <c r="O593" s="24">
        <v>130</v>
      </c>
    </row>
    <row r="594" spans="1:15" x14ac:dyDescent="0.2">
      <c r="A594" s="14" t="s">
        <v>424</v>
      </c>
      <c r="B594" s="14">
        <v>10389</v>
      </c>
      <c r="C594" s="14" t="s">
        <v>531</v>
      </c>
      <c r="D594" s="14" t="s">
        <v>533</v>
      </c>
      <c r="E594" s="14">
        <v>10900</v>
      </c>
      <c r="F594" s="14" t="s">
        <v>338</v>
      </c>
      <c r="G594" s="14" t="s">
        <v>134</v>
      </c>
      <c r="H594" s="14" t="s">
        <v>70</v>
      </c>
      <c r="I594" s="23" t="s">
        <v>374</v>
      </c>
      <c r="J594" s="24">
        <v>1.1000000000000001</v>
      </c>
      <c r="K594" s="24">
        <v>170</v>
      </c>
      <c r="L594" s="24">
        <v>1.1000000000000001</v>
      </c>
      <c r="M594" s="24">
        <v>-75</v>
      </c>
      <c r="N594" s="24">
        <v>1.1000000000000001</v>
      </c>
      <c r="O594" s="24">
        <v>170</v>
      </c>
    </row>
    <row r="595" spans="1:15" x14ac:dyDescent="0.2">
      <c r="A595" s="14" t="s">
        <v>424</v>
      </c>
      <c r="B595" s="14">
        <v>10389</v>
      </c>
      <c r="C595" s="14" t="s">
        <v>425</v>
      </c>
      <c r="D595" s="14" t="s">
        <v>533</v>
      </c>
      <c r="E595" s="14">
        <v>10900</v>
      </c>
      <c r="F595" s="14" t="s">
        <v>338</v>
      </c>
      <c r="G595" s="14" t="s">
        <v>134</v>
      </c>
      <c r="H595" s="14" t="s">
        <v>70</v>
      </c>
      <c r="I595" s="23" t="s">
        <v>374</v>
      </c>
      <c r="J595" s="24">
        <v>1.1000000000000001</v>
      </c>
      <c r="K595" s="24">
        <v>170</v>
      </c>
      <c r="L595" s="24">
        <v>1.1000000000000001</v>
      </c>
      <c r="M595" s="24">
        <v>-75</v>
      </c>
      <c r="N595" s="24">
        <v>1.1000000000000001</v>
      </c>
      <c r="O595" s="24">
        <v>170</v>
      </c>
    </row>
    <row r="596" spans="1:15" x14ac:dyDescent="0.2">
      <c r="A596" s="14" t="s">
        <v>507</v>
      </c>
      <c r="B596" s="14">
        <v>10390</v>
      </c>
      <c r="C596" s="14" t="s">
        <v>531</v>
      </c>
      <c r="D596" s="14">
        <v>10384</v>
      </c>
      <c r="E596" s="14">
        <v>10391</v>
      </c>
      <c r="F596" s="14">
        <v>50</v>
      </c>
      <c r="G596" s="14" t="s">
        <v>433</v>
      </c>
      <c r="H596" s="14" t="s">
        <v>145</v>
      </c>
      <c r="I596" s="23" t="s">
        <v>374</v>
      </c>
      <c r="J596" s="24">
        <v>2.7</v>
      </c>
      <c r="K596" s="24">
        <v>130</v>
      </c>
      <c r="L596" s="24">
        <f t="shared" ref="L596:L637" si="9">J596</f>
        <v>2.7</v>
      </c>
      <c r="M596" s="24">
        <v>5</v>
      </c>
      <c r="N596" s="24">
        <v>2.7</v>
      </c>
      <c r="O596" s="24">
        <v>130</v>
      </c>
    </row>
    <row r="597" spans="1:15" x14ac:dyDescent="0.2">
      <c r="A597" s="14" t="s">
        <v>507</v>
      </c>
      <c r="B597" s="14">
        <v>10390</v>
      </c>
      <c r="C597" s="14" t="s">
        <v>392</v>
      </c>
      <c r="D597" s="14">
        <v>10384</v>
      </c>
      <c r="E597" s="14">
        <v>10391</v>
      </c>
      <c r="F597" s="14" t="s">
        <v>338</v>
      </c>
      <c r="G597" s="14" t="s">
        <v>433</v>
      </c>
      <c r="H597" s="14" t="s">
        <v>145</v>
      </c>
      <c r="I597" s="23" t="s">
        <v>374</v>
      </c>
      <c r="J597" s="24">
        <v>2.7</v>
      </c>
      <c r="K597" s="24">
        <v>130</v>
      </c>
      <c r="L597" s="24">
        <f t="shared" si="9"/>
        <v>2.7</v>
      </c>
      <c r="M597" s="24">
        <v>5</v>
      </c>
      <c r="N597" s="24">
        <v>2.7</v>
      </c>
      <c r="O597" s="24">
        <v>130</v>
      </c>
    </row>
    <row r="598" spans="1:15" x14ac:dyDescent="0.2">
      <c r="A598" s="14" t="s">
        <v>507</v>
      </c>
      <c r="B598" s="14">
        <v>10390</v>
      </c>
      <c r="C598" s="14" t="s">
        <v>392</v>
      </c>
      <c r="D598" s="14">
        <v>10384</v>
      </c>
      <c r="E598" s="14">
        <v>10391</v>
      </c>
      <c r="F598" s="14">
        <v>50</v>
      </c>
      <c r="G598" s="14" t="s">
        <v>433</v>
      </c>
      <c r="H598" s="14" t="s">
        <v>145</v>
      </c>
      <c r="I598" s="23" t="s">
        <v>374</v>
      </c>
      <c r="J598" s="24">
        <v>2.7</v>
      </c>
      <c r="K598" s="24">
        <v>130</v>
      </c>
      <c r="L598" s="24">
        <f t="shared" si="9"/>
        <v>2.7</v>
      </c>
      <c r="M598" s="24">
        <v>5</v>
      </c>
      <c r="N598" s="24">
        <v>2.7</v>
      </c>
      <c r="O598" s="24">
        <v>130</v>
      </c>
    </row>
    <row r="599" spans="1:15" x14ac:dyDescent="0.2">
      <c r="A599" s="14" t="s">
        <v>507</v>
      </c>
      <c r="B599" s="14">
        <v>10391</v>
      </c>
      <c r="C599" s="14" t="s">
        <v>392</v>
      </c>
      <c r="D599" s="14">
        <v>10390</v>
      </c>
      <c r="E599" s="14" t="s">
        <v>391</v>
      </c>
      <c r="F599" s="14" t="s">
        <v>338</v>
      </c>
      <c r="G599" s="14" t="s">
        <v>186</v>
      </c>
      <c r="H599" s="14" t="s">
        <v>145</v>
      </c>
      <c r="I599" s="23" t="s">
        <v>374</v>
      </c>
      <c r="J599" s="24">
        <v>1.5</v>
      </c>
      <c r="K599" s="24">
        <v>130</v>
      </c>
      <c r="L599" s="24">
        <f t="shared" si="9"/>
        <v>1.5</v>
      </c>
      <c r="M599" s="24">
        <v>5</v>
      </c>
      <c r="N599" s="24">
        <v>1.5</v>
      </c>
      <c r="O599" s="24">
        <v>130</v>
      </c>
    </row>
    <row r="600" spans="1:15" x14ac:dyDescent="0.2">
      <c r="A600" s="14" t="s">
        <v>507</v>
      </c>
      <c r="B600" s="14">
        <v>10391</v>
      </c>
      <c r="C600" s="14" t="s">
        <v>392</v>
      </c>
      <c r="D600" s="14">
        <v>10390</v>
      </c>
      <c r="E600" s="14" t="s">
        <v>391</v>
      </c>
      <c r="F600" s="14">
        <v>80</v>
      </c>
      <c r="G600" s="14" t="s">
        <v>186</v>
      </c>
      <c r="H600" s="14" t="s">
        <v>145</v>
      </c>
      <c r="I600" s="23" t="s">
        <v>374</v>
      </c>
      <c r="J600" s="24">
        <v>1.5</v>
      </c>
      <c r="K600" s="24">
        <v>130</v>
      </c>
      <c r="L600" s="24">
        <f t="shared" si="9"/>
        <v>1.5</v>
      </c>
      <c r="M600" s="24">
        <v>5</v>
      </c>
      <c r="N600" s="24">
        <v>1.5</v>
      </c>
      <c r="O600" s="24">
        <v>130</v>
      </c>
    </row>
    <row r="601" spans="1:15" x14ac:dyDescent="0.2">
      <c r="A601" s="14" t="s">
        <v>507</v>
      </c>
      <c r="B601" s="14">
        <v>10391</v>
      </c>
      <c r="C601" s="14" t="s">
        <v>392</v>
      </c>
      <c r="D601" s="14">
        <v>10390</v>
      </c>
      <c r="E601" s="14" t="s">
        <v>391</v>
      </c>
      <c r="F601" s="14">
        <v>50</v>
      </c>
      <c r="G601" s="14" t="s">
        <v>186</v>
      </c>
      <c r="H601" s="14" t="s">
        <v>145</v>
      </c>
      <c r="I601" s="23" t="s">
        <v>374</v>
      </c>
      <c r="J601" s="24">
        <v>1.5</v>
      </c>
      <c r="K601" s="24">
        <v>130</v>
      </c>
      <c r="L601" s="24">
        <f t="shared" si="9"/>
        <v>1.5</v>
      </c>
      <c r="M601" s="24">
        <v>5</v>
      </c>
      <c r="N601" s="24">
        <v>1.5</v>
      </c>
      <c r="O601" s="24">
        <v>130</v>
      </c>
    </row>
    <row r="602" spans="1:15" x14ac:dyDescent="0.2">
      <c r="A602" s="14" t="s">
        <v>507</v>
      </c>
      <c r="B602" s="14">
        <v>10394</v>
      </c>
      <c r="C602" s="14" t="s">
        <v>392</v>
      </c>
      <c r="D602" s="14" t="s">
        <v>391</v>
      </c>
      <c r="E602" s="14">
        <v>10395</v>
      </c>
      <c r="F602" s="14">
        <v>50</v>
      </c>
      <c r="G602" s="14" t="s">
        <v>186</v>
      </c>
      <c r="H602" s="14" t="s">
        <v>145</v>
      </c>
      <c r="I602" s="23" t="s">
        <v>374</v>
      </c>
      <c r="J602" s="24">
        <v>1.5</v>
      </c>
      <c r="K602" s="24">
        <v>130</v>
      </c>
      <c r="L602" s="24">
        <f t="shared" si="9"/>
        <v>1.5</v>
      </c>
      <c r="M602" s="24">
        <v>5</v>
      </c>
      <c r="N602" s="24">
        <v>1.5</v>
      </c>
      <c r="O602" s="24">
        <v>130</v>
      </c>
    </row>
    <row r="603" spans="1:15" x14ac:dyDescent="0.2">
      <c r="A603" s="14" t="s">
        <v>507</v>
      </c>
      <c r="B603" s="14">
        <v>10395</v>
      </c>
      <c r="C603" s="14" t="s">
        <v>392</v>
      </c>
      <c r="D603" s="14">
        <v>10394</v>
      </c>
      <c r="E603" s="14">
        <v>10984</v>
      </c>
      <c r="F603" s="14" t="s">
        <v>338</v>
      </c>
      <c r="G603" s="14" t="s">
        <v>186</v>
      </c>
      <c r="H603" s="14" t="s">
        <v>145</v>
      </c>
      <c r="I603" s="23" t="s">
        <v>374</v>
      </c>
      <c r="J603" s="24">
        <v>1.5</v>
      </c>
      <c r="K603" s="24">
        <v>170</v>
      </c>
      <c r="L603" s="24">
        <f t="shared" si="9"/>
        <v>1.5</v>
      </c>
      <c r="M603" s="24">
        <v>5</v>
      </c>
      <c r="N603" s="24">
        <v>1.5</v>
      </c>
      <c r="O603" s="24">
        <v>170</v>
      </c>
    </row>
    <row r="604" spans="1:15" x14ac:dyDescent="0.2">
      <c r="A604" s="14" t="s">
        <v>507</v>
      </c>
      <c r="B604" s="14">
        <v>10395</v>
      </c>
      <c r="C604" s="14" t="s">
        <v>392</v>
      </c>
      <c r="D604" s="14">
        <v>10394</v>
      </c>
      <c r="E604" s="14">
        <v>10984</v>
      </c>
      <c r="F604" s="14">
        <v>80</v>
      </c>
      <c r="G604" s="14" t="s">
        <v>186</v>
      </c>
      <c r="H604" s="14" t="s">
        <v>145</v>
      </c>
      <c r="I604" s="23" t="s">
        <v>374</v>
      </c>
      <c r="J604" s="24">
        <v>1.5</v>
      </c>
      <c r="K604" s="24">
        <v>170</v>
      </c>
      <c r="L604" s="24">
        <f t="shared" si="9"/>
        <v>1.5</v>
      </c>
      <c r="M604" s="24">
        <v>5</v>
      </c>
      <c r="N604" s="24">
        <v>1.5</v>
      </c>
      <c r="O604" s="24">
        <v>170</v>
      </c>
    </row>
    <row r="605" spans="1:15" x14ac:dyDescent="0.2">
      <c r="A605" s="14" t="s">
        <v>507</v>
      </c>
      <c r="B605" s="14">
        <v>10395</v>
      </c>
      <c r="C605" s="14" t="s">
        <v>392</v>
      </c>
      <c r="D605" s="14">
        <v>10394</v>
      </c>
      <c r="E605" s="14">
        <v>10984</v>
      </c>
      <c r="F605" s="14">
        <v>50</v>
      </c>
      <c r="G605" s="14" t="s">
        <v>186</v>
      </c>
      <c r="H605" s="14" t="s">
        <v>145</v>
      </c>
      <c r="I605" s="23" t="s">
        <v>374</v>
      </c>
      <c r="J605" s="24">
        <v>1.5</v>
      </c>
      <c r="K605" s="24">
        <v>170</v>
      </c>
      <c r="L605" s="24">
        <f t="shared" si="9"/>
        <v>1.5</v>
      </c>
      <c r="M605" s="24">
        <v>5</v>
      </c>
      <c r="N605" s="24">
        <v>1.5</v>
      </c>
      <c r="O605" s="24">
        <v>170</v>
      </c>
    </row>
    <row r="606" spans="1:15" x14ac:dyDescent="0.2">
      <c r="A606" s="14" t="s">
        <v>507</v>
      </c>
      <c r="B606" s="14">
        <v>10395</v>
      </c>
      <c r="C606" s="14" t="s">
        <v>394</v>
      </c>
      <c r="D606" s="14">
        <v>10394</v>
      </c>
      <c r="E606" s="14">
        <v>10984</v>
      </c>
      <c r="F606" s="14">
        <v>50</v>
      </c>
      <c r="G606" s="14" t="s">
        <v>186</v>
      </c>
      <c r="H606" s="14" t="s">
        <v>145</v>
      </c>
      <c r="I606" s="23" t="s">
        <v>374</v>
      </c>
      <c r="J606" s="24">
        <v>1.5</v>
      </c>
      <c r="K606" s="24">
        <v>170</v>
      </c>
      <c r="L606" s="24">
        <f t="shared" si="9"/>
        <v>1.5</v>
      </c>
      <c r="M606" s="24">
        <v>5</v>
      </c>
      <c r="N606" s="24">
        <v>1.5</v>
      </c>
      <c r="O606" s="24">
        <v>170</v>
      </c>
    </row>
    <row r="607" spans="1:15" x14ac:dyDescent="0.2">
      <c r="A607" s="14" t="s">
        <v>507</v>
      </c>
      <c r="B607" s="14">
        <v>10396</v>
      </c>
      <c r="C607" s="14" t="s">
        <v>394</v>
      </c>
      <c r="D607" s="14">
        <v>10395</v>
      </c>
      <c r="E607" s="14" t="s">
        <v>393</v>
      </c>
      <c r="F607" s="14">
        <v>50</v>
      </c>
      <c r="G607" s="14" t="s">
        <v>490</v>
      </c>
      <c r="H607" s="14" t="s">
        <v>145</v>
      </c>
      <c r="I607" s="23" t="s">
        <v>374</v>
      </c>
      <c r="J607" s="24">
        <v>1.5</v>
      </c>
      <c r="K607" s="24">
        <v>170</v>
      </c>
      <c r="L607" s="24">
        <f t="shared" si="9"/>
        <v>1.5</v>
      </c>
      <c r="M607" s="24">
        <v>5</v>
      </c>
      <c r="N607" s="24">
        <v>1.5</v>
      </c>
      <c r="O607" s="24">
        <v>170</v>
      </c>
    </row>
    <row r="608" spans="1:15" x14ac:dyDescent="0.2">
      <c r="A608" s="14" t="s">
        <v>390</v>
      </c>
      <c r="B608" s="14">
        <v>10399</v>
      </c>
      <c r="C608" s="14" t="s">
        <v>504</v>
      </c>
      <c r="D608" s="14">
        <v>10043</v>
      </c>
      <c r="E608" s="14">
        <v>10307</v>
      </c>
      <c r="F608" s="14" t="s">
        <v>338</v>
      </c>
      <c r="G608" s="14" t="s">
        <v>130</v>
      </c>
      <c r="H608" s="14" t="s">
        <v>145</v>
      </c>
      <c r="I608" s="23" t="s">
        <v>374</v>
      </c>
      <c r="J608" s="24">
        <v>1.5</v>
      </c>
      <c r="K608" s="24">
        <v>130</v>
      </c>
      <c r="L608" s="24">
        <f t="shared" si="9"/>
        <v>1.5</v>
      </c>
      <c r="M608" s="24">
        <v>5</v>
      </c>
      <c r="N608" s="24">
        <v>1.5</v>
      </c>
      <c r="O608" s="24">
        <v>130</v>
      </c>
    </row>
    <row r="609" spans="1:15" x14ac:dyDescent="0.2">
      <c r="A609" s="14" t="s">
        <v>390</v>
      </c>
      <c r="B609" s="14">
        <v>10399</v>
      </c>
      <c r="C609" s="14" t="s">
        <v>392</v>
      </c>
      <c r="D609" s="14">
        <v>10043</v>
      </c>
      <c r="E609" s="14">
        <v>10307</v>
      </c>
      <c r="F609" s="14" t="s">
        <v>338</v>
      </c>
      <c r="G609" s="14" t="s">
        <v>130</v>
      </c>
      <c r="H609" s="14" t="s">
        <v>145</v>
      </c>
      <c r="I609" s="23" t="s">
        <v>374</v>
      </c>
      <c r="J609" s="24">
        <v>1.5</v>
      </c>
      <c r="K609" s="24">
        <v>130</v>
      </c>
      <c r="L609" s="24">
        <f t="shared" si="9"/>
        <v>1.5</v>
      </c>
      <c r="M609" s="24">
        <v>5</v>
      </c>
      <c r="N609" s="24">
        <v>1.5</v>
      </c>
      <c r="O609" s="24">
        <v>130</v>
      </c>
    </row>
    <row r="610" spans="1:15" x14ac:dyDescent="0.2">
      <c r="A610" s="14" t="s">
        <v>507</v>
      </c>
      <c r="B610" s="14">
        <v>10400</v>
      </c>
      <c r="C610" s="14" t="s">
        <v>498</v>
      </c>
      <c r="D610" s="14" t="s">
        <v>505</v>
      </c>
      <c r="E610" s="14" t="s">
        <v>503</v>
      </c>
      <c r="F610" s="14" t="s">
        <v>338</v>
      </c>
      <c r="G610" s="14" t="s">
        <v>186</v>
      </c>
      <c r="H610" s="14" t="s">
        <v>145</v>
      </c>
      <c r="I610" s="23" t="s">
        <v>374</v>
      </c>
      <c r="J610" s="24">
        <v>0.7</v>
      </c>
      <c r="K610" s="24">
        <v>130</v>
      </c>
      <c r="L610" s="24">
        <f t="shared" si="9"/>
        <v>0.7</v>
      </c>
      <c r="M610" s="24">
        <v>5</v>
      </c>
      <c r="N610" s="24">
        <v>0.7</v>
      </c>
      <c r="O610" s="24">
        <v>130</v>
      </c>
    </row>
    <row r="611" spans="1:15" x14ac:dyDescent="0.2">
      <c r="A611" s="14" t="s">
        <v>507</v>
      </c>
      <c r="B611" s="14">
        <v>10400</v>
      </c>
      <c r="C611" s="14" t="s">
        <v>498</v>
      </c>
      <c r="D611" s="14" t="s">
        <v>505</v>
      </c>
      <c r="E611" s="14" t="s">
        <v>503</v>
      </c>
      <c r="F611" s="14">
        <v>500</v>
      </c>
      <c r="G611" s="14" t="s">
        <v>186</v>
      </c>
      <c r="H611" s="14" t="s">
        <v>145</v>
      </c>
      <c r="I611" s="23" t="s">
        <v>374</v>
      </c>
      <c r="J611" s="24">
        <v>0.7</v>
      </c>
      <c r="K611" s="24">
        <v>130</v>
      </c>
      <c r="L611" s="24">
        <f t="shared" si="9"/>
        <v>0.7</v>
      </c>
      <c r="M611" s="24">
        <v>5</v>
      </c>
      <c r="N611" s="24">
        <v>0.7</v>
      </c>
      <c r="O611" s="24">
        <v>130</v>
      </c>
    </row>
    <row r="612" spans="1:15" x14ac:dyDescent="0.2">
      <c r="A612" s="14" t="s">
        <v>507</v>
      </c>
      <c r="B612" s="14">
        <v>10400</v>
      </c>
      <c r="C612" s="14" t="s">
        <v>504</v>
      </c>
      <c r="D612" s="14" t="s">
        <v>505</v>
      </c>
      <c r="E612" s="14" t="s">
        <v>503</v>
      </c>
      <c r="F612" s="14">
        <v>500</v>
      </c>
      <c r="G612" s="14" t="s">
        <v>186</v>
      </c>
      <c r="H612" s="14" t="s">
        <v>145</v>
      </c>
      <c r="I612" s="23" t="s">
        <v>374</v>
      </c>
      <c r="J612" s="24">
        <v>0.7</v>
      </c>
      <c r="K612" s="24">
        <v>130</v>
      </c>
      <c r="L612" s="24">
        <f t="shared" si="9"/>
        <v>0.7</v>
      </c>
      <c r="M612" s="24">
        <v>5</v>
      </c>
      <c r="N612" s="24">
        <v>0.7</v>
      </c>
      <c r="O612" s="24">
        <v>130</v>
      </c>
    </row>
    <row r="613" spans="1:15" x14ac:dyDescent="0.2">
      <c r="A613" s="14" t="s">
        <v>507</v>
      </c>
      <c r="B613" s="14">
        <v>10401</v>
      </c>
      <c r="C613" s="14" t="s">
        <v>498</v>
      </c>
      <c r="D613" s="14" t="s">
        <v>502</v>
      </c>
      <c r="E613" s="14" t="s">
        <v>501</v>
      </c>
      <c r="F613" s="14" t="s">
        <v>338</v>
      </c>
      <c r="G613" s="14" t="s">
        <v>186</v>
      </c>
      <c r="H613" s="14" t="s">
        <v>145</v>
      </c>
      <c r="I613" s="23" t="s">
        <v>374</v>
      </c>
      <c r="J613" s="24">
        <v>0.7</v>
      </c>
      <c r="K613" s="24">
        <v>130</v>
      </c>
      <c r="L613" s="24">
        <f t="shared" si="9"/>
        <v>0.7</v>
      </c>
      <c r="M613" s="24">
        <v>5</v>
      </c>
      <c r="N613" s="24">
        <v>0.7</v>
      </c>
      <c r="O613" s="24">
        <v>130</v>
      </c>
    </row>
    <row r="614" spans="1:15" x14ac:dyDescent="0.2">
      <c r="A614" s="14" t="s">
        <v>507</v>
      </c>
      <c r="B614" s="14">
        <v>10401</v>
      </c>
      <c r="C614" s="14" t="s">
        <v>498</v>
      </c>
      <c r="D614" s="14" t="s">
        <v>502</v>
      </c>
      <c r="E614" s="14" t="s">
        <v>501</v>
      </c>
      <c r="F614" s="14">
        <v>500</v>
      </c>
      <c r="G614" s="14" t="s">
        <v>186</v>
      </c>
      <c r="H614" s="14" t="s">
        <v>145</v>
      </c>
      <c r="I614" s="23" t="s">
        <v>374</v>
      </c>
      <c r="J614" s="24">
        <v>0.7</v>
      </c>
      <c r="K614" s="24">
        <v>130</v>
      </c>
      <c r="L614" s="24">
        <f t="shared" si="9"/>
        <v>0.7</v>
      </c>
      <c r="M614" s="24">
        <v>5</v>
      </c>
      <c r="N614" s="24">
        <v>0.7</v>
      </c>
      <c r="O614" s="24">
        <v>130</v>
      </c>
    </row>
    <row r="615" spans="1:15" x14ac:dyDescent="0.2">
      <c r="A615" s="14" t="s">
        <v>507</v>
      </c>
      <c r="B615" s="14">
        <v>10402</v>
      </c>
      <c r="C615" s="14" t="s">
        <v>498</v>
      </c>
      <c r="D615" s="14" t="s">
        <v>500</v>
      </c>
      <c r="E615" s="14" t="s">
        <v>499</v>
      </c>
      <c r="F615" s="14" t="s">
        <v>338</v>
      </c>
      <c r="G615" s="14" t="s">
        <v>186</v>
      </c>
      <c r="H615" s="14" t="s">
        <v>145</v>
      </c>
      <c r="I615" s="23" t="s">
        <v>374</v>
      </c>
      <c r="J615" s="24">
        <v>0.7</v>
      </c>
      <c r="K615" s="24">
        <v>130</v>
      </c>
      <c r="L615" s="24">
        <f t="shared" si="9"/>
        <v>0.7</v>
      </c>
      <c r="M615" s="24">
        <v>5</v>
      </c>
      <c r="N615" s="24">
        <v>0.7</v>
      </c>
      <c r="O615" s="24">
        <v>130</v>
      </c>
    </row>
    <row r="616" spans="1:15" x14ac:dyDescent="0.2">
      <c r="A616" s="14" t="s">
        <v>507</v>
      </c>
      <c r="B616" s="14">
        <v>10402</v>
      </c>
      <c r="C616" s="14" t="s">
        <v>498</v>
      </c>
      <c r="D616" s="14" t="s">
        <v>500</v>
      </c>
      <c r="E616" s="14" t="s">
        <v>499</v>
      </c>
      <c r="F616" s="14">
        <v>500</v>
      </c>
      <c r="G616" s="14" t="s">
        <v>186</v>
      </c>
      <c r="H616" s="14" t="s">
        <v>145</v>
      </c>
      <c r="I616" s="23" t="s">
        <v>374</v>
      </c>
      <c r="J616" s="24">
        <v>0.7</v>
      </c>
      <c r="K616" s="24">
        <v>130</v>
      </c>
      <c r="L616" s="24">
        <f t="shared" si="9"/>
        <v>0.7</v>
      </c>
      <c r="M616" s="24">
        <v>5</v>
      </c>
      <c r="N616" s="24">
        <v>0.7</v>
      </c>
      <c r="O616" s="24">
        <v>130</v>
      </c>
    </row>
    <row r="617" spans="1:15" x14ac:dyDescent="0.2">
      <c r="A617" s="14" t="s">
        <v>507</v>
      </c>
      <c r="B617" s="14">
        <v>10403</v>
      </c>
      <c r="C617" s="14" t="s">
        <v>498</v>
      </c>
      <c r="D617" s="14" t="s">
        <v>497</v>
      </c>
      <c r="E617" s="14">
        <v>10971</v>
      </c>
      <c r="F617" s="14" t="s">
        <v>338</v>
      </c>
      <c r="G617" s="14" t="s">
        <v>186</v>
      </c>
      <c r="H617" s="14" t="s">
        <v>70</v>
      </c>
      <c r="I617" s="23" t="s">
        <v>374</v>
      </c>
      <c r="J617" s="24">
        <v>0.7</v>
      </c>
      <c r="K617" s="24">
        <v>110</v>
      </c>
      <c r="L617" s="24">
        <f t="shared" si="9"/>
        <v>0.7</v>
      </c>
      <c r="M617" s="24">
        <v>5</v>
      </c>
      <c r="N617" s="24">
        <v>0.7</v>
      </c>
      <c r="O617" s="24">
        <v>110</v>
      </c>
    </row>
    <row r="618" spans="1:15" x14ac:dyDescent="0.2">
      <c r="A618" s="14" t="s">
        <v>507</v>
      </c>
      <c r="B618" s="14">
        <v>10403</v>
      </c>
      <c r="C618" s="14" t="s">
        <v>498</v>
      </c>
      <c r="D618" s="14" t="s">
        <v>497</v>
      </c>
      <c r="E618" s="14">
        <v>10971</v>
      </c>
      <c r="F618" s="14">
        <v>500</v>
      </c>
      <c r="G618" s="14" t="s">
        <v>186</v>
      </c>
      <c r="H618" s="14" t="s">
        <v>70</v>
      </c>
      <c r="I618" s="23" t="s">
        <v>374</v>
      </c>
      <c r="J618" s="24">
        <v>0.7</v>
      </c>
      <c r="K618" s="24">
        <v>110</v>
      </c>
      <c r="L618" s="24">
        <f t="shared" si="9"/>
        <v>0.7</v>
      </c>
      <c r="M618" s="24">
        <v>5</v>
      </c>
      <c r="N618" s="24">
        <v>0.7</v>
      </c>
      <c r="O618" s="24">
        <v>110</v>
      </c>
    </row>
    <row r="619" spans="1:15" x14ac:dyDescent="0.2">
      <c r="A619" s="14" t="s">
        <v>507</v>
      </c>
      <c r="B619" s="14">
        <v>10404</v>
      </c>
      <c r="C619" s="14" t="s">
        <v>510</v>
      </c>
      <c r="D619" s="14">
        <v>10403</v>
      </c>
      <c r="E619" s="14" t="s">
        <v>509</v>
      </c>
      <c r="F619" s="14" t="s">
        <v>338</v>
      </c>
      <c r="G619" s="14" t="s">
        <v>186</v>
      </c>
      <c r="H619" s="14" t="s">
        <v>70</v>
      </c>
      <c r="I619" s="23" t="s">
        <v>374</v>
      </c>
      <c r="J619" s="24">
        <v>0.5</v>
      </c>
      <c r="K619" s="24">
        <v>110</v>
      </c>
      <c r="L619" s="24">
        <f t="shared" si="9"/>
        <v>0.5</v>
      </c>
      <c r="M619" s="24">
        <v>5</v>
      </c>
      <c r="N619" s="24">
        <v>0.5</v>
      </c>
      <c r="O619" s="24">
        <v>110</v>
      </c>
    </row>
    <row r="620" spans="1:15" x14ac:dyDescent="0.2">
      <c r="A620" s="14" t="s">
        <v>507</v>
      </c>
      <c r="B620" s="14">
        <v>10404</v>
      </c>
      <c r="C620" s="14" t="s">
        <v>510</v>
      </c>
      <c r="D620" s="14">
        <v>10403</v>
      </c>
      <c r="E620" s="14" t="s">
        <v>509</v>
      </c>
      <c r="F620" s="14">
        <v>500</v>
      </c>
      <c r="G620" s="14" t="s">
        <v>186</v>
      </c>
      <c r="H620" s="14" t="s">
        <v>70</v>
      </c>
      <c r="I620" s="23" t="s">
        <v>374</v>
      </c>
      <c r="J620" s="24">
        <v>0.5</v>
      </c>
      <c r="K620" s="24">
        <v>110</v>
      </c>
      <c r="L620" s="24">
        <f t="shared" si="9"/>
        <v>0.5</v>
      </c>
      <c r="M620" s="24">
        <v>5</v>
      </c>
      <c r="N620" s="24">
        <v>0.5</v>
      </c>
      <c r="O620" s="24">
        <v>110</v>
      </c>
    </row>
    <row r="621" spans="1:15" x14ac:dyDescent="0.2">
      <c r="A621" s="14" t="s">
        <v>507</v>
      </c>
      <c r="B621" s="14">
        <v>10404</v>
      </c>
      <c r="C621" s="14" t="s">
        <v>498</v>
      </c>
      <c r="D621" s="14">
        <v>10403</v>
      </c>
      <c r="E621" s="14" t="s">
        <v>509</v>
      </c>
      <c r="F621" s="14" t="s">
        <v>338</v>
      </c>
      <c r="G621" s="14" t="s">
        <v>186</v>
      </c>
      <c r="H621" s="14" t="s">
        <v>70</v>
      </c>
      <c r="I621" s="23" t="s">
        <v>374</v>
      </c>
      <c r="J621" s="24">
        <v>0.5</v>
      </c>
      <c r="K621" s="24">
        <v>110</v>
      </c>
      <c r="L621" s="24">
        <f t="shared" si="9"/>
        <v>0.5</v>
      </c>
      <c r="M621" s="24">
        <v>5</v>
      </c>
      <c r="N621" s="24">
        <v>0.5</v>
      </c>
      <c r="O621" s="24">
        <v>110</v>
      </c>
    </row>
    <row r="622" spans="1:15" x14ac:dyDescent="0.2">
      <c r="A622" s="14" t="s">
        <v>507</v>
      </c>
      <c r="B622" s="14">
        <v>10404</v>
      </c>
      <c r="C622" s="14" t="s">
        <v>498</v>
      </c>
      <c r="D622" s="14">
        <v>10403</v>
      </c>
      <c r="E622" s="14" t="s">
        <v>509</v>
      </c>
      <c r="F622" s="14">
        <v>500</v>
      </c>
      <c r="G622" s="14" t="s">
        <v>186</v>
      </c>
      <c r="H622" s="14" t="s">
        <v>70</v>
      </c>
      <c r="I622" s="23" t="s">
        <v>374</v>
      </c>
      <c r="J622" s="24">
        <v>0.5</v>
      </c>
      <c r="K622" s="24">
        <v>110</v>
      </c>
      <c r="L622" s="24">
        <f t="shared" si="9"/>
        <v>0.5</v>
      </c>
      <c r="M622" s="24">
        <v>5</v>
      </c>
      <c r="N622" s="24">
        <v>0.5</v>
      </c>
      <c r="O622" s="24">
        <v>110</v>
      </c>
    </row>
    <row r="623" spans="1:15" x14ac:dyDescent="0.2">
      <c r="A623" s="14" t="s">
        <v>489</v>
      </c>
      <c r="B623" s="14">
        <v>10406</v>
      </c>
      <c r="C623" s="14" t="s">
        <v>504</v>
      </c>
      <c r="D623" s="14">
        <v>10412</v>
      </c>
      <c r="E623" s="14" t="s">
        <v>338</v>
      </c>
      <c r="F623" s="14">
        <v>50</v>
      </c>
      <c r="G623" s="14" t="s">
        <v>134</v>
      </c>
      <c r="H623" s="14" t="s">
        <v>247</v>
      </c>
      <c r="I623" s="23" t="s">
        <v>374</v>
      </c>
      <c r="J623" s="24">
        <v>0.5</v>
      </c>
      <c r="K623" s="24">
        <v>130</v>
      </c>
      <c r="L623" s="24">
        <f t="shared" si="9"/>
        <v>0.5</v>
      </c>
      <c r="M623" s="24">
        <v>5</v>
      </c>
      <c r="N623" s="24">
        <v>0.5</v>
      </c>
      <c r="O623" s="24">
        <v>130</v>
      </c>
    </row>
    <row r="624" spans="1:15" x14ac:dyDescent="0.2">
      <c r="A624" s="14" t="s">
        <v>489</v>
      </c>
      <c r="B624" s="14">
        <v>10407</v>
      </c>
      <c r="C624" s="14" t="s">
        <v>504</v>
      </c>
      <c r="D624" s="14" t="s">
        <v>505</v>
      </c>
      <c r="E624" s="14" t="s">
        <v>338</v>
      </c>
      <c r="F624" s="14">
        <v>50</v>
      </c>
      <c r="G624" s="14" t="s">
        <v>134</v>
      </c>
      <c r="H624" s="14" t="s">
        <v>145</v>
      </c>
      <c r="I624" s="23" t="s">
        <v>374</v>
      </c>
      <c r="J624" s="24">
        <v>0.5</v>
      </c>
      <c r="K624" s="24">
        <v>130</v>
      </c>
      <c r="L624" s="24">
        <f t="shared" si="9"/>
        <v>0.5</v>
      </c>
      <c r="M624" s="24">
        <v>5</v>
      </c>
      <c r="N624" s="24">
        <v>0.5</v>
      </c>
      <c r="O624" s="24">
        <v>130</v>
      </c>
    </row>
    <row r="625" spans="1:15" x14ac:dyDescent="0.2">
      <c r="A625" s="14" t="s">
        <v>489</v>
      </c>
      <c r="B625" s="14">
        <v>10408</v>
      </c>
      <c r="C625" s="14" t="s">
        <v>504</v>
      </c>
      <c r="D625" s="14" t="s">
        <v>505</v>
      </c>
      <c r="E625" s="14" t="s">
        <v>338</v>
      </c>
      <c r="F625" s="14">
        <v>50</v>
      </c>
      <c r="G625" s="14" t="s">
        <v>134</v>
      </c>
      <c r="H625" s="14" t="s">
        <v>145</v>
      </c>
      <c r="I625" s="23" t="s">
        <v>374</v>
      </c>
      <c r="J625" s="24">
        <v>0.5</v>
      </c>
      <c r="K625" s="24">
        <v>130</v>
      </c>
      <c r="L625" s="24">
        <f t="shared" si="9"/>
        <v>0.5</v>
      </c>
      <c r="M625" s="24">
        <v>5</v>
      </c>
      <c r="N625" s="24">
        <v>0.5</v>
      </c>
      <c r="O625" s="24">
        <v>130</v>
      </c>
    </row>
    <row r="626" spans="1:15" x14ac:dyDescent="0.2">
      <c r="A626" s="14" t="s">
        <v>489</v>
      </c>
      <c r="B626" s="14">
        <v>10409</v>
      </c>
      <c r="C626" s="14" t="s">
        <v>504</v>
      </c>
      <c r="D626" s="14" t="s">
        <v>505</v>
      </c>
      <c r="E626" s="14" t="s">
        <v>338</v>
      </c>
      <c r="F626" s="14">
        <v>50</v>
      </c>
      <c r="G626" s="14" t="s">
        <v>134</v>
      </c>
      <c r="H626" s="14" t="s">
        <v>145</v>
      </c>
      <c r="I626" s="23" t="s">
        <v>374</v>
      </c>
      <c r="J626" s="24">
        <v>0.5</v>
      </c>
      <c r="K626" s="24">
        <v>130</v>
      </c>
      <c r="L626" s="24">
        <f t="shared" si="9"/>
        <v>0.5</v>
      </c>
      <c r="M626" s="24">
        <v>5</v>
      </c>
      <c r="N626" s="24">
        <v>0.5</v>
      </c>
      <c r="O626" s="24">
        <v>130</v>
      </c>
    </row>
    <row r="627" spans="1:15" x14ac:dyDescent="0.2">
      <c r="A627" s="14" t="s">
        <v>489</v>
      </c>
      <c r="B627" s="14">
        <v>10410</v>
      </c>
      <c r="C627" s="14" t="s">
        <v>504</v>
      </c>
      <c r="D627" s="14">
        <v>10412</v>
      </c>
      <c r="E627" s="14" t="s">
        <v>534</v>
      </c>
      <c r="F627" s="14" t="s">
        <v>338</v>
      </c>
      <c r="G627" s="14" t="s">
        <v>134</v>
      </c>
      <c r="H627" s="14" t="s">
        <v>247</v>
      </c>
      <c r="I627" s="23" t="s">
        <v>374</v>
      </c>
      <c r="J627" s="24">
        <v>0.5</v>
      </c>
      <c r="K627" s="24">
        <v>130</v>
      </c>
      <c r="L627" s="24">
        <f t="shared" si="9"/>
        <v>0.5</v>
      </c>
      <c r="M627" s="24">
        <v>5</v>
      </c>
      <c r="N627" s="24">
        <v>0.5</v>
      </c>
      <c r="O627" s="24">
        <v>130</v>
      </c>
    </row>
    <row r="628" spans="1:15" x14ac:dyDescent="0.2">
      <c r="A628" s="14" t="s">
        <v>74</v>
      </c>
      <c r="B628" s="14">
        <v>10411</v>
      </c>
      <c r="C628" s="14" t="s">
        <v>504</v>
      </c>
      <c r="D628" s="14" t="s">
        <v>535</v>
      </c>
      <c r="E628" s="14">
        <v>10887</v>
      </c>
      <c r="F628" s="14" t="s">
        <v>338</v>
      </c>
      <c r="G628" s="14" t="s">
        <v>255</v>
      </c>
      <c r="H628" s="14" t="s">
        <v>70</v>
      </c>
      <c r="I628" s="23" t="s">
        <v>374</v>
      </c>
      <c r="J628" s="24">
        <v>0.5</v>
      </c>
      <c r="K628" s="24">
        <v>130</v>
      </c>
      <c r="L628" s="24">
        <f t="shared" si="9"/>
        <v>0.5</v>
      </c>
      <c r="M628" s="24">
        <v>5</v>
      </c>
      <c r="N628" s="24">
        <v>0.5</v>
      </c>
      <c r="O628" s="24">
        <v>130</v>
      </c>
    </row>
    <row r="629" spans="1:15" x14ac:dyDescent="0.2">
      <c r="A629" s="14" t="s">
        <v>74</v>
      </c>
      <c r="B629" s="14">
        <v>10411</v>
      </c>
      <c r="C629" s="14" t="s">
        <v>536</v>
      </c>
      <c r="D629" s="14" t="s">
        <v>535</v>
      </c>
      <c r="E629" s="14">
        <v>10887</v>
      </c>
      <c r="F629" s="14" t="s">
        <v>338</v>
      </c>
      <c r="G629" s="14" t="s">
        <v>255</v>
      </c>
      <c r="H629" s="14" t="s">
        <v>70</v>
      </c>
      <c r="I629" s="23" t="s">
        <v>374</v>
      </c>
      <c r="J629" s="24">
        <v>0.5</v>
      </c>
      <c r="K629" s="24">
        <v>130</v>
      </c>
      <c r="L629" s="24">
        <f t="shared" si="9"/>
        <v>0.5</v>
      </c>
      <c r="M629" s="24">
        <v>5</v>
      </c>
      <c r="N629" s="24">
        <v>0.5</v>
      </c>
      <c r="O629" s="24">
        <v>130</v>
      </c>
    </row>
    <row r="630" spans="1:15" x14ac:dyDescent="0.2">
      <c r="A630" s="14" t="s">
        <v>489</v>
      </c>
      <c r="B630" s="14">
        <v>10412</v>
      </c>
      <c r="C630" s="14" t="s">
        <v>504</v>
      </c>
      <c r="D630" s="14" t="s">
        <v>505</v>
      </c>
      <c r="E630" s="14" t="s">
        <v>537</v>
      </c>
      <c r="F630" s="14" t="s">
        <v>338</v>
      </c>
      <c r="G630" s="14" t="s">
        <v>134</v>
      </c>
      <c r="H630" s="14" t="s">
        <v>247</v>
      </c>
      <c r="I630" s="23" t="s">
        <v>374</v>
      </c>
      <c r="J630" s="24">
        <v>0.5</v>
      </c>
      <c r="K630" s="24">
        <v>130</v>
      </c>
      <c r="L630" s="24">
        <f t="shared" si="9"/>
        <v>0.5</v>
      </c>
      <c r="M630" s="24">
        <v>5</v>
      </c>
      <c r="N630" s="24">
        <v>0.5</v>
      </c>
      <c r="O630" s="24">
        <v>130</v>
      </c>
    </row>
    <row r="631" spans="1:15" x14ac:dyDescent="0.2">
      <c r="A631" s="14" t="s">
        <v>489</v>
      </c>
      <c r="B631" s="14">
        <v>10412</v>
      </c>
      <c r="C631" s="14" t="s">
        <v>504</v>
      </c>
      <c r="D631" s="14" t="s">
        <v>505</v>
      </c>
      <c r="E631" s="14" t="s">
        <v>537</v>
      </c>
      <c r="F631" s="14">
        <v>400</v>
      </c>
      <c r="G631" s="14" t="s">
        <v>134</v>
      </c>
      <c r="H631" s="14" t="s">
        <v>247</v>
      </c>
      <c r="I631" s="23" t="s">
        <v>374</v>
      </c>
      <c r="J631" s="24">
        <v>0.5</v>
      </c>
      <c r="K631" s="24">
        <v>130</v>
      </c>
      <c r="L631" s="24">
        <f t="shared" si="9"/>
        <v>0.5</v>
      </c>
      <c r="M631" s="24">
        <v>5</v>
      </c>
      <c r="N631" s="24">
        <v>0.5</v>
      </c>
      <c r="O631" s="24">
        <v>130</v>
      </c>
    </row>
    <row r="632" spans="1:15" x14ac:dyDescent="0.2">
      <c r="A632" s="14" t="s">
        <v>489</v>
      </c>
      <c r="B632" s="14">
        <v>10412</v>
      </c>
      <c r="C632" s="14" t="s">
        <v>538</v>
      </c>
      <c r="D632" s="14" t="s">
        <v>505</v>
      </c>
      <c r="E632" s="14" t="s">
        <v>537</v>
      </c>
      <c r="F632" s="14">
        <v>400</v>
      </c>
      <c r="G632" s="14" t="s">
        <v>134</v>
      </c>
      <c r="H632" s="14" t="s">
        <v>247</v>
      </c>
      <c r="I632" s="23" t="s">
        <v>374</v>
      </c>
      <c r="J632" s="24">
        <v>0.5</v>
      </c>
      <c r="K632" s="24">
        <v>130</v>
      </c>
      <c r="L632" s="24">
        <f t="shared" si="9"/>
        <v>0.5</v>
      </c>
      <c r="M632" s="24">
        <v>5</v>
      </c>
      <c r="N632" s="24">
        <v>0.5</v>
      </c>
      <c r="O632" s="24">
        <v>130</v>
      </c>
    </row>
    <row r="633" spans="1:15" x14ac:dyDescent="0.2">
      <c r="A633" s="14" t="s">
        <v>489</v>
      </c>
      <c r="B633" s="14">
        <v>10413</v>
      </c>
      <c r="C633" s="14" t="s">
        <v>538</v>
      </c>
      <c r="D633" s="14" t="s">
        <v>537</v>
      </c>
      <c r="E633" s="14" t="s">
        <v>539</v>
      </c>
      <c r="F633" s="14">
        <v>250</v>
      </c>
      <c r="G633" s="14" t="s">
        <v>255</v>
      </c>
      <c r="H633" s="14" t="s">
        <v>70</v>
      </c>
      <c r="I633" s="23" t="s">
        <v>374</v>
      </c>
      <c r="J633" s="24">
        <v>0.5</v>
      </c>
      <c r="K633" s="24">
        <v>100</v>
      </c>
      <c r="L633" s="24">
        <f t="shared" si="9"/>
        <v>0.5</v>
      </c>
      <c r="M633" s="24">
        <v>5</v>
      </c>
      <c r="N633" s="24">
        <v>0.5</v>
      </c>
      <c r="O633" s="24">
        <v>100</v>
      </c>
    </row>
    <row r="634" spans="1:15" x14ac:dyDescent="0.2">
      <c r="A634" s="14" t="s">
        <v>489</v>
      </c>
      <c r="B634" s="14">
        <v>10414</v>
      </c>
      <c r="C634" s="14" t="s">
        <v>538</v>
      </c>
      <c r="D634" s="14" t="s">
        <v>539</v>
      </c>
      <c r="E634" s="14" t="s">
        <v>540</v>
      </c>
      <c r="F634" s="14">
        <v>200</v>
      </c>
      <c r="G634" s="14" t="s">
        <v>255</v>
      </c>
      <c r="H634" s="14" t="s">
        <v>70</v>
      </c>
      <c r="I634" s="23" t="s">
        <v>374</v>
      </c>
      <c r="J634" s="24">
        <v>0.5</v>
      </c>
      <c r="K634" s="24">
        <v>100</v>
      </c>
      <c r="L634" s="24">
        <f t="shared" si="9"/>
        <v>0.5</v>
      </c>
      <c r="M634" s="24">
        <v>5</v>
      </c>
      <c r="N634" s="24">
        <v>0.5</v>
      </c>
      <c r="O634" s="24">
        <v>100</v>
      </c>
    </row>
    <row r="635" spans="1:15" x14ac:dyDescent="0.2">
      <c r="A635" s="14" t="s">
        <v>489</v>
      </c>
      <c r="B635" s="14">
        <v>10414</v>
      </c>
      <c r="C635" s="14" t="s">
        <v>541</v>
      </c>
      <c r="D635" s="14" t="s">
        <v>539</v>
      </c>
      <c r="E635" s="14" t="s">
        <v>540</v>
      </c>
      <c r="F635" s="14">
        <v>200</v>
      </c>
      <c r="G635" s="14" t="s">
        <v>255</v>
      </c>
      <c r="H635" s="14" t="s">
        <v>70</v>
      </c>
      <c r="I635" s="23" t="s">
        <v>374</v>
      </c>
      <c r="J635" s="24">
        <v>0.5</v>
      </c>
      <c r="K635" s="24">
        <v>100</v>
      </c>
      <c r="L635" s="24">
        <f t="shared" si="9"/>
        <v>0.5</v>
      </c>
      <c r="M635" s="24">
        <v>5</v>
      </c>
      <c r="N635" s="24">
        <v>0.5</v>
      </c>
      <c r="O635" s="24">
        <v>100</v>
      </c>
    </row>
    <row r="636" spans="1:15" x14ac:dyDescent="0.2">
      <c r="A636" s="14" t="s">
        <v>489</v>
      </c>
      <c r="B636" s="14">
        <v>10414</v>
      </c>
      <c r="C636" s="14" t="s">
        <v>541</v>
      </c>
      <c r="D636" s="14" t="s">
        <v>539</v>
      </c>
      <c r="E636" s="14" t="s">
        <v>540</v>
      </c>
      <c r="F636" s="14">
        <v>100</v>
      </c>
      <c r="G636" s="14" t="s">
        <v>255</v>
      </c>
      <c r="H636" s="14" t="s">
        <v>70</v>
      </c>
      <c r="I636" s="23" t="s">
        <v>374</v>
      </c>
      <c r="J636" s="24">
        <v>0.5</v>
      </c>
      <c r="K636" s="24">
        <v>100</v>
      </c>
      <c r="L636" s="24">
        <f t="shared" si="9"/>
        <v>0.5</v>
      </c>
      <c r="M636" s="24">
        <v>5</v>
      </c>
      <c r="N636" s="24">
        <v>0.5</v>
      </c>
      <c r="O636" s="24">
        <v>100</v>
      </c>
    </row>
    <row r="637" spans="1:15" x14ac:dyDescent="0.2">
      <c r="A637" s="14" t="s">
        <v>489</v>
      </c>
      <c r="B637" s="14">
        <v>10415</v>
      </c>
      <c r="C637" s="14" t="s">
        <v>541</v>
      </c>
      <c r="D637" s="14" t="s">
        <v>540</v>
      </c>
      <c r="E637" s="14" t="s">
        <v>542</v>
      </c>
      <c r="F637" s="14">
        <v>200</v>
      </c>
      <c r="G637" s="14" t="s">
        <v>255</v>
      </c>
      <c r="H637" s="14" t="s">
        <v>70</v>
      </c>
      <c r="I637" s="23" t="s">
        <v>374</v>
      </c>
      <c r="J637" s="24">
        <v>0.5</v>
      </c>
      <c r="K637" s="24">
        <v>80</v>
      </c>
      <c r="L637" s="24">
        <f t="shared" si="9"/>
        <v>0.5</v>
      </c>
      <c r="M637" s="24">
        <v>5</v>
      </c>
      <c r="N637" s="24">
        <v>0.5</v>
      </c>
      <c r="O637" s="24">
        <v>80</v>
      </c>
    </row>
    <row r="638" spans="1:15" x14ac:dyDescent="0.2">
      <c r="A638" s="14" t="s">
        <v>489</v>
      </c>
      <c r="B638" s="14">
        <v>10416</v>
      </c>
      <c r="C638" s="14" t="s">
        <v>541</v>
      </c>
      <c r="D638" s="14" t="s">
        <v>542</v>
      </c>
      <c r="E638" s="14" t="s">
        <v>543</v>
      </c>
      <c r="F638" s="14">
        <v>200</v>
      </c>
      <c r="G638" s="14" t="s">
        <v>253</v>
      </c>
      <c r="H638" s="14" t="s">
        <v>127</v>
      </c>
      <c r="I638" s="23" t="s">
        <v>374</v>
      </c>
      <c r="J638" s="24">
        <v>0.5</v>
      </c>
      <c r="K638" s="24">
        <v>60</v>
      </c>
      <c r="L638" s="24">
        <v>0.5</v>
      </c>
      <c r="M638" s="24">
        <v>-45</v>
      </c>
      <c r="N638" s="24">
        <v>0.5</v>
      </c>
      <c r="O638" s="24">
        <v>60</v>
      </c>
    </row>
    <row r="639" spans="1:15" x14ac:dyDescent="0.2">
      <c r="A639" s="14" t="s">
        <v>489</v>
      </c>
      <c r="B639" s="14">
        <v>10416</v>
      </c>
      <c r="C639" s="14" t="s">
        <v>544</v>
      </c>
      <c r="D639" s="14" t="s">
        <v>542</v>
      </c>
      <c r="E639" s="14" t="s">
        <v>543</v>
      </c>
      <c r="F639" s="14">
        <v>200</v>
      </c>
      <c r="G639" s="14" t="s">
        <v>253</v>
      </c>
      <c r="H639" s="14" t="s">
        <v>127</v>
      </c>
      <c r="I639" s="23" t="s">
        <v>374</v>
      </c>
      <c r="J639" s="24">
        <v>0.5</v>
      </c>
      <c r="K639" s="24">
        <v>60</v>
      </c>
      <c r="L639" s="24">
        <v>0.5</v>
      </c>
      <c r="M639" s="24">
        <v>-45</v>
      </c>
      <c r="N639" s="24">
        <v>0.5</v>
      </c>
      <c r="O639" s="24">
        <v>60</v>
      </c>
    </row>
    <row r="640" spans="1:15" x14ac:dyDescent="0.2">
      <c r="A640" s="14" t="s">
        <v>489</v>
      </c>
      <c r="B640" s="14">
        <v>10417</v>
      </c>
      <c r="C640" s="14" t="s">
        <v>541</v>
      </c>
      <c r="D640" s="14" t="s">
        <v>543</v>
      </c>
      <c r="E640" s="14" t="s">
        <v>540</v>
      </c>
      <c r="F640" s="14">
        <v>150</v>
      </c>
      <c r="G640" s="14" t="s">
        <v>253</v>
      </c>
      <c r="H640" s="14" t="s">
        <v>127</v>
      </c>
      <c r="I640" s="23" t="s">
        <v>374</v>
      </c>
      <c r="J640" s="24">
        <v>0.5</v>
      </c>
      <c r="K640" s="24">
        <v>60</v>
      </c>
      <c r="L640" s="24">
        <v>0.5</v>
      </c>
      <c r="M640" s="24">
        <v>-45</v>
      </c>
      <c r="N640" s="24">
        <v>0.5</v>
      </c>
      <c r="O640" s="24">
        <v>60</v>
      </c>
    </row>
    <row r="641" spans="1:15" x14ac:dyDescent="0.2">
      <c r="A641" s="14" t="s">
        <v>489</v>
      </c>
      <c r="B641" s="14">
        <v>10417</v>
      </c>
      <c r="C641" s="14" t="s">
        <v>544</v>
      </c>
      <c r="D641" s="14" t="s">
        <v>543</v>
      </c>
      <c r="E641" s="14" t="s">
        <v>540</v>
      </c>
      <c r="F641" s="14">
        <v>150</v>
      </c>
      <c r="G641" s="14" t="s">
        <v>253</v>
      </c>
      <c r="H641" s="14" t="s">
        <v>127</v>
      </c>
      <c r="I641" s="23" t="s">
        <v>374</v>
      </c>
      <c r="J641" s="24">
        <v>0.5</v>
      </c>
      <c r="K641" s="24">
        <v>60</v>
      </c>
      <c r="L641" s="24">
        <v>0.5</v>
      </c>
      <c r="M641" s="24">
        <v>-45</v>
      </c>
      <c r="N641" s="24">
        <v>0.5</v>
      </c>
      <c r="O641" s="24">
        <v>60</v>
      </c>
    </row>
    <row r="642" spans="1:15" x14ac:dyDescent="0.2">
      <c r="A642" s="14" t="s">
        <v>489</v>
      </c>
      <c r="B642" s="14">
        <v>10418</v>
      </c>
      <c r="C642" s="14" t="s">
        <v>541</v>
      </c>
      <c r="D642" s="14" t="s">
        <v>540</v>
      </c>
      <c r="E642" s="14">
        <v>10419</v>
      </c>
      <c r="F642" s="14" t="s">
        <v>338</v>
      </c>
      <c r="G642" s="14" t="s">
        <v>255</v>
      </c>
      <c r="H642" s="14" t="s">
        <v>70</v>
      </c>
      <c r="I642" s="23" t="s">
        <v>374</v>
      </c>
      <c r="J642" s="24">
        <v>0.5</v>
      </c>
      <c r="K642" s="24">
        <v>60</v>
      </c>
      <c r="L642" s="24">
        <f t="shared" ref="L642:L650" si="10">J642</f>
        <v>0.5</v>
      </c>
      <c r="M642" s="24">
        <v>5</v>
      </c>
      <c r="N642" s="24">
        <v>0.5</v>
      </c>
      <c r="O642" s="24">
        <v>60</v>
      </c>
    </row>
    <row r="643" spans="1:15" x14ac:dyDescent="0.2">
      <c r="A643" s="14" t="s">
        <v>489</v>
      </c>
      <c r="B643" s="14">
        <v>10418</v>
      </c>
      <c r="C643" s="14" t="s">
        <v>541</v>
      </c>
      <c r="D643" s="14" t="s">
        <v>540</v>
      </c>
      <c r="E643" s="14">
        <v>10419</v>
      </c>
      <c r="F643" s="14">
        <v>200</v>
      </c>
      <c r="G643" s="14" t="s">
        <v>255</v>
      </c>
      <c r="H643" s="14" t="s">
        <v>70</v>
      </c>
      <c r="I643" s="23" t="s">
        <v>374</v>
      </c>
      <c r="J643" s="24">
        <v>0.5</v>
      </c>
      <c r="K643" s="24">
        <v>60</v>
      </c>
      <c r="L643" s="24">
        <f t="shared" si="10"/>
        <v>0.5</v>
      </c>
      <c r="M643" s="24">
        <v>5</v>
      </c>
      <c r="N643" s="24">
        <v>0.5</v>
      </c>
      <c r="O643" s="24">
        <v>60</v>
      </c>
    </row>
    <row r="644" spans="1:15" x14ac:dyDescent="0.2">
      <c r="A644" s="14" t="s">
        <v>489</v>
      </c>
      <c r="B644" s="14">
        <v>10418</v>
      </c>
      <c r="C644" s="14" t="s">
        <v>541</v>
      </c>
      <c r="D644" s="14" t="s">
        <v>540</v>
      </c>
      <c r="E644" s="14">
        <v>10419</v>
      </c>
      <c r="F644" s="14">
        <v>100</v>
      </c>
      <c r="G644" s="14" t="s">
        <v>255</v>
      </c>
      <c r="H644" s="14" t="s">
        <v>70</v>
      </c>
      <c r="I644" s="23" t="s">
        <v>374</v>
      </c>
      <c r="J644" s="24">
        <v>0.5</v>
      </c>
      <c r="K644" s="24">
        <v>60</v>
      </c>
      <c r="L644" s="24">
        <f t="shared" si="10"/>
        <v>0.5</v>
      </c>
      <c r="M644" s="24">
        <v>5</v>
      </c>
      <c r="N644" s="24">
        <v>0.5</v>
      </c>
      <c r="O644" s="24">
        <v>60</v>
      </c>
    </row>
    <row r="645" spans="1:15" x14ac:dyDescent="0.2">
      <c r="A645" s="14" t="s">
        <v>489</v>
      </c>
      <c r="B645" s="14">
        <v>10419</v>
      </c>
      <c r="C645" s="14" t="s">
        <v>371</v>
      </c>
      <c r="D645" s="25">
        <v>10418</v>
      </c>
      <c r="E645" s="25" t="s">
        <v>198</v>
      </c>
      <c r="F645" s="14">
        <v>200</v>
      </c>
      <c r="G645" s="14" t="s">
        <v>255</v>
      </c>
      <c r="H645" s="14" t="s">
        <v>70</v>
      </c>
      <c r="I645" s="26" t="s">
        <v>374</v>
      </c>
      <c r="J645" s="24">
        <v>0.5</v>
      </c>
      <c r="K645" s="24">
        <v>60</v>
      </c>
      <c r="L645" s="24">
        <f t="shared" si="10"/>
        <v>0.5</v>
      </c>
      <c r="M645" s="24">
        <v>5</v>
      </c>
      <c r="N645" s="24">
        <v>0.5</v>
      </c>
      <c r="O645" s="24">
        <v>60</v>
      </c>
    </row>
    <row r="646" spans="1:15" x14ac:dyDescent="0.2">
      <c r="A646" s="14" t="s">
        <v>489</v>
      </c>
      <c r="B646" s="14">
        <v>10419</v>
      </c>
      <c r="C646" s="14" t="s">
        <v>541</v>
      </c>
      <c r="D646" s="14">
        <v>10418</v>
      </c>
      <c r="E646" s="14" t="s">
        <v>198</v>
      </c>
      <c r="F646" s="14" t="s">
        <v>338</v>
      </c>
      <c r="G646" s="14" t="s">
        <v>255</v>
      </c>
      <c r="H646" s="14" t="s">
        <v>70</v>
      </c>
      <c r="I646" s="23" t="s">
        <v>374</v>
      </c>
      <c r="J646" s="24">
        <v>0.5</v>
      </c>
      <c r="K646" s="24">
        <v>60</v>
      </c>
      <c r="L646" s="24">
        <f t="shared" si="10"/>
        <v>0.5</v>
      </c>
      <c r="M646" s="24">
        <v>5</v>
      </c>
      <c r="N646" s="24">
        <v>0.5</v>
      </c>
      <c r="O646" s="24">
        <v>60</v>
      </c>
    </row>
    <row r="647" spans="1:15" x14ac:dyDescent="0.2">
      <c r="A647" s="14" t="s">
        <v>489</v>
      </c>
      <c r="B647" s="14">
        <v>10419</v>
      </c>
      <c r="C647" s="14" t="s">
        <v>541</v>
      </c>
      <c r="D647" s="14">
        <v>10418</v>
      </c>
      <c r="E647" s="14" t="s">
        <v>198</v>
      </c>
      <c r="F647" s="14">
        <v>200</v>
      </c>
      <c r="G647" s="14" t="s">
        <v>255</v>
      </c>
      <c r="H647" s="14" t="s">
        <v>70</v>
      </c>
      <c r="I647" s="23" t="s">
        <v>374</v>
      </c>
      <c r="J647" s="24">
        <v>0.5</v>
      </c>
      <c r="K647" s="24">
        <v>60</v>
      </c>
      <c r="L647" s="24">
        <f t="shared" si="10"/>
        <v>0.5</v>
      </c>
      <c r="M647" s="24">
        <v>5</v>
      </c>
      <c r="N647" s="24">
        <v>0.5</v>
      </c>
      <c r="O647" s="24">
        <v>60</v>
      </c>
    </row>
    <row r="648" spans="1:15" x14ac:dyDescent="0.2">
      <c r="A648" s="14" t="s">
        <v>489</v>
      </c>
      <c r="B648" s="14">
        <v>10420</v>
      </c>
      <c r="C648" s="14" t="s">
        <v>541</v>
      </c>
      <c r="D648" s="14">
        <v>10418</v>
      </c>
      <c r="E648" s="14">
        <v>10421</v>
      </c>
      <c r="F648" s="14">
        <v>150</v>
      </c>
      <c r="G648" s="14" t="s">
        <v>255</v>
      </c>
      <c r="H648" s="14" t="s">
        <v>70</v>
      </c>
      <c r="I648" s="23" t="s">
        <v>374</v>
      </c>
      <c r="J648" s="24">
        <v>0.5</v>
      </c>
      <c r="K648" s="24">
        <v>60</v>
      </c>
      <c r="L648" s="24">
        <f t="shared" si="10"/>
        <v>0.5</v>
      </c>
      <c r="M648" s="24">
        <v>5</v>
      </c>
      <c r="N648" s="24">
        <v>0.5</v>
      </c>
      <c r="O648" s="24">
        <v>60</v>
      </c>
    </row>
    <row r="649" spans="1:15" x14ac:dyDescent="0.2">
      <c r="A649" s="14" t="s">
        <v>74</v>
      </c>
      <c r="B649" s="14">
        <v>10421</v>
      </c>
      <c r="C649" s="14" t="s">
        <v>541</v>
      </c>
      <c r="D649" s="14">
        <v>10420</v>
      </c>
      <c r="E649" s="14" t="s">
        <v>338</v>
      </c>
      <c r="F649" s="14" t="s">
        <v>338</v>
      </c>
      <c r="G649" s="14" t="s">
        <v>255</v>
      </c>
      <c r="H649" s="14" t="s">
        <v>70</v>
      </c>
      <c r="I649" s="23" t="s">
        <v>374</v>
      </c>
      <c r="J649" s="24">
        <v>0.5</v>
      </c>
      <c r="K649" s="24">
        <v>60</v>
      </c>
      <c r="L649" s="24">
        <f t="shared" si="10"/>
        <v>0.5</v>
      </c>
      <c r="M649" s="24">
        <v>5</v>
      </c>
      <c r="N649" s="24">
        <v>0.5</v>
      </c>
      <c r="O649" s="24">
        <v>60</v>
      </c>
    </row>
    <row r="650" spans="1:15" x14ac:dyDescent="0.2">
      <c r="A650" s="14" t="s">
        <v>74</v>
      </c>
      <c r="B650" s="14">
        <v>10421</v>
      </c>
      <c r="C650" s="14" t="s">
        <v>536</v>
      </c>
      <c r="D650" s="14">
        <v>10420</v>
      </c>
      <c r="E650" s="14" t="s">
        <v>338</v>
      </c>
      <c r="F650" s="14" t="s">
        <v>338</v>
      </c>
      <c r="G650" s="14" t="s">
        <v>255</v>
      </c>
      <c r="H650" s="14" t="s">
        <v>70</v>
      </c>
      <c r="I650" s="23" t="s">
        <v>374</v>
      </c>
      <c r="J650" s="24">
        <v>0.5</v>
      </c>
      <c r="K650" s="24">
        <v>60</v>
      </c>
      <c r="L650" s="24">
        <f t="shared" si="10"/>
        <v>0.5</v>
      </c>
      <c r="M650" s="24">
        <v>5</v>
      </c>
      <c r="N650" s="24">
        <v>0.5</v>
      </c>
      <c r="O650" s="24">
        <v>60</v>
      </c>
    </row>
    <row r="651" spans="1:15" x14ac:dyDescent="0.2">
      <c r="A651" s="14" t="s">
        <v>489</v>
      </c>
      <c r="B651" s="14">
        <v>10422</v>
      </c>
      <c r="C651" s="14" t="s">
        <v>544</v>
      </c>
      <c r="D651" s="14">
        <v>10417</v>
      </c>
      <c r="E651" s="14">
        <v>10423</v>
      </c>
      <c r="F651" s="14" t="s">
        <v>338</v>
      </c>
      <c r="G651" s="14" t="s">
        <v>253</v>
      </c>
      <c r="H651" s="14" t="s">
        <v>127</v>
      </c>
      <c r="I651" s="23" t="s">
        <v>374</v>
      </c>
      <c r="J651" s="24">
        <v>0.5</v>
      </c>
      <c r="K651" s="24">
        <v>60</v>
      </c>
      <c r="L651" s="24">
        <v>0.5</v>
      </c>
      <c r="M651" s="24">
        <v>-45</v>
      </c>
      <c r="N651" s="24">
        <v>0.5</v>
      </c>
      <c r="O651" s="24">
        <v>60</v>
      </c>
    </row>
    <row r="652" spans="1:15" x14ac:dyDescent="0.2">
      <c r="A652" s="14" t="s">
        <v>489</v>
      </c>
      <c r="B652" s="14">
        <v>10422</v>
      </c>
      <c r="C652" s="14" t="s">
        <v>544</v>
      </c>
      <c r="D652" s="14">
        <v>10417</v>
      </c>
      <c r="E652" s="14">
        <v>10423</v>
      </c>
      <c r="F652" s="14">
        <v>50</v>
      </c>
      <c r="G652" s="14" t="s">
        <v>253</v>
      </c>
      <c r="H652" s="14" t="s">
        <v>127</v>
      </c>
      <c r="I652" s="23" t="s">
        <v>374</v>
      </c>
      <c r="J652" s="24">
        <v>0.5</v>
      </c>
      <c r="K652" s="24">
        <v>60</v>
      </c>
      <c r="L652" s="24">
        <v>0.5</v>
      </c>
      <c r="M652" s="24">
        <v>-45</v>
      </c>
      <c r="N652" s="24">
        <v>0.5</v>
      </c>
      <c r="O652" s="24">
        <v>60</v>
      </c>
    </row>
    <row r="653" spans="1:15" x14ac:dyDescent="0.2">
      <c r="A653" s="14" t="s">
        <v>489</v>
      </c>
      <c r="B653" s="14">
        <v>10423</v>
      </c>
      <c r="C653" s="14" t="s">
        <v>450</v>
      </c>
      <c r="D653" s="14">
        <v>10422</v>
      </c>
      <c r="E653" s="14">
        <v>10291</v>
      </c>
      <c r="F653" s="14">
        <v>80</v>
      </c>
      <c r="G653" s="14" t="s">
        <v>134</v>
      </c>
      <c r="H653" s="14" t="s">
        <v>127</v>
      </c>
      <c r="I653" s="23" t="s">
        <v>374</v>
      </c>
      <c r="J653" s="24">
        <v>0.5</v>
      </c>
      <c r="K653" s="24">
        <v>60</v>
      </c>
      <c r="L653" s="24">
        <v>0.5</v>
      </c>
      <c r="M653" s="24">
        <v>-75</v>
      </c>
      <c r="N653" s="24">
        <v>0.5</v>
      </c>
      <c r="O653" s="24">
        <v>60</v>
      </c>
    </row>
    <row r="654" spans="1:15" x14ac:dyDescent="0.2">
      <c r="A654" s="14" t="s">
        <v>489</v>
      </c>
      <c r="B654" s="14">
        <v>10423</v>
      </c>
      <c r="C654" s="14" t="s">
        <v>544</v>
      </c>
      <c r="D654" s="14">
        <v>10422</v>
      </c>
      <c r="E654" s="14">
        <v>10291</v>
      </c>
      <c r="F654" s="14" t="s">
        <v>338</v>
      </c>
      <c r="G654" s="14" t="s">
        <v>134</v>
      </c>
      <c r="H654" s="14" t="s">
        <v>127</v>
      </c>
      <c r="I654" s="23" t="s">
        <v>374</v>
      </c>
      <c r="J654" s="24">
        <v>0.5</v>
      </c>
      <c r="K654" s="24">
        <v>60</v>
      </c>
      <c r="L654" s="24">
        <v>0.5</v>
      </c>
      <c r="M654" s="24">
        <v>-75</v>
      </c>
      <c r="N654" s="24">
        <v>0.5</v>
      </c>
      <c r="O654" s="24">
        <v>60</v>
      </c>
    </row>
    <row r="655" spans="1:15" x14ac:dyDescent="0.2">
      <c r="A655" s="14" t="s">
        <v>489</v>
      </c>
      <c r="B655" s="14">
        <v>10423</v>
      </c>
      <c r="C655" s="14" t="s">
        <v>544</v>
      </c>
      <c r="D655" s="14">
        <v>10422</v>
      </c>
      <c r="E655" s="14">
        <v>10291</v>
      </c>
      <c r="F655" s="14">
        <v>80</v>
      </c>
      <c r="G655" s="14" t="s">
        <v>134</v>
      </c>
      <c r="H655" s="14" t="s">
        <v>127</v>
      </c>
      <c r="I655" s="23" t="s">
        <v>374</v>
      </c>
      <c r="J655" s="24">
        <v>0.5</v>
      </c>
      <c r="K655" s="24">
        <v>60</v>
      </c>
      <c r="L655" s="24">
        <v>0.5</v>
      </c>
      <c r="M655" s="24">
        <v>-75</v>
      </c>
      <c r="N655" s="24">
        <v>0.5</v>
      </c>
      <c r="O655" s="24">
        <v>60</v>
      </c>
    </row>
    <row r="656" spans="1:15" x14ac:dyDescent="0.2">
      <c r="A656" s="14" t="s">
        <v>489</v>
      </c>
      <c r="B656" s="14">
        <v>10423</v>
      </c>
      <c r="C656" s="14" t="s">
        <v>544</v>
      </c>
      <c r="D656" s="14">
        <v>10422</v>
      </c>
      <c r="E656" s="14">
        <v>10291</v>
      </c>
      <c r="F656" s="14">
        <v>50</v>
      </c>
      <c r="G656" s="14" t="s">
        <v>134</v>
      </c>
      <c r="H656" s="14" t="s">
        <v>127</v>
      </c>
      <c r="I656" s="23" t="s">
        <v>374</v>
      </c>
      <c r="J656" s="24">
        <v>0.5</v>
      </c>
      <c r="K656" s="24">
        <v>60</v>
      </c>
      <c r="L656" s="24">
        <v>0.5</v>
      </c>
      <c r="M656" s="24">
        <v>-75</v>
      </c>
      <c r="N656" s="24">
        <v>0.5</v>
      </c>
      <c r="O656" s="24">
        <v>60</v>
      </c>
    </row>
    <row r="657" spans="1:15" x14ac:dyDescent="0.2">
      <c r="A657" s="14" t="s">
        <v>390</v>
      </c>
      <c r="B657" s="14">
        <v>10424</v>
      </c>
      <c r="C657" s="14" t="s">
        <v>538</v>
      </c>
      <c r="D657" s="14" t="s">
        <v>539</v>
      </c>
      <c r="E657" s="14">
        <v>10425</v>
      </c>
      <c r="F657" s="14">
        <v>150</v>
      </c>
      <c r="G657" s="14" t="s">
        <v>490</v>
      </c>
      <c r="H657" s="14" t="s">
        <v>70</v>
      </c>
      <c r="I657" s="23" t="s">
        <v>374</v>
      </c>
      <c r="J657" s="24">
        <v>0.6</v>
      </c>
      <c r="K657" s="24">
        <v>100</v>
      </c>
      <c r="L657" s="24">
        <f t="shared" ref="L657:L665" si="11">J657</f>
        <v>0.6</v>
      </c>
      <c r="M657" s="24">
        <v>5</v>
      </c>
      <c r="N657" s="24">
        <v>0.6</v>
      </c>
      <c r="O657" s="24">
        <v>100</v>
      </c>
    </row>
    <row r="658" spans="1:15" x14ac:dyDescent="0.2">
      <c r="A658" s="14" t="s">
        <v>390</v>
      </c>
      <c r="B658" s="14">
        <v>10424</v>
      </c>
      <c r="C658" s="14" t="s">
        <v>545</v>
      </c>
      <c r="D658" s="14" t="s">
        <v>539</v>
      </c>
      <c r="E658" s="14">
        <v>10425</v>
      </c>
      <c r="F658" s="14">
        <v>150</v>
      </c>
      <c r="G658" s="14" t="s">
        <v>490</v>
      </c>
      <c r="H658" s="14" t="s">
        <v>70</v>
      </c>
      <c r="I658" s="23" t="s">
        <v>374</v>
      </c>
      <c r="J658" s="24">
        <v>0.6</v>
      </c>
      <c r="K658" s="24">
        <v>100</v>
      </c>
      <c r="L658" s="24">
        <f t="shared" si="11"/>
        <v>0.6</v>
      </c>
      <c r="M658" s="24">
        <v>5</v>
      </c>
      <c r="N658" s="24">
        <v>0.6</v>
      </c>
      <c r="O658" s="24">
        <v>100</v>
      </c>
    </row>
    <row r="659" spans="1:15" x14ac:dyDescent="0.2">
      <c r="A659" s="14" t="s">
        <v>390</v>
      </c>
      <c r="B659" s="14">
        <v>10425</v>
      </c>
      <c r="C659" s="14" t="s">
        <v>545</v>
      </c>
      <c r="D659" s="14">
        <v>10424</v>
      </c>
      <c r="E659" s="14" t="s">
        <v>546</v>
      </c>
      <c r="F659" s="14" t="s">
        <v>338</v>
      </c>
      <c r="G659" s="14" t="s">
        <v>493</v>
      </c>
      <c r="H659" s="14" t="s">
        <v>70</v>
      </c>
      <c r="I659" s="23" t="s">
        <v>374</v>
      </c>
      <c r="J659" s="24">
        <v>2.1</v>
      </c>
      <c r="K659" s="24">
        <v>100</v>
      </c>
      <c r="L659" s="24">
        <f t="shared" si="11"/>
        <v>2.1</v>
      </c>
      <c r="M659" s="24">
        <v>5</v>
      </c>
      <c r="N659" s="24">
        <v>2.1</v>
      </c>
      <c r="O659" s="24">
        <v>100</v>
      </c>
    </row>
    <row r="660" spans="1:15" x14ac:dyDescent="0.2">
      <c r="A660" s="14" t="s">
        <v>390</v>
      </c>
      <c r="B660" s="14">
        <v>10425</v>
      </c>
      <c r="C660" s="14" t="s">
        <v>545</v>
      </c>
      <c r="D660" s="14">
        <v>10424</v>
      </c>
      <c r="E660" s="14" t="s">
        <v>546</v>
      </c>
      <c r="F660" s="14">
        <v>150</v>
      </c>
      <c r="G660" s="14" t="s">
        <v>493</v>
      </c>
      <c r="H660" s="14" t="s">
        <v>70</v>
      </c>
      <c r="I660" s="23" t="s">
        <v>374</v>
      </c>
      <c r="J660" s="24">
        <v>2.1</v>
      </c>
      <c r="K660" s="24">
        <v>100</v>
      </c>
      <c r="L660" s="24">
        <f t="shared" si="11"/>
        <v>2.1</v>
      </c>
      <c r="M660" s="24">
        <v>5</v>
      </c>
      <c r="N660" s="24">
        <v>2.1</v>
      </c>
      <c r="O660" s="24">
        <v>100</v>
      </c>
    </row>
    <row r="661" spans="1:15" x14ac:dyDescent="0.2">
      <c r="A661" s="14" t="s">
        <v>390</v>
      </c>
      <c r="B661" s="14">
        <v>10426</v>
      </c>
      <c r="C661" s="14" t="s">
        <v>545</v>
      </c>
      <c r="D661" s="14">
        <v>10424</v>
      </c>
      <c r="E661" s="14" t="s">
        <v>547</v>
      </c>
      <c r="F661" s="14" t="s">
        <v>338</v>
      </c>
      <c r="G661" s="14" t="s">
        <v>493</v>
      </c>
      <c r="H661" s="14" t="s">
        <v>70</v>
      </c>
      <c r="I661" s="23" t="s">
        <v>374</v>
      </c>
      <c r="J661" s="24">
        <v>2.1</v>
      </c>
      <c r="K661" s="24">
        <v>100</v>
      </c>
      <c r="L661" s="24">
        <f t="shared" si="11"/>
        <v>2.1</v>
      </c>
      <c r="M661" s="24">
        <v>5</v>
      </c>
      <c r="N661" s="24">
        <v>2.1</v>
      </c>
      <c r="O661" s="24">
        <v>100</v>
      </c>
    </row>
    <row r="662" spans="1:15" x14ac:dyDescent="0.2">
      <c r="A662" s="14" t="s">
        <v>390</v>
      </c>
      <c r="B662" s="14">
        <v>10426</v>
      </c>
      <c r="C662" s="14" t="s">
        <v>545</v>
      </c>
      <c r="D662" s="14">
        <v>10424</v>
      </c>
      <c r="E662" s="14" t="s">
        <v>547</v>
      </c>
      <c r="F662" s="14">
        <v>150</v>
      </c>
      <c r="G662" s="14" t="s">
        <v>493</v>
      </c>
      <c r="H662" s="14" t="s">
        <v>70</v>
      </c>
      <c r="I662" s="23" t="s">
        <v>374</v>
      </c>
      <c r="J662" s="24">
        <v>2.1</v>
      </c>
      <c r="K662" s="24">
        <v>100</v>
      </c>
      <c r="L662" s="24">
        <f t="shared" si="11"/>
        <v>2.1</v>
      </c>
      <c r="M662" s="24">
        <v>5</v>
      </c>
      <c r="N662" s="24">
        <v>2.1</v>
      </c>
      <c r="O662" s="24">
        <v>100</v>
      </c>
    </row>
    <row r="663" spans="1:15" x14ac:dyDescent="0.2">
      <c r="A663" s="14" t="s">
        <v>390</v>
      </c>
      <c r="B663" s="14">
        <v>10427</v>
      </c>
      <c r="C663" s="14" t="s">
        <v>538</v>
      </c>
      <c r="D663" s="14">
        <v>10434</v>
      </c>
      <c r="E663" s="14" t="s">
        <v>539</v>
      </c>
      <c r="F663" s="14" t="s">
        <v>338</v>
      </c>
      <c r="G663" s="14" t="s">
        <v>490</v>
      </c>
      <c r="H663" s="14" t="s">
        <v>70</v>
      </c>
      <c r="I663" s="23" t="s">
        <v>374</v>
      </c>
      <c r="J663" s="24">
        <v>0.6</v>
      </c>
      <c r="K663" s="24">
        <v>100</v>
      </c>
      <c r="L663" s="24">
        <f t="shared" si="11"/>
        <v>0.6</v>
      </c>
      <c r="M663" s="24">
        <v>5</v>
      </c>
      <c r="N663" s="24">
        <v>0.6</v>
      </c>
      <c r="O663" s="24">
        <v>100</v>
      </c>
    </row>
    <row r="664" spans="1:15" x14ac:dyDescent="0.2">
      <c r="A664" s="14" t="s">
        <v>390</v>
      </c>
      <c r="B664" s="14">
        <v>10427</v>
      </c>
      <c r="C664" s="14" t="s">
        <v>545</v>
      </c>
      <c r="D664" s="14">
        <v>10434</v>
      </c>
      <c r="E664" s="14" t="s">
        <v>539</v>
      </c>
      <c r="F664" s="14" t="s">
        <v>338</v>
      </c>
      <c r="G664" s="14" t="s">
        <v>490</v>
      </c>
      <c r="H664" s="14" t="s">
        <v>70</v>
      </c>
      <c r="I664" s="23" t="s">
        <v>374</v>
      </c>
      <c r="J664" s="24">
        <v>0.6</v>
      </c>
      <c r="K664" s="24">
        <v>100</v>
      </c>
      <c r="L664" s="24">
        <f t="shared" si="11"/>
        <v>0.6</v>
      </c>
      <c r="M664" s="24">
        <v>5</v>
      </c>
      <c r="N664" s="24">
        <v>0.6</v>
      </c>
      <c r="O664" s="24">
        <v>100</v>
      </c>
    </row>
    <row r="665" spans="1:15" x14ac:dyDescent="0.2">
      <c r="A665" s="14" t="s">
        <v>390</v>
      </c>
      <c r="B665" s="14">
        <v>10428</v>
      </c>
      <c r="C665" s="14" t="s">
        <v>545</v>
      </c>
      <c r="D665" s="14">
        <v>10434</v>
      </c>
      <c r="E665" s="14" t="s">
        <v>548</v>
      </c>
      <c r="F665" s="14" t="s">
        <v>338</v>
      </c>
      <c r="G665" s="14" t="s">
        <v>493</v>
      </c>
      <c r="H665" s="14" t="s">
        <v>70</v>
      </c>
      <c r="I665" s="23" t="s">
        <v>374</v>
      </c>
      <c r="J665" s="24">
        <v>2.1</v>
      </c>
      <c r="K665" s="24">
        <v>100</v>
      </c>
      <c r="L665" s="24">
        <f t="shared" si="11"/>
        <v>2.1</v>
      </c>
      <c r="M665" s="24">
        <v>5</v>
      </c>
      <c r="N665" s="24">
        <v>2.1</v>
      </c>
      <c r="O665" s="24">
        <v>100</v>
      </c>
    </row>
    <row r="666" spans="1:15" x14ac:dyDescent="0.2">
      <c r="A666" s="14" t="s">
        <v>424</v>
      </c>
      <c r="B666" s="14">
        <v>10429</v>
      </c>
      <c r="C666" s="14" t="s">
        <v>545</v>
      </c>
      <c r="D666" s="14" t="s">
        <v>546</v>
      </c>
      <c r="E666" s="14">
        <v>10900</v>
      </c>
      <c r="F666" s="14" t="s">
        <v>338</v>
      </c>
      <c r="G666" s="14" t="s">
        <v>134</v>
      </c>
      <c r="H666" s="14" t="s">
        <v>70</v>
      </c>
      <c r="I666" s="23" t="s">
        <v>374</v>
      </c>
      <c r="J666" s="24">
        <v>1.1000000000000001</v>
      </c>
      <c r="K666" s="24">
        <v>170</v>
      </c>
      <c r="L666" s="24">
        <v>1.1000000000000001</v>
      </c>
      <c r="M666" s="24">
        <v>-75</v>
      </c>
      <c r="N666" s="24">
        <v>1.1000000000000001</v>
      </c>
      <c r="O666" s="24">
        <v>170</v>
      </c>
    </row>
    <row r="667" spans="1:15" x14ac:dyDescent="0.2">
      <c r="A667" s="14" t="s">
        <v>424</v>
      </c>
      <c r="B667" s="14">
        <v>10429</v>
      </c>
      <c r="C667" s="14" t="s">
        <v>545</v>
      </c>
      <c r="D667" s="14" t="s">
        <v>546</v>
      </c>
      <c r="E667" s="14">
        <v>10900</v>
      </c>
      <c r="F667" s="14">
        <v>25</v>
      </c>
      <c r="G667" s="14" t="s">
        <v>134</v>
      </c>
      <c r="H667" s="14" t="s">
        <v>70</v>
      </c>
      <c r="I667" s="23" t="s">
        <v>374</v>
      </c>
      <c r="J667" s="24">
        <v>1.1000000000000001</v>
      </c>
      <c r="K667" s="24">
        <v>170</v>
      </c>
      <c r="L667" s="24">
        <v>1.1000000000000001</v>
      </c>
      <c r="M667" s="24">
        <v>-75</v>
      </c>
      <c r="N667" s="24">
        <v>1.1000000000000001</v>
      </c>
      <c r="O667" s="24">
        <v>170</v>
      </c>
    </row>
    <row r="668" spans="1:15" x14ac:dyDescent="0.2">
      <c r="A668" s="14" t="s">
        <v>424</v>
      </c>
      <c r="B668" s="14">
        <v>10429</v>
      </c>
      <c r="C668" s="14" t="s">
        <v>425</v>
      </c>
      <c r="D668" s="14" t="s">
        <v>546</v>
      </c>
      <c r="E668" s="14">
        <v>10900</v>
      </c>
      <c r="F668" s="14" t="s">
        <v>338</v>
      </c>
      <c r="G668" s="14" t="s">
        <v>134</v>
      </c>
      <c r="H668" s="14" t="s">
        <v>70</v>
      </c>
      <c r="I668" s="23" t="s">
        <v>374</v>
      </c>
      <c r="J668" s="24">
        <v>1.1000000000000001</v>
      </c>
      <c r="K668" s="24">
        <v>170</v>
      </c>
      <c r="L668" s="24">
        <v>1.1000000000000001</v>
      </c>
      <c r="M668" s="24">
        <v>-75</v>
      </c>
      <c r="N668" s="24">
        <v>1.1000000000000001</v>
      </c>
      <c r="O668" s="24">
        <v>170</v>
      </c>
    </row>
    <row r="669" spans="1:15" x14ac:dyDescent="0.2">
      <c r="A669" s="14" t="s">
        <v>390</v>
      </c>
      <c r="B669" s="14">
        <v>10430</v>
      </c>
      <c r="C669" s="14" t="s">
        <v>545</v>
      </c>
      <c r="D669" s="14">
        <v>10434</v>
      </c>
      <c r="E669" s="14" t="s">
        <v>549</v>
      </c>
      <c r="F669" s="14" t="s">
        <v>338</v>
      </c>
      <c r="G669" s="14" t="s">
        <v>493</v>
      </c>
      <c r="H669" s="14" t="s">
        <v>70</v>
      </c>
      <c r="I669" s="23" t="s">
        <v>374</v>
      </c>
      <c r="J669" s="24">
        <v>2.1</v>
      </c>
      <c r="K669" s="24">
        <v>100</v>
      </c>
      <c r="L669" s="24">
        <f>J669</f>
        <v>2.1</v>
      </c>
      <c r="M669" s="24">
        <v>5</v>
      </c>
      <c r="N669" s="24">
        <v>2.1</v>
      </c>
      <c r="O669" s="24">
        <v>100</v>
      </c>
    </row>
    <row r="670" spans="1:15" x14ac:dyDescent="0.2">
      <c r="A670" s="14" t="s">
        <v>424</v>
      </c>
      <c r="B670" s="14">
        <v>10431</v>
      </c>
      <c r="C670" s="14" t="s">
        <v>545</v>
      </c>
      <c r="D670" s="14" t="s">
        <v>547</v>
      </c>
      <c r="E670" s="14">
        <v>10900</v>
      </c>
      <c r="F670" s="14" t="s">
        <v>338</v>
      </c>
      <c r="G670" s="14" t="s">
        <v>134</v>
      </c>
      <c r="H670" s="14" t="s">
        <v>70</v>
      </c>
      <c r="I670" s="23" t="s">
        <v>374</v>
      </c>
      <c r="J670" s="24">
        <v>1.1000000000000001</v>
      </c>
      <c r="K670" s="24">
        <v>170</v>
      </c>
      <c r="L670" s="24">
        <v>1.1000000000000001</v>
      </c>
      <c r="M670" s="24">
        <v>-75</v>
      </c>
      <c r="N670" s="24">
        <v>1.1000000000000001</v>
      </c>
      <c r="O670" s="24">
        <v>170</v>
      </c>
    </row>
    <row r="671" spans="1:15" x14ac:dyDescent="0.2">
      <c r="A671" s="14" t="s">
        <v>424</v>
      </c>
      <c r="B671" s="14">
        <v>10431</v>
      </c>
      <c r="C671" s="14" t="s">
        <v>545</v>
      </c>
      <c r="D671" s="14" t="s">
        <v>547</v>
      </c>
      <c r="E671" s="14">
        <v>10900</v>
      </c>
      <c r="F671" s="14">
        <v>25</v>
      </c>
      <c r="G671" s="14" t="s">
        <v>134</v>
      </c>
      <c r="H671" s="14" t="s">
        <v>70</v>
      </c>
      <c r="I671" s="23" t="s">
        <v>374</v>
      </c>
      <c r="J671" s="24">
        <v>1.1000000000000001</v>
      </c>
      <c r="K671" s="24">
        <v>170</v>
      </c>
      <c r="L671" s="24">
        <v>1.1000000000000001</v>
      </c>
      <c r="M671" s="24">
        <v>-75</v>
      </c>
      <c r="N671" s="24">
        <v>1.1000000000000001</v>
      </c>
      <c r="O671" s="24">
        <v>170</v>
      </c>
    </row>
    <row r="672" spans="1:15" x14ac:dyDescent="0.2">
      <c r="A672" s="14" t="s">
        <v>424</v>
      </c>
      <c r="B672" s="14">
        <v>10431</v>
      </c>
      <c r="C672" s="14" t="s">
        <v>425</v>
      </c>
      <c r="D672" s="14" t="s">
        <v>547</v>
      </c>
      <c r="E672" s="14">
        <v>10900</v>
      </c>
      <c r="F672" s="14" t="s">
        <v>338</v>
      </c>
      <c r="G672" s="14" t="s">
        <v>134</v>
      </c>
      <c r="H672" s="14" t="s">
        <v>70</v>
      </c>
      <c r="I672" s="23" t="s">
        <v>374</v>
      </c>
      <c r="J672" s="24">
        <v>1.1000000000000001</v>
      </c>
      <c r="K672" s="24">
        <v>170</v>
      </c>
      <c r="L672" s="24">
        <v>1.1000000000000001</v>
      </c>
      <c r="M672" s="24">
        <v>-75</v>
      </c>
      <c r="N672" s="24">
        <v>1.1000000000000001</v>
      </c>
      <c r="O672" s="24">
        <v>170</v>
      </c>
    </row>
    <row r="673" spans="1:15" x14ac:dyDescent="0.2">
      <c r="A673" s="14" t="s">
        <v>427</v>
      </c>
      <c r="B673" s="14">
        <v>10432</v>
      </c>
      <c r="C673" s="14" t="s">
        <v>545</v>
      </c>
      <c r="D673" s="14" t="s">
        <v>546</v>
      </c>
      <c r="E673" s="14" t="s">
        <v>213</v>
      </c>
      <c r="F673" s="14">
        <v>25</v>
      </c>
      <c r="G673" s="14" t="s">
        <v>186</v>
      </c>
      <c r="H673" s="14" t="s">
        <v>70</v>
      </c>
      <c r="I673" s="23" t="s">
        <v>374</v>
      </c>
      <c r="J673" s="24">
        <v>0.05</v>
      </c>
      <c r="K673" s="24">
        <v>100</v>
      </c>
      <c r="L673" s="24">
        <f t="shared" ref="L673:L679" si="12">J673</f>
        <v>0.05</v>
      </c>
      <c r="M673" s="24">
        <v>5</v>
      </c>
      <c r="N673" s="24">
        <v>0.05</v>
      </c>
      <c r="O673" s="24">
        <v>100</v>
      </c>
    </row>
    <row r="674" spans="1:15" x14ac:dyDescent="0.2">
      <c r="A674" s="14" t="s">
        <v>427</v>
      </c>
      <c r="B674" s="14">
        <v>10433</v>
      </c>
      <c r="C674" s="14" t="s">
        <v>545</v>
      </c>
      <c r="D674" s="14" t="s">
        <v>547</v>
      </c>
      <c r="E674" s="14" t="s">
        <v>213</v>
      </c>
      <c r="F674" s="14">
        <v>25</v>
      </c>
      <c r="G674" s="14" t="s">
        <v>186</v>
      </c>
      <c r="H674" s="14" t="s">
        <v>70</v>
      </c>
      <c r="I674" s="23" t="s">
        <v>374</v>
      </c>
      <c r="J674" s="24">
        <v>0.05</v>
      </c>
      <c r="K674" s="24">
        <v>100</v>
      </c>
      <c r="L674" s="24">
        <f t="shared" si="12"/>
        <v>0.05</v>
      </c>
      <c r="M674" s="24">
        <v>5</v>
      </c>
      <c r="N674" s="24">
        <v>0.05</v>
      </c>
      <c r="O674" s="24">
        <v>100</v>
      </c>
    </row>
    <row r="675" spans="1:15" x14ac:dyDescent="0.2">
      <c r="A675" s="14" t="s">
        <v>390</v>
      </c>
      <c r="B675" s="14">
        <v>10434</v>
      </c>
      <c r="C675" s="14" t="s">
        <v>545</v>
      </c>
      <c r="D675" s="14" t="s">
        <v>547</v>
      </c>
      <c r="E675" s="14">
        <v>10427</v>
      </c>
      <c r="F675" s="14" t="s">
        <v>338</v>
      </c>
      <c r="G675" s="14" t="s">
        <v>493</v>
      </c>
      <c r="H675" s="14" t="s">
        <v>70</v>
      </c>
      <c r="I675" s="23" t="s">
        <v>374</v>
      </c>
      <c r="J675" s="24">
        <v>2.1</v>
      </c>
      <c r="K675" s="24">
        <v>100</v>
      </c>
      <c r="L675" s="24">
        <f t="shared" si="12"/>
        <v>2.1</v>
      </c>
      <c r="M675" s="24">
        <v>5</v>
      </c>
      <c r="N675" s="24">
        <v>2.1</v>
      </c>
      <c r="O675" s="24">
        <v>100</v>
      </c>
    </row>
    <row r="676" spans="1:15" x14ac:dyDescent="0.2">
      <c r="A676" s="14" t="s">
        <v>390</v>
      </c>
      <c r="B676" s="14">
        <v>10434</v>
      </c>
      <c r="C676" s="14" t="s">
        <v>545</v>
      </c>
      <c r="D676" s="14" t="s">
        <v>547</v>
      </c>
      <c r="E676" s="14">
        <v>10427</v>
      </c>
      <c r="F676" s="14">
        <v>80</v>
      </c>
      <c r="G676" s="14" t="s">
        <v>493</v>
      </c>
      <c r="H676" s="14" t="s">
        <v>70</v>
      </c>
      <c r="I676" s="23" t="s">
        <v>374</v>
      </c>
      <c r="J676" s="24">
        <v>2.1</v>
      </c>
      <c r="K676" s="24">
        <v>100</v>
      </c>
      <c r="L676" s="24">
        <f t="shared" si="12"/>
        <v>2.1</v>
      </c>
      <c r="M676" s="24">
        <v>5</v>
      </c>
      <c r="N676" s="24">
        <v>2.1</v>
      </c>
      <c r="O676" s="24">
        <v>100</v>
      </c>
    </row>
    <row r="677" spans="1:15" x14ac:dyDescent="0.2">
      <c r="A677" s="14" t="s">
        <v>390</v>
      </c>
      <c r="B677" s="14">
        <v>10435</v>
      </c>
      <c r="C677" s="14" t="s">
        <v>504</v>
      </c>
      <c r="D677" s="14">
        <v>10434</v>
      </c>
      <c r="E677" s="14" t="s">
        <v>505</v>
      </c>
      <c r="F677" s="14">
        <v>80</v>
      </c>
      <c r="G677" s="14" t="s">
        <v>490</v>
      </c>
      <c r="H677" s="14" t="s">
        <v>70</v>
      </c>
      <c r="I677" s="23" t="s">
        <v>374</v>
      </c>
      <c r="J677" s="24">
        <v>1.5</v>
      </c>
      <c r="K677" s="24">
        <v>100</v>
      </c>
      <c r="L677" s="24">
        <f t="shared" si="12"/>
        <v>1.5</v>
      </c>
      <c r="M677" s="24">
        <v>5</v>
      </c>
      <c r="N677" s="24">
        <v>1.5</v>
      </c>
      <c r="O677" s="24">
        <v>100</v>
      </c>
    </row>
    <row r="678" spans="1:15" x14ac:dyDescent="0.2">
      <c r="A678" s="14" t="s">
        <v>390</v>
      </c>
      <c r="B678" s="14">
        <v>10435</v>
      </c>
      <c r="C678" s="14" t="s">
        <v>545</v>
      </c>
      <c r="D678" s="14">
        <v>10434</v>
      </c>
      <c r="E678" s="14" t="s">
        <v>505</v>
      </c>
      <c r="F678" s="14" t="s">
        <v>338</v>
      </c>
      <c r="G678" s="14" t="s">
        <v>490</v>
      </c>
      <c r="H678" s="14" t="s">
        <v>70</v>
      </c>
      <c r="I678" s="23" t="s">
        <v>374</v>
      </c>
      <c r="J678" s="24">
        <v>1.5</v>
      </c>
      <c r="K678" s="24">
        <v>100</v>
      </c>
      <c r="L678" s="24">
        <f t="shared" si="12"/>
        <v>1.5</v>
      </c>
      <c r="M678" s="24">
        <v>5</v>
      </c>
      <c r="N678" s="24">
        <v>1.5</v>
      </c>
      <c r="O678" s="24">
        <v>100</v>
      </c>
    </row>
    <row r="679" spans="1:15" x14ac:dyDescent="0.2">
      <c r="A679" s="14" t="s">
        <v>390</v>
      </c>
      <c r="B679" s="14">
        <v>10435</v>
      </c>
      <c r="C679" s="14" t="s">
        <v>545</v>
      </c>
      <c r="D679" s="14">
        <v>10434</v>
      </c>
      <c r="E679" s="14" t="s">
        <v>505</v>
      </c>
      <c r="F679" s="14">
        <v>80</v>
      </c>
      <c r="G679" s="14" t="s">
        <v>490</v>
      </c>
      <c r="H679" s="14" t="s">
        <v>70</v>
      </c>
      <c r="I679" s="23" t="s">
        <v>374</v>
      </c>
      <c r="J679" s="24">
        <v>1.5</v>
      </c>
      <c r="K679" s="24">
        <v>100</v>
      </c>
      <c r="L679" s="24">
        <f t="shared" si="12"/>
        <v>1.5</v>
      </c>
      <c r="M679" s="24">
        <v>5</v>
      </c>
      <c r="N679" s="24">
        <v>1.5</v>
      </c>
      <c r="O679" s="24">
        <v>100</v>
      </c>
    </row>
    <row r="680" spans="1:15" x14ac:dyDescent="0.2">
      <c r="A680" s="14" t="s">
        <v>390</v>
      </c>
      <c r="B680" s="14">
        <v>10436</v>
      </c>
      <c r="C680" s="14" t="s">
        <v>544</v>
      </c>
      <c r="D680" s="14" t="s">
        <v>543</v>
      </c>
      <c r="E680" s="14">
        <v>10437</v>
      </c>
      <c r="F680" s="14" t="s">
        <v>338</v>
      </c>
      <c r="G680" s="14" t="s">
        <v>253</v>
      </c>
      <c r="H680" s="14" t="s">
        <v>127</v>
      </c>
      <c r="I680" s="23" t="s">
        <v>374</v>
      </c>
      <c r="J680" s="24">
        <v>0.6</v>
      </c>
      <c r="K680" s="24">
        <v>60</v>
      </c>
      <c r="L680" s="24">
        <v>0.6</v>
      </c>
      <c r="M680" s="24">
        <v>-45</v>
      </c>
      <c r="N680" s="24">
        <v>0.6</v>
      </c>
      <c r="O680" s="24">
        <v>60</v>
      </c>
    </row>
    <row r="681" spans="1:15" x14ac:dyDescent="0.2">
      <c r="A681" s="14" t="s">
        <v>390</v>
      </c>
      <c r="B681" s="14">
        <v>10436</v>
      </c>
      <c r="C681" s="14" t="s">
        <v>544</v>
      </c>
      <c r="D681" s="14" t="s">
        <v>543</v>
      </c>
      <c r="E681" s="14">
        <v>10437</v>
      </c>
      <c r="F681" s="14">
        <v>50</v>
      </c>
      <c r="G681" s="14" t="s">
        <v>253</v>
      </c>
      <c r="H681" s="14" t="s">
        <v>127</v>
      </c>
      <c r="I681" s="23" t="s">
        <v>374</v>
      </c>
      <c r="J681" s="24">
        <v>0.6</v>
      </c>
      <c r="K681" s="24">
        <v>60</v>
      </c>
      <c r="L681" s="24">
        <v>0.6</v>
      </c>
      <c r="M681" s="24">
        <v>-45</v>
      </c>
      <c r="N681" s="24">
        <v>0.6</v>
      </c>
      <c r="O681" s="24">
        <v>60</v>
      </c>
    </row>
    <row r="682" spans="1:15" x14ac:dyDescent="0.2">
      <c r="A682" s="14" t="s">
        <v>390</v>
      </c>
      <c r="B682" s="14">
        <v>10437</v>
      </c>
      <c r="C682" s="14" t="s">
        <v>450</v>
      </c>
      <c r="D682" s="14">
        <v>10436</v>
      </c>
      <c r="E682" s="14">
        <v>10438</v>
      </c>
      <c r="F682" s="14">
        <v>50</v>
      </c>
      <c r="G682" s="14" t="s">
        <v>134</v>
      </c>
      <c r="H682" s="14" t="s">
        <v>127</v>
      </c>
      <c r="I682" s="23" t="s">
        <v>374</v>
      </c>
      <c r="J682" s="24">
        <v>0.6</v>
      </c>
      <c r="K682" s="24">
        <v>60</v>
      </c>
      <c r="L682" s="24">
        <v>0.6</v>
      </c>
      <c r="M682" s="24">
        <v>-55</v>
      </c>
      <c r="N682" s="24">
        <v>0.6</v>
      </c>
      <c r="O682" s="24">
        <v>60</v>
      </c>
    </row>
    <row r="683" spans="1:15" x14ac:dyDescent="0.2">
      <c r="A683" s="14" t="s">
        <v>390</v>
      </c>
      <c r="B683" s="14">
        <v>10437</v>
      </c>
      <c r="C683" s="14" t="s">
        <v>544</v>
      </c>
      <c r="D683" s="14">
        <v>10436</v>
      </c>
      <c r="E683" s="14">
        <v>10438</v>
      </c>
      <c r="F683" s="14" t="s">
        <v>338</v>
      </c>
      <c r="G683" s="14" t="s">
        <v>134</v>
      </c>
      <c r="H683" s="14" t="s">
        <v>127</v>
      </c>
      <c r="I683" s="23" t="s">
        <v>374</v>
      </c>
      <c r="J683" s="24">
        <v>0.6</v>
      </c>
      <c r="K683" s="24">
        <v>60</v>
      </c>
      <c r="L683" s="24">
        <v>0.6</v>
      </c>
      <c r="M683" s="24">
        <v>-55</v>
      </c>
      <c r="N683" s="24">
        <v>0.6</v>
      </c>
      <c r="O683" s="24">
        <v>60</v>
      </c>
    </row>
    <row r="684" spans="1:15" x14ac:dyDescent="0.2">
      <c r="A684" s="14" t="s">
        <v>390</v>
      </c>
      <c r="B684" s="14">
        <v>10437</v>
      </c>
      <c r="C684" s="14" t="s">
        <v>544</v>
      </c>
      <c r="D684" s="14">
        <v>10436</v>
      </c>
      <c r="E684" s="14">
        <v>10438</v>
      </c>
      <c r="F684" s="14">
        <v>50</v>
      </c>
      <c r="G684" s="14" t="s">
        <v>134</v>
      </c>
      <c r="H684" s="14" t="s">
        <v>127</v>
      </c>
      <c r="I684" s="23" t="s">
        <v>374</v>
      </c>
      <c r="J684" s="24">
        <v>0.6</v>
      </c>
      <c r="K684" s="24">
        <v>60</v>
      </c>
      <c r="L684" s="24">
        <v>0.6</v>
      </c>
      <c r="M684" s="24">
        <v>-55</v>
      </c>
      <c r="N684" s="24">
        <v>0.6</v>
      </c>
      <c r="O684" s="24">
        <v>60</v>
      </c>
    </row>
    <row r="685" spans="1:15" x14ac:dyDescent="0.2">
      <c r="A685" s="14" t="s">
        <v>390</v>
      </c>
      <c r="B685" s="14">
        <v>10438</v>
      </c>
      <c r="C685" s="14" t="s">
        <v>450</v>
      </c>
      <c r="D685" s="14">
        <v>10437</v>
      </c>
      <c r="E685" s="14" t="s">
        <v>449</v>
      </c>
      <c r="F685" s="14">
        <v>50</v>
      </c>
      <c r="G685" s="14" t="s">
        <v>134</v>
      </c>
      <c r="H685" s="14" t="s">
        <v>127</v>
      </c>
      <c r="I685" s="23" t="s">
        <v>374</v>
      </c>
      <c r="J685" s="24">
        <v>0.6</v>
      </c>
      <c r="K685" s="24">
        <v>60</v>
      </c>
      <c r="L685" s="24">
        <v>0.6</v>
      </c>
      <c r="M685" s="24">
        <v>-75</v>
      </c>
      <c r="N685" s="24">
        <v>0.6</v>
      </c>
      <c r="O685" s="24">
        <v>60</v>
      </c>
    </row>
    <row r="686" spans="1:15" x14ac:dyDescent="0.2">
      <c r="A686" s="14" t="s">
        <v>200</v>
      </c>
      <c r="B686" s="14">
        <v>10440</v>
      </c>
      <c r="C686" s="14" t="s">
        <v>394</v>
      </c>
      <c r="D686" s="14" t="s">
        <v>393</v>
      </c>
      <c r="E686" s="14" t="s">
        <v>550</v>
      </c>
      <c r="F686" s="14" t="s">
        <v>338</v>
      </c>
      <c r="G686" s="14" t="s">
        <v>186</v>
      </c>
      <c r="H686" s="14" t="s">
        <v>145</v>
      </c>
      <c r="I686" s="23" t="s">
        <v>374</v>
      </c>
      <c r="J686" s="24">
        <v>0.7</v>
      </c>
      <c r="K686" s="24">
        <v>170</v>
      </c>
      <c r="L686" s="24">
        <f t="shared" ref="L686:L717" si="13">J686</f>
        <v>0.7</v>
      </c>
      <c r="M686" s="24">
        <v>5</v>
      </c>
      <c r="N686" s="24">
        <v>0.7</v>
      </c>
      <c r="O686" s="24">
        <v>170</v>
      </c>
    </row>
    <row r="687" spans="1:15" x14ac:dyDescent="0.2">
      <c r="A687" s="14" t="s">
        <v>200</v>
      </c>
      <c r="B687" s="14">
        <v>10440</v>
      </c>
      <c r="C687" s="14" t="s">
        <v>394</v>
      </c>
      <c r="D687" s="14" t="s">
        <v>393</v>
      </c>
      <c r="E687" s="14" t="s">
        <v>550</v>
      </c>
      <c r="F687" s="14">
        <v>50</v>
      </c>
      <c r="G687" s="14" t="s">
        <v>186</v>
      </c>
      <c r="H687" s="14" t="s">
        <v>145</v>
      </c>
      <c r="I687" s="23" t="s">
        <v>374</v>
      </c>
      <c r="J687" s="24">
        <v>0.7</v>
      </c>
      <c r="K687" s="24">
        <v>170</v>
      </c>
      <c r="L687" s="24">
        <f t="shared" si="13"/>
        <v>0.7</v>
      </c>
      <c r="M687" s="24">
        <v>5</v>
      </c>
      <c r="N687" s="24">
        <v>0.7</v>
      </c>
      <c r="O687" s="24">
        <v>170</v>
      </c>
    </row>
    <row r="688" spans="1:15" x14ac:dyDescent="0.2">
      <c r="A688" s="14" t="s">
        <v>200</v>
      </c>
      <c r="B688" s="14">
        <v>10440</v>
      </c>
      <c r="C688" s="14" t="s">
        <v>394</v>
      </c>
      <c r="D688" s="14" t="s">
        <v>393</v>
      </c>
      <c r="E688" s="14" t="s">
        <v>550</v>
      </c>
      <c r="F688" s="14">
        <v>300</v>
      </c>
      <c r="G688" s="14" t="s">
        <v>186</v>
      </c>
      <c r="H688" s="14" t="s">
        <v>145</v>
      </c>
      <c r="I688" s="23" t="s">
        <v>374</v>
      </c>
      <c r="J688" s="24">
        <v>0.7</v>
      </c>
      <c r="K688" s="24">
        <v>170</v>
      </c>
      <c r="L688" s="24">
        <f t="shared" si="13"/>
        <v>0.7</v>
      </c>
      <c r="M688" s="24">
        <v>5</v>
      </c>
      <c r="N688" s="24">
        <v>0.7</v>
      </c>
      <c r="O688" s="24">
        <v>170</v>
      </c>
    </row>
    <row r="689" spans="1:15" x14ac:dyDescent="0.2">
      <c r="A689" s="14" t="s">
        <v>200</v>
      </c>
      <c r="B689" s="14">
        <v>10441</v>
      </c>
      <c r="C689" s="14" t="s">
        <v>394</v>
      </c>
      <c r="D689" s="14" t="s">
        <v>550</v>
      </c>
      <c r="E689" s="14" t="s">
        <v>393</v>
      </c>
      <c r="F689" s="14">
        <v>400</v>
      </c>
      <c r="G689" s="14" t="s">
        <v>186</v>
      </c>
      <c r="H689" s="14" t="s">
        <v>145</v>
      </c>
      <c r="I689" s="23" t="s">
        <v>374</v>
      </c>
      <c r="J689" s="24">
        <v>0.7</v>
      </c>
      <c r="K689" s="24">
        <v>170</v>
      </c>
      <c r="L689" s="24">
        <f t="shared" si="13"/>
        <v>0.7</v>
      </c>
      <c r="M689" s="24">
        <v>5</v>
      </c>
      <c r="N689" s="24">
        <v>0.7</v>
      </c>
      <c r="O689" s="24">
        <v>170</v>
      </c>
    </row>
    <row r="690" spans="1:15" x14ac:dyDescent="0.2">
      <c r="A690" s="14" t="s">
        <v>200</v>
      </c>
      <c r="B690" s="14">
        <v>10441</v>
      </c>
      <c r="C690" s="14" t="s">
        <v>394</v>
      </c>
      <c r="D690" s="14" t="s">
        <v>550</v>
      </c>
      <c r="E690" s="14" t="s">
        <v>393</v>
      </c>
      <c r="F690" s="14">
        <v>150</v>
      </c>
      <c r="G690" s="14" t="s">
        <v>186</v>
      </c>
      <c r="H690" s="14" t="s">
        <v>145</v>
      </c>
      <c r="I690" s="23" t="s">
        <v>374</v>
      </c>
      <c r="J690" s="24">
        <v>0.7</v>
      </c>
      <c r="K690" s="24">
        <v>170</v>
      </c>
      <c r="L690" s="24">
        <f t="shared" si="13"/>
        <v>0.7</v>
      </c>
      <c r="M690" s="24">
        <v>5</v>
      </c>
      <c r="N690" s="24">
        <v>0.7</v>
      </c>
      <c r="O690" s="24">
        <v>170</v>
      </c>
    </row>
    <row r="691" spans="1:15" x14ac:dyDescent="0.2">
      <c r="A691" s="14" t="s">
        <v>427</v>
      </c>
      <c r="B691" s="14">
        <v>10442</v>
      </c>
      <c r="C691" s="14" t="s">
        <v>394</v>
      </c>
      <c r="D691" s="14" t="s">
        <v>393</v>
      </c>
      <c r="E691" s="14" t="s">
        <v>551</v>
      </c>
      <c r="F691" s="14">
        <v>80</v>
      </c>
      <c r="G691" s="14" t="s">
        <v>151</v>
      </c>
      <c r="H691" s="14" t="s">
        <v>145</v>
      </c>
      <c r="I691" s="23" t="s">
        <v>374</v>
      </c>
      <c r="J691" s="24">
        <v>0.7</v>
      </c>
      <c r="K691" s="24">
        <v>170</v>
      </c>
      <c r="L691" s="24">
        <f t="shared" si="13"/>
        <v>0.7</v>
      </c>
      <c r="M691" s="24">
        <v>5</v>
      </c>
      <c r="N691" s="24">
        <v>0.7</v>
      </c>
      <c r="O691" s="24">
        <v>170</v>
      </c>
    </row>
    <row r="692" spans="1:15" x14ac:dyDescent="0.2">
      <c r="A692" s="14" t="s">
        <v>427</v>
      </c>
      <c r="B692" s="14">
        <v>10442</v>
      </c>
      <c r="C692" s="14" t="s">
        <v>552</v>
      </c>
      <c r="D692" s="14" t="s">
        <v>393</v>
      </c>
      <c r="E692" s="14" t="s">
        <v>551</v>
      </c>
      <c r="F692" s="14" t="s">
        <v>338</v>
      </c>
      <c r="G692" s="14" t="s">
        <v>151</v>
      </c>
      <c r="H692" s="14" t="s">
        <v>145</v>
      </c>
      <c r="I692" s="23" t="s">
        <v>374</v>
      </c>
      <c r="J692" s="24">
        <v>0.7</v>
      </c>
      <c r="K692" s="24">
        <v>170</v>
      </c>
      <c r="L692" s="24">
        <f t="shared" si="13"/>
        <v>0.7</v>
      </c>
      <c r="M692" s="24">
        <v>5</v>
      </c>
      <c r="N692" s="24">
        <v>0.7</v>
      </c>
      <c r="O692" s="24">
        <v>170</v>
      </c>
    </row>
    <row r="693" spans="1:15" x14ac:dyDescent="0.2">
      <c r="A693" s="14" t="s">
        <v>427</v>
      </c>
      <c r="B693" s="14">
        <v>10442</v>
      </c>
      <c r="C693" s="14" t="s">
        <v>552</v>
      </c>
      <c r="D693" s="14" t="s">
        <v>393</v>
      </c>
      <c r="E693" s="14" t="s">
        <v>551</v>
      </c>
      <c r="F693" s="14">
        <v>80</v>
      </c>
      <c r="G693" s="14" t="s">
        <v>151</v>
      </c>
      <c r="H693" s="14" t="s">
        <v>145</v>
      </c>
      <c r="I693" s="23" t="s">
        <v>374</v>
      </c>
      <c r="J693" s="24">
        <v>0.7</v>
      </c>
      <c r="K693" s="24">
        <v>170</v>
      </c>
      <c r="L693" s="24">
        <f t="shared" si="13"/>
        <v>0.7</v>
      </c>
      <c r="M693" s="24">
        <v>5</v>
      </c>
      <c r="N693" s="24">
        <v>0.7</v>
      </c>
      <c r="O693" s="24">
        <v>170</v>
      </c>
    </row>
    <row r="694" spans="1:15" x14ac:dyDescent="0.2">
      <c r="A694" s="14" t="s">
        <v>427</v>
      </c>
      <c r="B694" s="14">
        <v>10443</v>
      </c>
      <c r="C694" s="14" t="s">
        <v>552</v>
      </c>
      <c r="D694" s="14" t="s">
        <v>551</v>
      </c>
      <c r="E694" s="14">
        <v>10445</v>
      </c>
      <c r="F694" s="14" t="s">
        <v>338</v>
      </c>
      <c r="G694" s="14" t="s">
        <v>151</v>
      </c>
      <c r="H694" s="14" t="s">
        <v>145</v>
      </c>
      <c r="I694" s="23" t="s">
        <v>374</v>
      </c>
      <c r="J694" s="24">
        <v>0.7</v>
      </c>
      <c r="K694" s="24">
        <v>170</v>
      </c>
      <c r="L694" s="24">
        <f t="shared" si="13"/>
        <v>0.7</v>
      </c>
      <c r="M694" s="24">
        <v>5</v>
      </c>
      <c r="N694" s="24">
        <v>0.7</v>
      </c>
      <c r="O694" s="24">
        <v>170</v>
      </c>
    </row>
    <row r="695" spans="1:15" x14ac:dyDescent="0.2">
      <c r="A695" s="14" t="s">
        <v>427</v>
      </c>
      <c r="B695" s="14">
        <v>10443</v>
      </c>
      <c r="C695" s="14" t="s">
        <v>552</v>
      </c>
      <c r="D695" s="14" t="s">
        <v>551</v>
      </c>
      <c r="E695" s="14">
        <v>10445</v>
      </c>
      <c r="F695" s="14">
        <v>80</v>
      </c>
      <c r="G695" s="14" t="s">
        <v>151</v>
      </c>
      <c r="H695" s="14" t="s">
        <v>145</v>
      </c>
      <c r="I695" s="23" t="s">
        <v>374</v>
      </c>
      <c r="J695" s="24">
        <v>0.7</v>
      </c>
      <c r="K695" s="24">
        <v>170</v>
      </c>
      <c r="L695" s="24">
        <f t="shared" si="13"/>
        <v>0.7</v>
      </c>
      <c r="M695" s="24">
        <v>5</v>
      </c>
      <c r="N695" s="24">
        <v>0.7</v>
      </c>
      <c r="O695" s="24">
        <v>170</v>
      </c>
    </row>
    <row r="696" spans="1:15" x14ac:dyDescent="0.2">
      <c r="A696" s="14" t="s">
        <v>427</v>
      </c>
      <c r="B696" s="14">
        <v>10443</v>
      </c>
      <c r="C696" s="14" t="s">
        <v>552</v>
      </c>
      <c r="D696" s="14" t="s">
        <v>551</v>
      </c>
      <c r="E696" s="14">
        <v>10445</v>
      </c>
      <c r="F696" s="14">
        <v>100</v>
      </c>
      <c r="G696" s="14" t="s">
        <v>151</v>
      </c>
      <c r="H696" s="14" t="s">
        <v>145</v>
      </c>
      <c r="I696" s="23" t="s">
        <v>374</v>
      </c>
      <c r="J696" s="24">
        <v>0.7</v>
      </c>
      <c r="K696" s="24">
        <v>170</v>
      </c>
      <c r="L696" s="24">
        <f t="shared" si="13"/>
        <v>0.7</v>
      </c>
      <c r="M696" s="24">
        <v>5</v>
      </c>
      <c r="N696" s="24">
        <v>0.7</v>
      </c>
      <c r="O696" s="24">
        <v>170</v>
      </c>
    </row>
    <row r="697" spans="1:15" x14ac:dyDescent="0.2">
      <c r="A697" s="14" t="s">
        <v>427</v>
      </c>
      <c r="B697" s="14">
        <v>10443</v>
      </c>
      <c r="C697" s="14" t="s">
        <v>553</v>
      </c>
      <c r="D697" s="14" t="s">
        <v>551</v>
      </c>
      <c r="E697" s="14">
        <v>10445</v>
      </c>
      <c r="F697" s="14">
        <v>100</v>
      </c>
      <c r="G697" s="14" t="s">
        <v>151</v>
      </c>
      <c r="H697" s="14" t="s">
        <v>145</v>
      </c>
      <c r="I697" s="23" t="s">
        <v>374</v>
      </c>
      <c r="J697" s="24">
        <v>0.7</v>
      </c>
      <c r="K697" s="24">
        <v>170</v>
      </c>
      <c r="L697" s="24">
        <f t="shared" si="13"/>
        <v>0.7</v>
      </c>
      <c r="M697" s="24">
        <v>5</v>
      </c>
      <c r="N697" s="24">
        <v>0.7</v>
      </c>
      <c r="O697" s="24">
        <v>170</v>
      </c>
    </row>
    <row r="698" spans="1:15" x14ac:dyDescent="0.2">
      <c r="A698" s="14" t="s">
        <v>427</v>
      </c>
      <c r="B698" s="14">
        <v>10444</v>
      </c>
      <c r="C698" s="14" t="s">
        <v>553</v>
      </c>
      <c r="D698" s="14">
        <v>10443</v>
      </c>
      <c r="E698" s="14" t="s">
        <v>554</v>
      </c>
      <c r="F698" s="14" t="s">
        <v>338</v>
      </c>
      <c r="G698" s="14" t="s">
        <v>228</v>
      </c>
      <c r="H698" s="14" t="s">
        <v>145</v>
      </c>
      <c r="I698" s="23" t="s">
        <v>374</v>
      </c>
      <c r="J698" s="24">
        <v>1.7</v>
      </c>
      <c r="K698" s="24">
        <v>170</v>
      </c>
      <c r="L698" s="24">
        <f t="shared" si="13"/>
        <v>1.7</v>
      </c>
      <c r="M698" s="24">
        <v>5</v>
      </c>
      <c r="N698" s="24">
        <v>1.7</v>
      </c>
      <c r="O698" s="24">
        <v>170</v>
      </c>
    </row>
    <row r="699" spans="1:15" x14ac:dyDescent="0.2">
      <c r="A699" s="14" t="s">
        <v>427</v>
      </c>
      <c r="B699" s="14">
        <v>10444</v>
      </c>
      <c r="C699" s="14" t="s">
        <v>553</v>
      </c>
      <c r="D699" s="14">
        <v>10443</v>
      </c>
      <c r="E699" s="14" t="s">
        <v>554</v>
      </c>
      <c r="F699" s="14">
        <v>100</v>
      </c>
      <c r="G699" s="14" t="s">
        <v>228</v>
      </c>
      <c r="H699" s="14" t="s">
        <v>145</v>
      </c>
      <c r="I699" s="23" t="s">
        <v>374</v>
      </c>
      <c r="J699" s="24">
        <v>1.7</v>
      </c>
      <c r="K699" s="24">
        <v>170</v>
      </c>
      <c r="L699" s="24">
        <f t="shared" si="13"/>
        <v>1.7</v>
      </c>
      <c r="M699" s="24">
        <v>5</v>
      </c>
      <c r="N699" s="24">
        <v>1.7</v>
      </c>
      <c r="O699" s="24">
        <v>170</v>
      </c>
    </row>
    <row r="700" spans="1:15" x14ac:dyDescent="0.2">
      <c r="A700" s="14" t="s">
        <v>427</v>
      </c>
      <c r="B700" s="14">
        <v>10445</v>
      </c>
      <c r="C700" s="14" t="s">
        <v>553</v>
      </c>
      <c r="D700" s="14">
        <v>10443</v>
      </c>
      <c r="E700" s="14" t="s">
        <v>555</v>
      </c>
      <c r="F700" s="14" t="s">
        <v>338</v>
      </c>
      <c r="G700" s="14" t="s">
        <v>228</v>
      </c>
      <c r="H700" s="14" t="s">
        <v>145</v>
      </c>
      <c r="I700" s="23" t="s">
        <v>374</v>
      </c>
      <c r="J700" s="24">
        <v>1.7</v>
      </c>
      <c r="K700" s="24">
        <v>170</v>
      </c>
      <c r="L700" s="24">
        <f t="shared" si="13"/>
        <v>1.7</v>
      </c>
      <c r="M700" s="24">
        <v>5</v>
      </c>
      <c r="N700" s="24">
        <v>1.7</v>
      </c>
      <c r="O700" s="24">
        <v>170</v>
      </c>
    </row>
    <row r="701" spans="1:15" x14ac:dyDescent="0.2">
      <c r="A701" s="14" t="s">
        <v>427</v>
      </c>
      <c r="B701" s="14">
        <v>10445</v>
      </c>
      <c r="C701" s="14" t="s">
        <v>553</v>
      </c>
      <c r="D701" s="14">
        <v>10443</v>
      </c>
      <c r="E701" s="14" t="s">
        <v>555</v>
      </c>
      <c r="F701" s="14">
        <v>100</v>
      </c>
      <c r="G701" s="14" t="s">
        <v>228</v>
      </c>
      <c r="H701" s="14" t="s">
        <v>145</v>
      </c>
      <c r="I701" s="23" t="s">
        <v>374</v>
      </c>
      <c r="J701" s="24">
        <v>1.7</v>
      </c>
      <c r="K701" s="24">
        <v>170</v>
      </c>
      <c r="L701" s="24">
        <f t="shared" si="13"/>
        <v>1.7</v>
      </c>
      <c r="M701" s="24">
        <v>5</v>
      </c>
      <c r="N701" s="24">
        <v>1.7</v>
      </c>
      <c r="O701" s="24">
        <v>170</v>
      </c>
    </row>
    <row r="702" spans="1:15" x14ac:dyDescent="0.2">
      <c r="A702" s="14" t="s">
        <v>427</v>
      </c>
      <c r="B702" s="14">
        <v>10446</v>
      </c>
      <c r="C702" s="14" t="s">
        <v>394</v>
      </c>
      <c r="D702" s="14">
        <v>10453</v>
      </c>
      <c r="E702" s="14" t="s">
        <v>393</v>
      </c>
      <c r="F702" s="14" t="s">
        <v>338</v>
      </c>
      <c r="G702" s="14" t="s">
        <v>151</v>
      </c>
      <c r="H702" s="14" t="s">
        <v>145</v>
      </c>
      <c r="I702" s="23" t="s">
        <v>374</v>
      </c>
      <c r="J702" s="24">
        <v>0.7</v>
      </c>
      <c r="K702" s="24">
        <v>170</v>
      </c>
      <c r="L702" s="24">
        <f t="shared" si="13"/>
        <v>0.7</v>
      </c>
      <c r="M702" s="24">
        <v>5</v>
      </c>
      <c r="N702" s="24">
        <v>0.7</v>
      </c>
      <c r="O702" s="24">
        <v>170</v>
      </c>
    </row>
    <row r="703" spans="1:15" x14ac:dyDescent="0.2">
      <c r="A703" s="14" t="s">
        <v>427</v>
      </c>
      <c r="B703" s="14">
        <v>10446</v>
      </c>
      <c r="C703" s="14" t="s">
        <v>553</v>
      </c>
      <c r="D703" s="14">
        <v>10453</v>
      </c>
      <c r="E703" s="14" t="s">
        <v>393</v>
      </c>
      <c r="F703" s="14" t="s">
        <v>338</v>
      </c>
      <c r="G703" s="14" t="s">
        <v>151</v>
      </c>
      <c r="H703" s="14" t="s">
        <v>145</v>
      </c>
      <c r="I703" s="23" t="s">
        <v>374</v>
      </c>
      <c r="J703" s="24">
        <v>0.7</v>
      </c>
      <c r="K703" s="24">
        <v>170</v>
      </c>
      <c r="L703" s="24">
        <f t="shared" si="13"/>
        <v>0.7</v>
      </c>
      <c r="M703" s="24">
        <v>5</v>
      </c>
      <c r="N703" s="24">
        <v>0.7</v>
      </c>
      <c r="O703" s="24">
        <v>170</v>
      </c>
    </row>
    <row r="704" spans="1:15" x14ac:dyDescent="0.2">
      <c r="A704" s="14" t="s">
        <v>427</v>
      </c>
      <c r="B704" s="14">
        <v>10447</v>
      </c>
      <c r="C704" s="14" t="s">
        <v>553</v>
      </c>
      <c r="D704" s="14">
        <v>10453</v>
      </c>
      <c r="E704" s="14" t="s">
        <v>556</v>
      </c>
      <c r="F704" s="14" t="s">
        <v>338</v>
      </c>
      <c r="G704" s="14" t="s">
        <v>228</v>
      </c>
      <c r="H704" s="14" t="s">
        <v>145</v>
      </c>
      <c r="I704" s="23" t="s">
        <v>374</v>
      </c>
      <c r="J704" s="24">
        <v>1.7</v>
      </c>
      <c r="K704" s="24">
        <v>160</v>
      </c>
      <c r="L704" s="24">
        <f t="shared" si="13"/>
        <v>1.7</v>
      </c>
      <c r="M704" s="24">
        <v>5</v>
      </c>
      <c r="N704" s="24">
        <v>1.7</v>
      </c>
      <c r="O704" s="24">
        <v>160</v>
      </c>
    </row>
    <row r="705" spans="1:15" x14ac:dyDescent="0.2">
      <c r="A705" s="14" t="s">
        <v>427</v>
      </c>
      <c r="B705" s="14">
        <v>10448</v>
      </c>
      <c r="C705" s="14" t="s">
        <v>553</v>
      </c>
      <c r="D705" s="14" t="s">
        <v>556</v>
      </c>
      <c r="E705" s="14" t="s">
        <v>213</v>
      </c>
      <c r="F705" s="14" t="s">
        <v>338</v>
      </c>
      <c r="G705" s="14" t="s">
        <v>186</v>
      </c>
      <c r="H705" s="14" t="s">
        <v>70</v>
      </c>
      <c r="I705" s="23" t="s">
        <v>374</v>
      </c>
      <c r="J705" s="24">
        <v>0.5</v>
      </c>
      <c r="K705" s="24">
        <v>100</v>
      </c>
      <c r="L705" s="24">
        <f t="shared" si="13"/>
        <v>0.5</v>
      </c>
      <c r="M705" s="24">
        <v>5</v>
      </c>
      <c r="N705" s="24">
        <v>0.5</v>
      </c>
      <c r="O705" s="24">
        <v>100</v>
      </c>
    </row>
    <row r="706" spans="1:15" x14ac:dyDescent="0.2">
      <c r="A706" s="14" t="s">
        <v>427</v>
      </c>
      <c r="B706" s="14">
        <v>10449</v>
      </c>
      <c r="C706" s="14" t="s">
        <v>553</v>
      </c>
      <c r="D706" s="14">
        <v>10453</v>
      </c>
      <c r="E706" s="14" t="s">
        <v>557</v>
      </c>
      <c r="F706" s="14" t="s">
        <v>338</v>
      </c>
      <c r="G706" s="14" t="s">
        <v>228</v>
      </c>
      <c r="H706" s="14" t="s">
        <v>145</v>
      </c>
      <c r="I706" s="23" t="s">
        <v>374</v>
      </c>
      <c r="J706" s="24">
        <v>1.7</v>
      </c>
      <c r="K706" s="24">
        <v>160</v>
      </c>
      <c r="L706" s="24">
        <f t="shared" si="13"/>
        <v>1.7</v>
      </c>
      <c r="M706" s="24">
        <v>5</v>
      </c>
      <c r="N706" s="24">
        <v>1.7</v>
      </c>
      <c r="O706" s="24">
        <v>160</v>
      </c>
    </row>
    <row r="707" spans="1:15" x14ac:dyDescent="0.2">
      <c r="A707" s="14" t="s">
        <v>427</v>
      </c>
      <c r="B707" s="14">
        <v>10450</v>
      </c>
      <c r="C707" s="14" t="s">
        <v>553</v>
      </c>
      <c r="D707" s="14" t="s">
        <v>557</v>
      </c>
      <c r="E707" s="14" t="s">
        <v>213</v>
      </c>
      <c r="F707" s="14" t="s">
        <v>338</v>
      </c>
      <c r="G707" s="14" t="s">
        <v>186</v>
      </c>
      <c r="H707" s="14" t="s">
        <v>70</v>
      </c>
      <c r="I707" s="23" t="s">
        <v>374</v>
      </c>
      <c r="J707" s="24">
        <v>0.5</v>
      </c>
      <c r="K707" s="24">
        <v>100</v>
      </c>
      <c r="L707" s="24">
        <f t="shared" si="13"/>
        <v>0.5</v>
      </c>
      <c r="M707" s="24">
        <v>5</v>
      </c>
      <c r="N707" s="24">
        <v>0.5</v>
      </c>
      <c r="O707" s="24">
        <v>100</v>
      </c>
    </row>
    <row r="708" spans="1:15" x14ac:dyDescent="0.2">
      <c r="A708" s="14" t="s">
        <v>427</v>
      </c>
      <c r="B708" s="14">
        <v>10451</v>
      </c>
      <c r="C708" s="14" t="s">
        <v>553</v>
      </c>
      <c r="D708" s="14" t="s">
        <v>554</v>
      </c>
      <c r="E708" s="14" t="s">
        <v>213</v>
      </c>
      <c r="F708" s="14">
        <v>25</v>
      </c>
      <c r="G708" s="14" t="s">
        <v>186</v>
      </c>
      <c r="H708" s="14" t="s">
        <v>70</v>
      </c>
      <c r="I708" s="23" t="s">
        <v>374</v>
      </c>
      <c r="J708" s="24">
        <v>0.05</v>
      </c>
      <c r="K708" s="24">
        <v>100</v>
      </c>
      <c r="L708" s="24">
        <f t="shared" si="13"/>
        <v>0.05</v>
      </c>
      <c r="M708" s="24">
        <v>5</v>
      </c>
      <c r="N708" s="24">
        <v>0.05</v>
      </c>
      <c r="O708" s="24">
        <v>100</v>
      </c>
    </row>
    <row r="709" spans="1:15" x14ac:dyDescent="0.2">
      <c r="A709" s="14" t="s">
        <v>427</v>
      </c>
      <c r="B709" s="14">
        <v>10452</v>
      </c>
      <c r="C709" s="14" t="s">
        <v>553</v>
      </c>
      <c r="D709" s="14" t="s">
        <v>555</v>
      </c>
      <c r="E709" s="14" t="s">
        <v>213</v>
      </c>
      <c r="F709" s="14">
        <v>25</v>
      </c>
      <c r="G709" s="14" t="s">
        <v>186</v>
      </c>
      <c r="H709" s="14" t="s">
        <v>70</v>
      </c>
      <c r="I709" s="23" t="s">
        <v>374</v>
      </c>
      <c r="J709" s="24">
        <v>0.05</v>
      </c>
      <c r="K709" s="24">
        <v>100</v>
      </c>
      <c r="L709" s="24">
        <f t="shared" si="13"/>
        <v>0.05</v>
      </c>
      <c r="M709" s="24">
        <v>5</v>
      </c>
      <c r="N709" s="24">
        <v>0.05</v>
      </c>
      <c r="O709" s="24">
        <v>100</v>
      </c>
    </row>
    <row r="710" spans="1:15" x14ac:dyDescent="0.2">
      <c r="A710" s="14" t="s">
        <v>427</v>
      </c>
      <c r="B710" s="14">
        <v>10453</v>
      </c>
      <c r="C710" s="14" t="s">
        <v>553</v>
      </c>
      <c r="D710" s="14" t="s">
        <v>554</v>
      </c>
      <c r="E710" s="14">
        <v>10446</v>
      </c>
      <c r="F710" s="14" t="s">
        <v>338</v>
      </c>
      <c r="G710" s="14" t="s">
        <v>228</v>
      </c>
      <c r="H710" s="14" t="s">
        <v>145</v>
      </c>
      <c r="I710" s="23" t="s">
        <v>374</v>
      </c>
      <c r="J710" s="24">
        <v>1.7</v>
      </c>
      <c r="K710" s="24">
        <v>160</v>
      </c>
      <c r="L710" s="24">
        <f t="shared" si="13"/>
        <v>1.7</v>
      </c>
      <c r="M710" s="24">
        <v>5</v>
      </c>
      <c r="N710" s="24">
        <v>1.7</v>
      </c>
      <c r="O710" s="24">
        <v>160</v>
      </c>
    </row>
    <row r="711" spans="1:15" x14ac:dyDescent="0.2">
      <c r="A711" s="14" t="s">
        <v>427</v>
      </c>
      <c r="B711" s="14">
        <v>10453</v>
      </c>
      <c r="C711" s="14" t="s">
        <v>553</v>
      </c>
      <c r="D711" s="14" t="s">
        <v>554</v>
      </c>
      <c r="E711" s="14">
        <v>10446</v>
      </c>
      <c r="F711" s="14">
        <v>80</v>
      </c>
      <c r="G711" s="14" t="s">
        <v>228</v>
      </c>
      <c r="H711" s="14" t="s">
        <v>145</v>
      </c>
      <c r="I711" s="23" t="s">
        <v>374</v>
      </c>
      <c r="J711" s="24">
        <v>1.7</v>
      </c>
      <c r="K711" s="24">
        <v>160</v>
      </c>
      <c r="L711" s="24">
        <f t="shared" si="13"/>
        <v>1.7</v>
      </c>
      <c r="M711" s="24">
        <v>5</v>
      </c>
      <c r="N711" s="24">
        <v>1.7</v>
      </c>
      <c r="O711" s="24">
        <v>160</v>
      </c>
    </row>
    <row r="712" spans="1:15" x14ac:dyDescent="0.2">
      <c r="A712" s="14" t="s">
        <v>427</v>
      </c>
      <c r="B712" s="14">
        <v>10454</v>
      </c>
      <c r="C712" s="14" t="s">
        <v>371</v>
      </c>
      <c r="D712" s="14">
        <v>10453</v>
      </c>
      <c r="E712" s="14" t="s">
        <v>198</v>
      </c>
      <c r="F712" s="14">
        <v>80</v>
      </c>
      <c r="G712" s="14" t="s">
        <v>228</v>
      </c>
      <c r="H712" s="14" t="s">
        <v>145</v>
      </c>
      <c r="I712" s="23" t="s">
        <v>374</v>
      </c>
      <c r="J712" s="24">
        <v>1.7</v>
      </c>
      <c r="K712" s="24">
        <v>160</v>
      </c>
      <c r="L712" s="24">
        <f t="shared" si="13"/>
        <v>1.7</v>
      </c>
      <c r="M712" s="24">
        <v>5</v>
      </c>
      <c r="N712" s="24">
        <v>1.7</v>
      </c>
      <c r="O712" s="24">
        <v>160</v>
      </c>
    </row>
    <row r="713" spans="1:15" x14ac:dyDescent="0.2">
      <c r="A713" s="14" t="s">
        <v>427</v>
      </c>
      <c r="B713" s="14">
        <v>10454</v>
      </c>
      <c r="C713" s="14" t="s">
        <v>553</v>
      </c>
      <c r="D713" s="14">
        <v>10453</v>
      </c>
      <c r="E713" s="14" t="s">
        <v>198</v>
      </c>
      <c r="F713" s="14" t="s">
        <v>338</v>
      </c>
      <c r="G713" s="14" t="s">
        <v>228</v>
      </c>
      <c r="H713" s="14" t="s">
        <v>145</v>
      </c>
      <c r="I713" s="23" t="s">
        <v>374</v>
      </c>
      <c r="J713" s="24">
        <v>1.7</v>
      </c>
      <c r="K713" s="24">
        <v>160</v>
      </c>
      <c r="L713" s="24">
        <f t="shared" si="13"/>
        <v>1.7</v>
      </c>
      <c r="M713" s="24">
        <v>5</v>
      </c>
      <c r="N713" s="24">
        <v>1.7</v>
      </c>
      <c r="O713" s="24">
        <v>160</v>
      </c>
    </row>
    <row r="714" spans="1:15" x14ac:dyDescent="0.2">
      <c r="A714" s="14" t="s">
        <v>427</v>
      </c>
      <c r="B714" s="14">
        <v>10454</v>
      </c>
      <c r="C714" s="14" t="s">
        <v>553</v>
      </c>
      <c r="D714" s="14">
        <v>10453</v>
      </c>
      <c r="E714" s="14" t="s">
        <v>198</v>
      </c>
      <c r="F714" s="14">
        <v>80</v>
      </c>
      <c r="G714" s="14" t="s">
        <v>228</v>
      </c>
      <c r="H714" s="14" t="s">
        <v>145</v>
      </c>
      <c r="I714" s="23" t="s">
        <v>374</v>
      </c>
      <c r="J714" s="24">
        <v>1.7</v>
      </c>
      <c r="K714" s="24">
        <v>160</v>
      </c>
      <c r="L714" s="24">
        <f t="shared" si="13"/>
        <v>1.7</v>
      </c>
      <c r="M714" s="24">
        <v>5</v>
      </c>
      <c r="N714" s="24">
        <v>1.7</v>
      </c>
      <c r="O714" s="24">
        <v>160</v>
      </c>
    </row>
    <row r="715" spans="1:15" x14ac:dyDescent="0.2">
      <c r="A715" s="14" t="s">
        <v>390</v>
      </c>
      <c r="B715" s="14">
        <v>10456</v>
      </c>
      <c r="C715" s="14" t="s">
        <v>394</v>
      </c>
      <c r="D715" s="14">
        <v>10462</v>
      </c>
      <c r="E715" s="14" t="s">
        <v>338</v>
      </c>
      <c r="F715" s="14">
        <v>50</v>
      </c>
      <c r="G715" s="14" t="s">
        <v>134</v>
      </c>
      <c r="H715" s="14" t="s">
        <v>145</v>
      </c>
      <c r="I715" s="23" t="s">
        <v>374</v>
      </c>
      <c r="J715" s="24">
        <v>0.5</v>
      </c>
      <c r="K715" s="24">
        <v>170</v>
      </c>
      <c r="L715" s="24">
        <f t="shared" si="13"/>
        <v>0.5</v>
      </c>
      <c r="M715" s="24">
        <v>5</v>
      </c>
      <c r="N715" s="24">
        <v>0.5</v>
      </c>
      <c r="O715" s="24">
        <v>170</v>
      </c>
    </row>
    <row r="716" spans="1:15" x14ac:dyDescent="0.2">
      <c r="A716" s="14" t="s">
        <v>390</v>
      </c>
      <c r="B716" s="14">
        <v>10457</v>
      </c>
      <c r="C716" s="14" t="s">
        <v>394</v>
      </c>
      <c r="D716" s="14" t="s">
        <v>393</v>
      </c>
      <c r="E716" s="14" t="s">
        <v>338</v>
      </c>
      <c r="F716" s="14">
        <v>50</v>
      </c>
      <c r="G716" s="14" t="s">
        <v>134</v>
      </c>
      <c r="H716" s="14" t="s">
        <v>145</v>
      </c>
      <c r="I716" s="23" t="s">
        <v>374</v>
      </c>
      <c r="J716" s="24">
        <v>0.5</v>
      </c>
      <c r="K716" s="24">
        <v>170</v>
      </c>
      <c r="L716" s="24">
        <f t="shared" si="13"/>
        <v>0.5</v>
      </c>
      <c r="M716" s="24">
        <v>5</v>
      </c>
      <c r="N716" s="24">
        <v>0.5</v>
      </c>
      <c r="O716" s="24">
        <v>170</v>
      </c>
    </row>
    <row r="717" spans="1:15" x14ac:dyDescent="0.2">
      <c r="A717" s="14" t="s">
        <v>390</v>
      </c>
      <c r="B717" s="14">
        <v>10458</v>
      </c>
      <c r="C717" s="14" t="s">
        <v>394</v>
      </c>
      <c r="D717" s="14" t="s">
        <v>393</v>
      </c>
      <c r="E717" s="14" t="s">
        <v>338</v>
      </c>
      <c r="F717" s="14">
        <v>50</v>
      </c>
      <c r="G717" s="14" t="s">
        <v>134</v>
      </c>
      <c r="H717" s="14" t="s">
        <v>145</v>
      </c>
      <c r="I717" s="23" t="s">
        <v>374</v>
      </c>
      <c r="J717" s="24">
        <v>0.5</v>
      </c>
      <c r="K717" s="24">
        <v>170</v>
      </c>
      <c r="L717" s="24">
        <f t="shared" si="13"/>
        <v>0.5</v>
      </c>
      <c r="M717" s="24">
        <v>5</v>
      </c>
      <c r="N717" s="24">
        <v>0.5</v>
      </c>
      <c r="O717" s="24">
        <v>170</v>
      </c>
    </row>
    <row r="718" spans="1:15" x14ac:dyDescent="0.2">
      <c r="A718" s="14" t="s">
        <v>390</v>
      </c>
      <c r="B718" s="14">
        <v>10459</v>
      </c>
      <c r="C718" s="14" t="s">
        <v>394</v>
      </c>
      <c r="D718" s="14" t="s">
        <v>393</v>
      </c>
      <c r="E718" s="14" t="s">
        <v>338</v>
      </c>
      <c r="F718" s="14">
        <v>50</v>
      </c>
      <c r="G718" s="14" t="s">
        <v>134</v>
      </c>
      <c r="H718" s="14" t="s">
        <v>145</v>
      </c>
      <c r="I718" s="23" t="s">
        <v>374</v>
      </c>
      <c r="J718" s="24">
        <v>0.5</v>
      </c>
      <c r="K718" s="24">
        <v>170</v>
      </c>
      <c r="L718" s="24">
        <f t="shared" ref="L718:L749" si="14">J718</f>
        <v>0.5</v>
      </c>
      <c r="M718" s="24">
        <v>5</v>
      </c>
      <c r="N718" s="24">
        <v>0.5</v>
      </c>
      <c r="O718" s="24">
        <v>170</v>
      </c>
    </row>
    <row r="719" spans="1:15" x14ac:dyDescent="0.2">
      <c r="A719" s="14" t="s">
        <v>390</v>
      </c>
      <c r="B719" s="14">
        <v>10460</v>
      </c>
      <c r="C719" s="14" t="s">
        <v>394</v>
      </c>
      <c r="D719" s="14">
        <v>10462</v>
      </c>
      <c r="E719" s="14" t="s">
        <v>558</v>
      </c>
      <c r="F719" s="14" t="s">
        <v>338</v>
      </c>
      <c r="G719" s="14" t="s">
        <v>134</v>
      </c>
      <c r="H719" s="14" t="s">
        <v>145</v>
      </c>
      <c r="I719" s="23" t="s">
        <v>374</v>
      </c>
      <c r="J719" s="24">
        <v>0.5</v>
      </c>
      <c r="K719" s="24">
        <v>170</v>
      </c>
      <c r="L719" s="24">
        <f t="shared" si="14"/>
        <v>0.5</v>
      </c>
      <c r="M719" s="24">
        <v>5</v>
      </c>
      <c r="N719" s="24">
        <v>0.5</v>
      </c>
      <c r="O719" s="24">
        <v>170</v>
      </c>
    </row>
    <row r="720" spans="1:15" x14ac:dyDescent="0.2">
      <c r="A720" s="14" t="s">
        <v>74</v>
      </c>
      <c r="B720" s="14">
        <v>10461</v>
      </c>
      <c r="C720" s="14" t="s">
        <v>394</v>
      </c>
      <c r="D720" s="14" t="s">
        <v>558</v>
      </c>
      <c r="E720" s="14">
        <v>10886</v>
      </c>
      <c r="F720" s="14" t="s">
        <v>338</v>
      </c>
      <c r="G720" s="14" t="s">
        <v>255</v>
      </c>
      <c r="H720" s="14" t="s">
        <v>70</v>
      </c>
      <c r="I720" s="23" t="s">
        <v>374</v>
      </c>
      <c r="J720" s="24">
        <v>0.5</v>
      </c>
      <c r="K720" s="24">
        <v>170</v>
      </c>
      <c r="L720" s="24">
        <f t="shared" si="14"/>
        <v>0.5</v>
      </c>
      <c r="M720" s="24">
        <v>5</v>
      </c>
      <c r="N720" s="24">
        <v>0.5</v>
      </c>
      <c r="O720" s="24">
        <v>170</v>
      </c>
    </row>
    <row r="721" spans="1:15" x14ac:dyDescent="0.2">
      <c r="A721" s="14" t="s">
        <v>74</v>
      </c>
      <c r="B721" s="14">
        <v>10461</v>
      </c>
      <c r="C721" s="14" t="s">
        <v>536</v>
      </c>
      <c r="D721" s="14" t="s">
        <v>558</v>
      </c>
      <c r="E721" s="14">
        <v>10886</v>
      </c>
      <c r="F721" s="14" t="s">
        <v>338</v>
      </c>
      <c r="G721" s="14" t="s">
        <v>255</v>
      </c>
      <c r="H721" s="14" t="s">
        <v>70</v>
      </c>
      <c r="I721" s="23" t="s">
        <v>374</v>
      </c>
      <c r="J721" s="24">
        <v>0.5</v>
      </c>
      <c r="K721" s="24">
        <v>170</v>
      </c>
      <c r="L721" s="24">
        <f t="shared" si="14"/>
        <v>0.5</v>
      </c>
      <c r="M721" s="24">
        <v>5</v>
      </c>
      <c r="N721" s="24">
        <v>0.5</v>
      </c>
      <c r="O721" s="24">
        <v>170</v>
      </c>
    </row>
    <row r="722" spans="1:15" x14ac:dyDescent="0.2">
      <c r="A722" s="14" t="s">
        <v>390</v>
      </c>
      <c r="B722" s="14">
        <v>10462</v>
      </c>
      <c r="C722" s="14" t="s">
        <v>394</v>
      </c>
      <c r="D722" s="14" t="s">
        <v>393</v>
      </c>
      <c r="E722" s="14">
        <v>10463</v>
      </c>
      <c r="F722" s="14" t="s">
        <v>338</v>
      </c>
      <c r="G722" s="14" t="s">
        <v>134</v>
      </c>
      <c r="H722" s="14" t="s">
        <v>145</v>
      </c>
      <c r="I722" s="23" t="s">
        <v>374</v>
      </c>
      <c r="J722" s="24">
        <v>0.5</v>
      </c>
      <c r="K722" s="24">
        <v>170</v>
      </c>
      <c r="L722" s="24">
        <f t="shared" si="14"/>
        <v>0.5</v>
      </c>
      <c r="M722" s="24">
        <v>5</v>
      </c>
      <c r="N722" s="24">
        <v>0.5</v>
      </c>
      <c r="O722" s="24">
        <v>170</v>
      </c>
    </row>
    <row r="723" spans="1:15" x14ac:dyDescent="0.2">
      <c r="A723" s="14" t="s">
        <v>390</v>
      </c>
      <c r="B723" s="14">
        <v>10462</v>
      </c>
      <c r="C723" s="14" t="s">
        <v>394</v>
      </c>
      <c r="D723" s="14" t="s">
        <v>393</v>
      </c>
      <c r="E723" s="14">
        <v>10463</v>
      </c>
      <c r="F723" s="14">
        <v>250</v>
      </c>
      <c r="G723" s="14" t="s">
        <v>134</v>
      </c>
      <c r="H723" s="14" t="s">
        <v>145</v>
      </c>
      <c r="I723" s="23" t="s">
        <v>374</v>
      </c>
      <c r="J723" s="24">
        <v>0.5</v>
      </c>
      <c r="K723" s="24">
        <v>170</v>
      </c>
      <c r="L723" s="24">
        <f t="shared" si="14"/>
        <v>0.5</v>
      </c>
      <c r="M723" s="24">
        <v>5</v>
      </c>
      <c r="N723" s="24">
        <v>0.5</v>
      </c>
      <c r="O723" s="24">
        <v>170</v>
      </c>
    </row>
    <row r="724" spans="1:15" x14ac:dyDescent="0.2">
      <c r="A724" s="14" t="s">
        <v>390</v>
      </c>
      <c r="B724" s="14">
        <v>10463</v>
      </c>
      <c r="C724" s="14" t="s">
        <v>504</v>
      </c>
      <c r="D724" s="14">
        <v>10462</v>
      </c>
      <c r="E724" s="14" t="s">
        <v>505</v>
      </c>
      <c r="F724" s="14">
        <v>250</v>
      </c>
      <c r="G724" s="14" t="s">
        <v>134</v>
      </c>
      <c r="H724" s="14" t="s">
        <v>145</v>
      </c>
      <c r="I724" s="23" t="s">
        <v>374</v>
      </c>
      <c r="J724" s="24">
        <v>0.5</v>
      </c>
      <c r="K724" s="24">
        <v>130</v>
      </c>
      <c r="L724" s="24">
        <f t="shared" si="14"/>
        <v>0.5</v>
      </c>
      <c r="M724" s="24">
        <v>5</v>
      </c>
      <c r="N724" s="24">
        <v>0.5</v>
      </c>
      <c r="O724" s="24">
        <v>130</v>
      </c>
    </row>
    <row r="725" spans="1:15" x14ac:dyDescent="0.2">
      <c r="A725" s="14" t="s">
        <v>390</v>
      </c>
      <c r="B725" s="14">
        <v>10463</v>
      </c>
      <c r="C725" s="14" t="s">
        <v>394</v>
      </c>
      <c r="D725" s="14">
        <v>10462</v>
      </c>
      <c r="E725" s="14" t="s">
        <v>505</v>
      </c>
      <c r="F725" s="14">
        <v>250</v>
      </c>
      <c r="G725" s="14" t="s">
        <v>134</v>
      </c>
      <c r="H725" s="14" t="s">
        <v>145</v>
      </c>
      <c r="I725" s="23" t="s">
        <v>374</v>
      </c>
      <c r="J725" s="24">
        <v>0.5</v>
      </c>
      <c r="K725" s="24">
        <v>130</v>
      </c>
      <c r="L725" s="24">
        <f t="shared" si="14"/>
        <v>0.5</v>
      </c>
      <c r="M725" s="24">
        <v>5</v>
      </c>
      <c r="N725" s="24">
        <v>0.5</v>
      </c>
      <c r="O725" s="24">
        <v>130</v>
      </c>
    </row>
    <row r="726" spans="1:15" x14ac:dyDescent="0.2">
      <c r="A726" s="14" t="s">
        <v>200</v>
      </c>
      <c r="B726" s="14">
        <v>10470</v>
      </c>
      <c r="C726" s="14" t="s">
        <v>559</v>
      </c>
      <c r="D726" s="14" t="s">
        <v>481</v>
      </c>
      <c r="E726" s="14">
        <v>10471</v>
      </c>
      <c r="F726" s="14">
        <v>80</v>
      </c>
      <c r="G726" s="14" t="s">
        <v>196</v>
      </c>
      <c r="H726" s="14" t="s">
        <v>145</v>
      </c>
      <c r="I726" s="23" t="s">
        <v>374</v>
      </c>
      <c r="J726" s="24">
        <v>0.6</v>
      </c>
      <c r="K726" s="24">
        <v>60</v>
      </c>
      <c r="L726" s="24">
        <f t="shared" si="14"/>
        <v>0.6</v>
      </c>
      <c r="M726" s="24">
        <v>5</v>
      </c>
      <c r="N726" s="24">
        <v>0.6</v>
      </c>
      <c r="O726" s="24">
        <v>60</v>
      </c>
    </row>
    <row r="727" spans="1:15" x14ac:dyDescent="0.2">
      <c r="A727" s="14" t="s">
        <v>200</v>
      </c>
      <c r="B727" s="14">
        <v>10470</v>
      </c>
      <c r="C727" s="14" t="s">
        <v>480</v>
      </c>
      <c r="D727" s="14" t="s">
        <v>481</v>
      </c>
      <c r="E727" s="14">
        <v>10471</v>
      </c>
      <c r="F727" s="14">
        <v>80</v>
      </c>
      <c r="G727" s="14" t="s">
        <v>196</v>
      </c>
      <c r="H727" s="14" t="s">
        <v>145</v>
      </c>
      <c r="I727" s="23" t="s">
        <v>374</v>
      </c>
      <c r="J727" s="24">
        <v>0.6</v>
      </c>
      <c r="K727" s="24">
        <v>60</v>
      </c>
      <c r="L727" s="24">
        <f t="shared" si="14"/>
        <v>0.6</v>
      </c>
      <c r="M727" s="24">
        <v>5</v>
      </c>
      <c r="N727" s="24">
        <v>0.6</v>
      </c>
      <c r="O727" s="24">
        <v>60</v>
      </c>
    </row>
    <row r="728" spans="1:15" x14ac:dyDescent="0.2">
      <c r="A728" s="14" t="s">
        <v>200</v>
      </c>
      <c r="B728" s="14">
        <v>10471</v>
      </c>
      <c r="C728" s="14" t="s">
        <v>559</v>
      </c>
      <c r="D728" s="14">
        <v>10470</v>
      </c>
      <c r="E728" s="14" t="s">
        <v>560</v>
      </c>
      <c r="F728" s="14" t="s">
        <v>338</v>
      </c>
      <c r="G728" s="14" t="s">
        <v>130</v>
      </c>
      <c r="H728" s="14" t="s">
        <v>145</v>
      </c>
      <c r="I728" s="23" t="s">
        <v>374</v>
      </c>
      <c r="J728" s="24">
        <v>2.1</v>
      </c>
      <c r="K728" s="24">
        <v>60</v>
      </c>
      <c r="L728" s="24">
        <f t="shared" si="14"/>
        <v>2.1</v>
      </c>
      <c r="M728" s="24">
        <v>5</v>
      </c>
      <c r="N728" s="24">
        <v>2.1</v>
      </c>
      <c r="O728" s="24">
        <v>60</v>
      </c>
    </row>
    <row r="729" spans="1:15" x14ac:dyDescent="0.2">
      <c r="A729" s="14" t="s">
        <v>200</v>
      </c>
      <c r="B729" s="14">
        <v>10471</v>
      </c>
      <c r="C729" s="14" t="s">
        <v>559</v>
      </c>
      <c r="D729" s="14">
        <v>10470</v>
      </c>
      <c r="E729" s="14" t="s">
        <v>560</v>
      </c>
      <c r="F729" s="14">
        <v>80</v>
      </c>
      <c r="G729" s="14" t="s">
        <v>130</v>
      </c>
      <c r="H729" s="14" t="s">
        <v>145</v>
      </c>
      <c r="I729" s="23" t="s">
        <v>374</v>
      </c>
      <c r="J729" s="24">
        <v>2.1</v>
      </c>
      <c r="K729" s="24">
        <v>60</v>
      </c>
      <c r="L729" s="24">
        <f t="shared" si="14"/>
        <v>2.1</v>
      </c>
      <c r="M729" s="24">
        <v>5</v>
      </c>
      <c r="N729" s="24">
        <v>2.1</v>
      </c>
      <c r="O729" s="24">
        <v>60</v>
      </c>
    </row>
    <row r="730" spans="1:15" x14ac:dyDescent="0.2">
      <c r="A730" s="14" t="s">
        <v>200</v>
      </c>
      <c r="B730" s="14">
        <v>10472</v>
      </c>
      <c r="C730" s="14" t="s">
        <v>559</v>
      </c>
      <c r="D730" s="14">
        <v>10470</v>
      </c>
      <c r="E730" s="14" t="s">
        <v>561</v>
      </c>
      <c r="F730" s="14" t="s">
        <v>338</v>
      </c>
      <c r="G730" s="14" t="s">
        <v>130</v>
      </c>
      <c r="H730" s="14" t="s">
        <v>145</v>
      </c>
      <c r="I730" s="23" t="s">
        <v>374</v>
      </c>
      <c r="J730" s="24">
        <v>2.1</v>
      </c>
      <c r="K730" s="24">
        <v>60</v>
      </c>
      <c r="L730" s="24">
        <f t="shared" si="14"/>
        <v>2.1</v>
      </c>
      <c r="M730" s="24">
        <v>5</v>
      </c>
      <c r="N730" s="24">
        <v>2.1</v>
      </c>
      <c r="O730" s="24">
        <v>60</v>
      </c>
    </row>
    <row r="731" spans="1:15" x14ac:dyDescent="0.2">
      <c r="A731" s="14" t="s">
        <v>200</v>
      </c>
      <c r="B731" s="14">
        <v>10472</v>
      </c>
      <c r="C731" s="14" t="s">
        <v>559</v>
      </c>
      <c r="D731" s="14">
        <v>10470</v>
      </c>
      <c r="E731" s="14" t="s">
        <v>561</v>
      </c>
      <c r="F731" s="14">
        <v>80</v>
      </c>
      <c r="G731" s="14" t="s">
        <v>130</v>
      </c>
      <c r="H731" s="14" t="s">
        <v>145</v>
      </c>
      <c r="I731" s="23" t="s">
        <v>374</v>
      </c>
      <c r="J731" s="24">
        <v>2.1</v>
      </c>
      <c r="K731" s="24">
        <v>60</v>
      </c>
      <c r="L731" s="24">
        <f t="shared" si="14"/>
        <v>2.1</v>
      </c>
      <c r="M731" s="24">
        <v>5</v>
      </c>
      <c r="N731" s="24">
        <v>2.1</v>
      </c>
      <c r="O731" s="24">
        <v>60</v>
      </c>
    </row>
    <row r="732" spans="1:15" x14ac:dyDescent="0.2">
      <c r="A732" s="14" t="s">
        <v>200</v>
      </c>
      <c r="B732" s="14">
        <v>10473</v>
      </c>
      <c r="C732" s="14" t="s">
        <v>559</v>
      </c>
      <c r="D732" s="14">
        <v>10480</v>
      </c>
      <c r="E732" s="14" t="s">
        <v>481</v>
      </c>
      <c r="F732" s="14" t="s">
        <v>338</v>
      </c>
      <c r="G732" s="14" t="s">
        <v>196</v>
      </c>
      <c r="H732" s="14" t="s">
        <v>145</v>
      </c>
      <c r="I732" s="23" t="s">
        <v>374</v>
      </c>
      <c r="J732" s="24">
        <v>0.6</v>
      </c>
      <c r="K732" s="24">
        <v>60</v>
      </c>
      <c r="L732" s="24">
        <f t="shared" si="14"/>
        <v>0.6</v>
      </c>
      <c r="M732" s="24">
        <v>5</v>
      </c>
      <c r="N732" s="24">
        <v>0.6</v>
      </c>
      <c r="O732" s="24">
        <v>60</v>
      </c>
    </row>
    <row r="733" spans="1:15" x14ac:dyDescent="0.2">
      <c r="A733" s="14" t="s">
        <v>200</v>
      </c>
      <c r="B733" s="14">
        <v>10473</v>
      </c>
      <c r="C733" s="14" t="s">
        <v>480</v>
      </c>
      <c r="D733" s="14">
        <v>10480</v>
      </c>
      <c r="E733" s="14" t="s">
        <v>481</v>
      </c>
      <c r="F733" s="14" t="s">
        <v>338</v>
      </c>
      <c r="G733" s="14" t="s">
        <v>196</v>
      </c>
      <c r="H733" s="14" t="s">
        <v>145</v>
      </c>
      <c r="I733" s="23" t="s">
        <v>374</v>
      </c>
      <c r="J733" s="24">
        <v>0.6</v>
      </c>
      <c r="K733" s="24">
        <v>60</v>
      </c>
      <c r="L733" s="24">
        <f t="shared" si="14"/>
        <v>0.6</v>
      </c>
      <c r="M733" s="24">
        <v>5</v>
      </c>
      <c r="N733" s="24">
        <v>0.6</v>
      </c>
      <c r="O733" s="24">
        <v>60</v>
      </c>
    </row>
    <row r="734" spans="1:15" x14ac:dyDescent="0.2">
      <c r="A734" s="14" t="s">
        <v>200</v>
      </c>
      <c r="B734" s="14">
        <v>10474</v>
      </c>
      <c r="C734" s="14" t="s">
        <v>559</v>
      </c>
      <c r="D734" s="14">
        <v>10480</v>
      </c>
      <c r="E734" s="14" t="s">
        <v>562</v>
      </c>
      <c r="F734" s="14" t="s">
        <v>338</v>
      </c>
      <c r="G734" s="14" t="s">
        <v>130</v>
      </c>
      <c r="H734" s="14" t="s">
        <v>145</v>
      </c>
      <c r="I734" s="23" t="s">
        <v>374</v>
      </c>
      <c r="J734" s="24">
        <v>2.1</v>
      </c>
      <c r="K734" s="24">
        <v>60</v>
      </c>
      <c r="L734" s="24">
        <f t="shared" si="14"/>
        <v>2.1</v>
      </c>
      <c r="M734" s="24">
        <v>5</v>
      </c>
      <c r="N734" s="24">
        <v>2.1</v>
      </c>
      <c r="O734" s="24">
        <v>60</v>
      </c>
    </row>
    <row r="735" spans="1:15" x14ac:dyDescent="0.2">
      <c r="A735" s="14" t="s">
        <v>200</v>
      </c>
      <c r="B735" s="14">
        <v>10475</v>
      </c>
      <c r="C735" s="14" t="s">
        <v>559</v>
      </c>
      <c r="D735" s="14" t="s">
        <v>562</v>
      </c>
      <c r="E735" s="14" t="s">
        <v>213</v>
      </c>
      <c r="F735" s="14" t="s">
        <v>338</v>
      </c>
      <c r="G735" s="14" t="s">
        <v>186</v>
      </c>
      <c r="H735" s="14" t="s">
        <v>70</v>
      </c>
      <c r="I735" s="23" t="s">
        <v>374</v>
      </c>
      <c r="J735" s="24">
        <v>0.5</v>
      </c>
      <c r="K735" s="24">
        <v>100</v>
      </c>
      <c r="L735" s="24">
        <f t="shared" si="14"/>
        <v>0.5</v>
      </c>
      <c r="M735" s="24">
        <v>5</v>
      </c>
      <c r="N735" s="24">
        <v>0.5</v>
      </c>
      <c r="O735" s="24">
        <v>100</v>
      </c>
    </row>
    <row r="736" spans="1:15" x14ac:dyDescent="0.2">
      <c r="A736" s="14" t="s">
        <v>200</v>
      </c>
      <c r="B736" s="14">
        <v>10476</v>
      </c>
      <c r="C736" s="14" t="s">
        <v>559</v>
      </c>
      <c r="D736" s="14">
        <v>10480</v>
      </c>
      <c r="E736" s="14" t="s">
        <v>563</v>
      </c>
      <c r="F736" s="14" t="s">
        <v>338</v>
      </c>
      <c r="G736" s="14" t="s">
        <v>130</v>
      </c>
      <c r="H736" s="14" t="s">
        <v>145</v>
      </c>
      <c r="I736" s="23" t="s">
        <v>374</v>
      </c>
      <c r="J736" s="24">
        <v>2.1</v>
      </c>
      <c r="K736" s="24">
        <v>60</v>
      </c>
      <c r="L736" s="24">
        <f t="shared" si="14"/>
        <v>2.1</v>
      </c>
      <c r="M736" s="24">
        <v>5</v>
      </c>
      <c r="N736" s="24">
        <v>2.1</v>
      </c>
      <c r="O736" s="24">
        <v>60</v>
      </c>
    </row>
    <row r="737" spans="1:15" x14ac:dyDescent="0.2">
      <c r="A737" s="14" t="s">
        <v>200</v>
      </c>
      <c r="B737" s="14">
        <v>10477</v>
      </c>
      <c r="C737" s="14" t="s">
        <v>559</v>
      </c>
      <c r="D737" s="14" t="s">
        <v>563</v>
      </c>
      <c r="E737" s="14" t="s">
        <v>213</v>
      </c>
      <c r="F737" s="14" t="s">
        <v>338</v>
      </c>
      <c r="G737" s="14" t="s">
        <v>186</v>
      </c>
      <c r="H737" s="14" t="s">
        <v>70</v>
      </c>
      <c r="I737" s="23" t="s">
        <v>374</v>
      </c>
      <c r="J737" s="24">
        <v>0.5</v>
      </c>
      <c r="K737" s="24">
        <v>100</v>
      </c>
      <c r="L737" s="24">
        <f t="shared" si="14"/>
        <v>0.5</v>
      </c>
      <c r="M737" s="24">
        <v>5</v>
      </c>
      <c r="N737" s="24">
        <v>0.5</v>
      </c>
      <c r="O737" s="24">
        <v>100</v>
      </c>
    </row>
    <row r="738" spans="1:15" x14ac:dyDescent="0.2">
      <c r="A738" s="14" t="s">
        <v>427</v>
      </c>
      <c r="B738" s="14">
        <v>10478</v>
      </c>
      <c r="C738" s="14" t="s">
        <v>559</v>
      </c>
      <c r="D738" s="14" t="s">
        <v>560</v>
      </c>
      <c r="E738" s="14" t="s">
        <v>213</v>
      </c>
      <c r="F738" s="14">
        <v>25</v>
      </c>
      <c r="G738" s="14" t="s">
        <v>186</v>
      </c>
      <c r="H738" s="14" t="s">
        <v>70</v>
      </c>
      <c r="I738" s="23" t="s">
        <v>374</v>
      </c>
      <c r="J738" s="24">
        <v>0.05</v>
      </c>
      <c r="K738" s="24">
        <v>100</v>
      </c>
      <c r="L738" s="24">
        <f t="shared" si="14"/>
        <v>0.05</v>
      </c>
      <c r="M738" s="24">
        <v>5</v>
      </c>
      <c r="N738" s="24">
        <v>0.05</v>
      </c>
      <c r="O738" s="24">
        <v>100</v>
      </c>
    </row>
    <row r="739" spans="1:15" x14ac:dyDescent="0.2">
      <c r="A739" s="14" t="s">
        <v>427</v>
      </c>
      <c r="B739" s="14">
        <v>10479</v>
      </c>
      <c r="C739" s="14" t="s">
        <v>559</v>
      </c>
      <c r="D739" s="14" t="s">
        <v>561</v>
      </c>
      <c r="E739" s="14" t="s">
        <v>213</v>
      </c>
      <c r="F739" s="14">
        <v>25</v>
      </c>
      <c r="G739" s="14" t="s">
        <v>186</v>
      </c>
      <c r="H739" s="14" t="s">
        <v>70</v>
      </c>
      <c r="I739" s="23" t="s">
        <v>374</v>
      </c>
      <c r="J739" s="24">
        <v>0.05</v>
      </c>
      <c r="K739" s="24">
        <v>100</v>
      </c>
      <c r="L739" s="24">
        <f t="shared" si="14"/>
        <v>0.05</v>
      </c>
      <c r="M739" s="24">
        <v>5</v>
      </c>
      <c r="N739" s="24">
        <v>0.05</v>
      </c>
      <c r="O739" s="24">
        <v>100</v>
      </c>
    </row>
    <row r="740" spans="1:15" x14ac:dyDescent="0.2">
      <c r="A740" s="14" t="s">
        <v>200</v>
      </c>
      <c r="B740" s="14">
        <v>10480</v>
      </c>
      <c r="C740" s="14" t="s">
        <v>559</v>
      </c>
      <c r="D740" s="14" t="s">
        <v>561</v>
      </c>
      <c r="E740" s="14">
        <v>10473</v>
      </c>
      <c r="F740" s="14" t="s">
        <v>338</v>
      </c>
      <c r="G740" s="14" t="s">
        <v>130</v>
      </c>
      <c r="H740" s="14" t="s">
        <v>145</v>
      </c>
      <c r="I740" s="23" t="s">
        <v>374</v>
      </c>
      <c r="J740" s="24">
        <v>2.1</v>
      </c>
      <c r="K740" s="24">
        <v>60</v>
      </c>
      <c r="L740" s="24">
        <f t="shared" si="14"/>
        <v>2.1</v>
      </c>
      <c r="M740" s="24">
        <v>5</v>
      </c>
      <c r="N740" s="24">
        <v>2.1</v>
      </c>
      <c r="O740" s="24">
        <v>60</v>
      </c>
    </row>
    <row r="741" spans="1:15" x14ac:dyDescent="0.2">
      <c r="A741" s="14" t="s">
        <v>200</v>
      </c>
      <c r="B741" s="14">
        <v>10480</v>
      </c>
      <c r="C741" s="14" t="s">
        <v>559</v>
      </c>
      <c r="D741" s="14" t="s">
        <v>561</v>
      </c>
      <c r="E741" s="14">
        <v>10473</v>
      </c>
      <c r="F741" s="14">
        <v>50</v>
      </c>
      <c r="G741" s="14" t="s">
        <v>130</v>
      </c>
      <c r="H741" s="14" t="s">
        <v>145</v>
      </c>
      <c r="I741" s="23" t="s">
        <v>374</v>
      </c>
      <c r="J741" s="24">
        <v>2.1</v>
      </c>
      <c r="K741" s="24">
        <v>60</v>
      </c>
      <c r="L741" s="24">
        <f t="shared" si="14"/>
        <v>2.1</v>
      </c>
      <c r="M741" s="24">
        <v>5</v>
      </c>
      <c r="N741" s="24">
        <v>2.1</v>
      </c>
      <c r="O741" s="24">
        <v>60</v>
      </c>
    </row>
    <row r="742" spans="1:15" x14ac:dyDescent="0.2">
      <c r="A742" s="14" t="s">
        <v>200</v>
      </c>
      <c r="B742" s="14">
        <v>10481</v>
      </c>
      <c r="C742" s="14" t="s">
        <v>552</v>
      </c>
      <c r="D742" s="14">
        <v>10480</v>
      </c>
      <c r="E742" s="14">
        <v>10484</v>
      </c>
      <c r="F742" s="14">
        <v>50</v>
      </c>
      <c r="G742" s="14" t="s">
        <v>130</v>
      </c>
      <c r="H742" s="14" t="s">
        <v>145</v>
      </c>
      <c r="I742" s="23" t="s">
        <v>374</v>
      </c>
      <c r="J742" s="24">
        <v>2.1</v>
      </c>
      <c r="K742" s="24">
        <v>60</v>
      </c>
      <c r="L742" s="24">
        <f t="shared" si="14"/>
        <v>2.1</v>
      </c>
      <c r="M742" s="24">
        <v>5</v>
      </c>
      <c r="N742" s="24">
        <v>2.1</v>
      </c>
      <c r="O742" s="24">
        <v>60</v>
      </c>
    </row>
    <row r="743" spans="1:15" x14ac:dyDescent="0.2">
      <c r="A743" s="14" t="s">
        <v>200</v>
      </c>
      <c r="B743" s="14">
        <v>10481</v>
      </c>
      <c r="C743" s="14" t="s">
        <v>559</v>
      </c>
      <c r="D743" s="14">
        <v>10480</v>
      </c>
      <c r="E743" s="14">
        <v>10484</v>
      </c>
      <c r="F743" s="14" t="s">
        <v>338</v>
      </c>
      <c r="G743" s="14" t="s">
        <v>130</v>
      </c>
      <c r="H743" s="14" t="s">
        <v>145</v>
      </c>
      <c r="I743" s="23" t="s">
        <v>374</v>
      </c>
      <c r="J743" s="24">
        <v>2.1</v>
      </c>
      <c r="K743" s="24">
        <v>60</v>
      </c>
      <c r="L743" s="24">
        <f t="shared" si="14"/>
        <v>2.1</v>
      </c>
      <c r="M743" s="24">
        <v>5</v>
      </c>
      <c r="N743" s="24">
        <v>2.1</v>
      </c>
      <c r="O743" s="24">
        <v>60</v>
      </c>
    </row>
    <row r="744" spans="1:15" x14ac:dyDescent="0.2">
      <c r="A744" s="14" t="s">
        <v>200</v>
      </c>
      <c r="B744" s="14">
        <v>10481</v>
      </c>
      <c r="C744" s="14" t="s">
        <v>559</v>
      </c>
      <c r="D744" s="14">
        <v>10480</v>
      </c>
      <c r="E744" s="14">
        <v>10484</v>
      </c>
      <c r="F744" s="14">
        <v>50</v>
      </c>
      <c r="G744" s="14" t="s">
        <v>130</v>
      </c>
      <c r="H744" s="14" t="s">
        <v>145</v>
      </c>
      <c r="I744" s="23" t="s">
        <v>374</v>
      </c>
      <c r="J744" s="24">
        <v>2.1</v>
      </c>
      <c r="K744" s="24">
        <v>60</v>
      </c>
      <c r="L744" s="24">
        <f t="shared" si="14"/>
        <v>2.1</v>
      </c>
      <c r="M744" s="24">
        <v>5</v>
      </c>
      <c r="N744" s="24">
        <v>2.1</v>
      </c>
      <c r="O744" s="24">
        <v>60</v>
      </c>
    </row>
    <row r="745" spans="1:15" x14ac:dyDescent="0.2">
      <c r="A745" s="14" t="s">
        <v>200</v>
      </c>
      <c r="B745" s="14">
        <v>10482</v>
      </c>
      <c r="C745" s="14" t="s">
        <v>552</v>
      </c>
      <c r="D745" s="14">
        <v>10484</v>
      </c>
      <c r="E745" s="14" t="s">
        <v>551</v>
      </c>
      <c r="F745" s="14">
        <v>50</v>
      </c>
      <c r="G745" s="14" t="s">
        <v>196</v>
      </c>
      <c r="H745" s="14" t="s">
        <v>145</v>
      </c>
      <c r="I745" s="23" t="s">
        <v>374</v>
      </c>
      <c r="J745" s="24">
        <v>0.8</v>
      </c>
      <c r="K745" s="24">
        <v>160</v>
      </c>
      <c r="L745" s="24">
        <f t="shared" si="14"/>
        <v>0.8</v>
      </c>
      <c r="M745" s="24">
        <v>5</v>
      </c>
      <c r="N745" s="24">
        <v>0.8</v>
      </c>
      <c r="O745" s="24">
        <v>160</v>
      </c>
    </row>
    <row r="746" spans="1:15" x14ac:dyDescent="0.2">
      <c r="A746" s="14" t="s">
        <v>200</v>
      </c>
      <c r="B746" s="14">
        <v>10483</v>
      </c>
      <c r="C746" s="14" t="s">
        <v>394</v>
      </c>
      <c r="D746" s="14" t="s">
        <v>551</v>
      </c>
      <c r="E746" s="14" t="s">
        <v>393</v>
      </c>
      <c r="F746" s="14">
        <v>50</v>
      </c>
      <c r="G746" s="14" t="s">
        <v>196</v>
      </c>
      <c r="H746" s="14" t="s">
        <v>145</v>
      </c>
      <c r="I746" s="23" t="s">
        <v>374</v>
      </c>
      <c r="J746" s="24">
        <v>0.8</v>
      </c>
      <c r="K746" s="24">
        <v>170</v>
      </c>
      <c r="L746" s="24">
        <f t="shared" si="14"/>
        <v>0.8</v>
      </c>
      <c r="M746" s="24">
        <v>5</v>
      </c>
      <c r="N746" s="24">
        <v>0.8</v>
      </c>
      <c r="O746" s="24">
        <v>170</v>
      </c>
    </row>
    <row r="747" spans="1:15" x14ac:dyDescent="0.2">
      <c r="A747" s="14" t="s">
        <v>200</v>
      </c>
      <c r="B747" s="14">
        <v>10483</v>
      </c>
      <c r="C747" s="14" t="s">
        <v>394</v>
      </c>
      <c r="D747" s="14" t="s">
        <v>551</v>
      </c>
      <c r="E747" s="14" t="s">
        <v>393</v>
      </c>
      <c r="F747" s="14">
        <v>50</v>
      </c>
      <c r="G747" s="14" t="s">
        <v>196</v>
      </c>
      <c r="H747" s="14" t="s">
        <v>145</v>
      </c>
      <c r="I747" s="23" t="s">
        <v>374</v>
      </c>
      <c r="J747" s="24">
        <v>0.8</v>
      </c>
      <c r="K747" s="24">
        <v>160</v>
      </c>
      <c r="L747" s="24">
        <f t="shared" si="14"/>
        <v>0.8</v>
      </c>
      <c r="M747" s="24">
        <v>5</v>
      </c>
      <c r="N747" s="24">
        <v>0.8</v>
      </c>
      <c r="O747" s="24">
        <v>160</v>
      </c>
    </row>
    <row r="748" spans="1:15" x14ac:dyDescent="0.2">
      <c r="A748" s="14" t="s">
        <v>200</v>
      </c>
      <c r="B748" s="14">
        <v>10483</v>
      </c>
      <c r="C748" s="14" t="s">
        <v>552</v>
      </c>
      <c r="D748" s="14" t="s">
        <v>551</v>
      </c>
      <c r="E748" s="14" t="s">
        <v>393</v>
      </c>
      <c r="F748" s="14" t="s">
        <v>338</v>
      </c>
      <c r="G748" s="14" t="s">
        <v>196</v>
      </c>
      <c r="H748" s="14" t="s">
        <v>145</v>
      </c>
      <c r="I748" s="23" t="s">
        <v>374</v>
      </c>
      <c r="J748" s="24">
        <v>0.8</v>
      </c>
      <c r="K748" s="24">
        <v>160</v>
      </c>
      <c r="L748" s="24">
        <f t="shared" si="14"/>
        <v>0.8</v>
      </c>
      <c r="M748" s="24">
        <v>5</v>
      </c>
      <c r="N748" s="24">
        <v>0.8</v>
      </c>
      <c r="O748" s="24">
        <v>160</v>
      </c>
    </row>
    <row r="749" spans="1:15" x14ac:dyDescent="0.2">
      <c r="A749" s="14" t="s">
        <v>200</v>
      </c>
      <c r="B749" s="14">
        <v>10483</v>
      </c>
      <c r="C749" s="14" t="s">
        <v>552</v>
      </c>
      <c r="D749" s="14" t="s">
        <v>551</v>
      </c>
      <c r="E749" s="14" t="s">
        <v>393</v>
      </c>
      <c r="F749" s="14">
        <v>80</v>
      </c>
      <c r="G749" s="14" t="s">
        <v>196</v>
      </c>
      <c r="H749" s="14" t="s">
        <v>145</v>
      </c>
      <c r="I749" s="23" t="s">
        <v>374</v>
      </c>
      <c r="J749" s="24">
        <v>0.8</v>
      </c>
      <c r="K749" s="24">
        <v>160</v>
      </c>
      <c r="L749" s="24">
        <f t="shared" si="14"/>
        <v>0.8</v>
      </c>
      <c r="M749" s="24">
        <v>5</v>
      </c>
      <c r="N749" s="24">
        <v>0.8</v>
      </c>
      <c r="O749" s="24">
        <v>160</v>
      </c>
    </row>
    <row r="750" spans="1:15" x14ac:dyDescent="0.2">
      <c r="A750" s="14" t="s">
        <v>200</v>
      </c>
      <c r="B750" s="14">
        <v>10483</v>
      </c>
      <c r="C750" s="14" t="s">
        <v>552</v>
      </c>
      <c r="D750" s="14" t="s">
        <v>551</v>
      </c>
      <c r="E750" s="14" t="s">
        <v>393</v>
      </c>
      <c r="F750" s="14">
        <v>50</v>
      </c>
      <c r="G750" s="14" t="s">
        <v>196</v>
      </c>
      <c r="H750" s="14" t="s">
        <v>145</v>
      </c>
      <c r="I750" s="23" t="s">
        <v>374</v>
      </c>
      <c r="J750" s="24">
        <v>0.8</v>
      </c>
      <c r="K750" s="24">
        <v>160</v>
      </c>
      <c r="L750" s="24">
        <f t="shared" ref="L750:L779" si="15">J750</f>
        <v>0.8</v>
      </c>
      <c r="M750" s="24">
        <v>5</v>
      </c>
      <c r="N750" s="24">
        <v>0.8</v>
      </c>
      <c r="O750" s="24">
        <v>160</v>
      </c>
    </row>
    <row r="751" spans="1:15" x14ac:dyDescent="0.2">
      <c r="A751" s="14" t="s">
        <v>200</v>
      </c>
      <c r="B751" s="14">
        <v>10483</v>
      </c>
      <c r="C751" s="14" t="s">
        <v>552</v>
      </c>
      <c r="D751" s="14" t="s">
        <v>551</v>
      </c>
      <c r="E751" s="14" t="s">
        <v>393</v>
      </c>
      <c r="F751" s="14">
        <v>40</v>
      </c>
      <c r="G751" s="14" t="s">
        <v>196</v>
      </c>
      <c r="H751" s="14" t="s">
        <v>145</v>
      </c>
      <c r="I751" s="23" t="s">
        <v>374</v>
      </c>
      <c r="J751" s="24">
        <v>0.8</v>
      </c>
      <c r="K751" s="24">
        <v>160</v>
      </c>
      <c r="L751" s="24">
        <f t="shared" si="15"/>
        <v>0.8</v>
      </c>
      <c r="M751" s="24">
        <v>5</v>
      </c>
      <c r="N751" s="24">
        <v>0.8</v>
      </c>
      <c r="O751" s="24">
        <v>160</v>
      </c>
    </row>
    <row r="752" spans="1:15" x14ac:dyDescent="0.2">
      <c r="A752" s="14" t="s">
        <v>200</v>
      </c>
      <c r="B752" s="14">
        <v>10484</v>
      </c>
      <c r="C752" s="14" t="s">
        <v>552</v>
      </c>
      <c r="D752" s="14">
        <v>10481</v>
      </c>
      <c r="E752" s="14">
        <v>10483</v>
      </c>
      <c r="F752" s="14" t="s">
        <v>338</v>
      </c>
      <c r="G752" s="14" t="s">
        <v>130</v>
      </c>
      <c r="H752" s="14" t="s">
        <v>145</v>
      </c>
      <c r="I752" s="23" t="s">
        <v>374</v>
      </c>
      <c r="J752" s="24">
        <v>2.1</v>
      </c>
      <c r="K752" s="24">
        <v>160</v>
      </c>
      <c r="L752" s="24">
        <f t="shared" si="15"/>
        <v>2.1</v>
      </c>
      <c r="M752" s="24">
        <v>5</v>
      </c>
      <c r="N752" s="24">
        <v>2.1</v>
      </c>
      <c r="O752" s="24">
        <v>160</v>
      </c>
    </row>
    <row r="753" spans="1:15" x14ac:dyDescent="0.2">
      <c r="A753" s="14" t="s">
        <v>200</v>
      </c>
      <c r="B753" s="14">
        <v>10484</v>
      </c>
      <c r="C753" s="14" t="s">
        <v>552</v>
      </c>
      <c r="D753" s="14">
        <v>10481</v>
      </c>
      <c r="E753" s="14">
        <v>10483</v>
      </c>
      <c r="F753" s="14">
        <v>50</v>
      </c>
      <c r="G753" s="14" t="s">
        <v>130</v>
      </c>
      <c r="H753" s="14" t="s">
        <v>145</v>
      </c>
      <c r="I753" s="23" t="s">
        <v>374</v>
      </c>
      <c r="J753" s="24">
        <v>2.1</v>
      </c>
      <c r="K753" s="24">
        <v>160</v>
      </c>
      <c r="L753" s="24">
        <f t="shared" si="15"/>
        <v>2.1</v>
      </c>
      <c r="M753" s="24">
        <v>5</v>
      </c>
      <c r="N753" s="24">
        <v>2.1</v>
      </c>
      <c r="O753" s="24">
        <v>160</v>
      </c>
    </row>
    <row r="754" spans="1:15" x14ac:dyDescent="0.2">
      <c r="A754" s="14" t="s">
        <v>200</v>
      </c>
      <c r="B754" s="14">
        <v>10484</v>
      </c>
      <c r="C754" s="14" t="s">
        <v>552</v>
      </c>
      <c r="D754" s="14">
        <v>10481</v>
      </c>
      <c r="E754" s="14">
        <v>10483</v>
      </c>
      <c r="F754" s="14">
        <v>40</v>
      </c>
      <c r="G754" s="14" t="s">
        <v>130</v>
      </c>
      <c r="H754" s="14" t="s">
        <v>145</v>
      </c>
      <c r="I754" s="23" t="s">
        <v>374</v>
      </c>
      <c r="J754" s="24">
        <v>2.1</v>
      </c>
      <c r="K754" s="24">
        <v>160</v>
      </c>
      <c r="L754" s="24">
        <f t="shared" si="15"/>
        <v>2.1</v>
      </c>
      <c r="M754" s="24">
        <v>5</v>
      </c>
      <c r="N754" s="24">
        <v>2.1</v>
      </c>
      <c r="O754" s="24">
        <v>160</v>
      </c>
    </row>
    <row r="755" spans="1:15" x14ac:dyDescent="0.2">
      <c r="A755" s="14" t="s">
        <v>564</v>
      </c>
      <c r="B755" s="14">
        <v>10490</v>
      </c>
      <c r="C755" s="14" t="s">
        <v>371</v>
      </c>
      <c r="D755" s="14" t="s">
        <v>198</v>
      </c>
      <c r="E755" s="14">
        <v>10492</v>
      </c>
      <c r="F755" s="14">
        <v>80</v>
      </c>
      <c r="G755" s="14" t="s">
        <v>565</v>
      </c>
      <c r="H755" s="14" t="s">
        <v>70</v>
      </c>
      <c r="I755" s="23" t="s">
        <v>374</v>
      </c>
      <c r="J755" s="24">
        <v>6.5</v>
      </c>
      <c r="K755" s="24">
        <v>60</v>
      </c>
      <c r="L755" s="24">
        <f t="shared" si="15"/>
        <v>6.5</v>
      </c>
      <c r="M755" s="24">
        <v>5</v>
      </c>
      <c r="N755" s="24">
        <v>6.5</v>
      </c>
      <c r="O755" s="24">
        <v>60</v>
      </c>
    </row>
    <row r="756" spans="1:15" x14ac:dyDescent="0.2">
      <c r="A756" s="14" t="s">
        <v>564</v>
      </c>
      <c r="B756" s="14">
        <v>10490</v>
      </c>
      <c r="C756" s="14" t="s">
        <v>371</v>
      </c>
      <c r="D756" s="14" t="s">
        <v>198</v>
      </c>
      <c r="E756" s="14">
        <v>10492</v>
      </c>
      <c r="F756" s="14">
        <v>50</v>
      </c>
      <c r="G756" s="14" t="s">
        <v>565</v>
      </c>
      <c r="H756" s="14" t="s">
        <v>70</v>
      </c>
      <c r="I756" s="23" t="s">
        <v>374</v>
      </c>
      <c r="J756" s="24">
        <v>6.5</v>
      </c>
      <c r="K756" s="24">
        <v>60</v>
      </c>
      <c r="L756" s="24">
        <f t="shared" si="15"/>
        <v>6.5</v>
      </c>
      <c r="M756" s="24">
        <v>5</v>
      </c>
      <c r="N756" s="24">
        <v>6.5</v>
      </c>
      <c r="O756" s="24">
        <v>60</v>
      </c>
    </row>
    <row r="757" spans="1:15" x14ac:dyDescent="0.2">
      <c r="A757" s="14" t="s">
        <v>564</v>
      </c>
      <c r="B757" s="14">
        <v>10490</v>
      </c>
      <c r="C757" s="14" t="s">
        <v>371</v>
      </c>
      <c r="D757" s="14" t="s">
        <v>198</v>
      </c>
      <c r="E757" s="14">
        <v>10492</v>
      </c>
      <c r="F757" s="14">
        <v>40</v>
      </c>
      <c r="G757" s="14" t="s">
        <v>565</v>
      </c>
      <c r="H757" s="14" t="s">
        <v>70</v>
      </c>
      <c r="I757" s="23" t="s">
        <v>374</v>
      </c>
      <c r="J757" s="24">
        <v>6.5</v>
      </c>
      <c r="K757" s="24">
        <v>60</v>
      </c>
      <c r="L757" s="24">
        <f t="shared" si="15"/>
        <v>6.5</v>
      </c>
      <c r="M757" s="24">
        <v>5</v>
      </c>
      <c r="N757" s="24">
        <v>6.5</v>
      </c>
      <c r="O757" s="24">
        <v>60</v>
      </c>
    </row>
    <row r="758" spans="1:15" x14ac:dyDescent="0.2">
      <c r="A758" s="14" t="s">
        <v>564</v>
      </c>
      <c r="B758" s="14">
        <v>10490</v>
      </c>
      <c r="C758" s="14" t="s">
        <v>375</v>
      </c>
      <c r="D758" s="14" t="s">
        <v>198</v>
      </c>
      <c r="E758" s="14">
        <v>10492</v>
      </c>
      <c r="F758" s="14" t="s">
        <v>338</v>
      </c>
      <c r="G758" s="14" t="s">
        <v>565</v>
      </c>
      <c r="H758" s="14" t="s">
        <v>70</v>
      </c>
      <c r="I758" s="23" t="s">
        <v>374</v>
      </c>
      <c r="J758" s="24">
        <v>6.5</v>
      </c>
      <c r="K758" s="24">
        <v>60</v>
      </c>
      <c r="L758" s="24">
        <f t="shared" si="15"/>
        <v>6.5</v>
      </c>
      <c r="M758" s="24">
        <v>5</v>
      </c>
      <c r="N758" s="24">
        <v>6.5</v>
      </c>
      <c r="O758" s="24">
        <v>60</v>
      </c>
    </row>
    <row r="759" spans="1:15" x14ac:dyDescent="0.2">
      <c r="A759" s="14" t="s">
        <v>564</v>
      </c>
      <c r="B759" s="14">
        <v>10490</v>
      </c>
      <c r="C759" s="14" t="s">
        <v>375</v>
      </c>
      <c r="D759" s="14" t="s">
        <v>198</v>
      </c>
      <c r="E759" s="14">
        <v>10492</v>
      </c>
      <c r="F759" s="14">
        <v>40</v>
      </c>
      <c r="G759" s="14" t="s">
        <v>565</v>
      </c>
      <c r="H759" s="14" t="s">
        <v>70</v>
      </c>
      <c r="I759" s="23" t="s">
        <v>374</v>
      </c>
      <c r="J759" s="24">
        <v>6.5</v>
      </c>
      <c r="K759" s="24">
        <v>60</v>
      </c>
      <c r="L759" s="24">
        <f t="shared" si="15"/>
        <v>6.5</v>
      </c>
      <c r="M759" s="24">
        <v>5</v>
      </c>
      <c r="N759" s="24">
        <v>6.5</v>
      </c>
      <c r="O759" s="24">
        <v>60</v>
      </c>
    </row>
    <row r="760" spans="1:15" x14ac:dyDescent="0.2">
      <c r="A760" s="14" t="s">
        <v>564</v>
      </c>
      <c r="B760" s="14">
        <v>10492</v>
      </c>
      <c r="C760" s="14" t="s">
        <v>375</v>
      </c>
      <c r="D760" s="14">
        <v>10490</v>
      </c>
      <c r="E760" s="14">
        <v>10493</v>
      </c>
      <c r="F760" s="14" t="s">
        <v>338</v>
      </c>
      <c r="G760" s="14" t="s">
        <v>565</v>
      </c>
      <c r="H760" s="14" t="s">
        <v>70</v>
      </c>
      <c r="I760" s="23" t="s">
        <v>374</v>
      </c>
      <c r="J760" s="24">
        <v>5.5</v>
      </c>
      <c r="K760" s="24">
        <v>60</v>
      </c>
      <c r="L760" s="24">
        <f t="shared" si="15"/>
        <v>5.5</v>
      </c>
      <c r="M760" s="24">
        <v>5</v>
      </c>
      <c r="N760" s="24">
        <v>5.5</v>
      </c>
      <c r="O760" s="24">
        <v>60</v>
      </c>
    </row>
    <row r="761" spans="1:15" x14ac:dyDescent="0.2">
      <c r="A761" s="14" t="s">
        <v>564</v>
      </c>
      <c r="B761" s="14">
        <v>10492</v>
      </c>
      <c r="C761" s="14" t="s">
        <v>375</v>
      </c>
      <c r="D761" s="14">
        <v>10490</v>
      </c>
      <c r="E761" s="14">
        <v>10493</v>
      </c>
      <c r="F761" s="14">
        <v>40</v>
      </c>
      <c r="G761" s="14" t="s">
        <v>565</v>
      </c>
      <c r="H761" s="14" t="s">
        <v>70</v>
      </c>
      <c r="I761" s="23" t="s">
        <v>374</v>
      </c>
      <c r="J761" s="24">
        <v>5.5</v>
      </c>
      <c r="K761" s="24">
        <v>60</v>
      </c>
      <c r="L761" s="24">
        <f t="shared" si="15"/>
        <v>5.5</v>
      </c>
      <c r="M761" s="24">
        <v>5</v>
      </c>
      <c r="N761" s="24">
        <v>5.5</v>
      </c>
      <c r="O761" s="24">
        <v>60</v>
      </c>
    </row>
    <row r="762" spans="1:15" x14ac:dyDescent="0.2">
      <c r="A762" s="14" t="s">
        <v>564</v>
      </c>
      <c r="B762" s="14">
        <v>10493</v>
      </c>
      <c r="C762" s="14" t="s">
        <v>375</v>
      </c>
      <c r="D762" s="14">
        <v>10492</v>
      </c>
      <c r="E762" s="14" t="s">
        <v>372</v>
      </c>
      <c r="F762" s="14">
        <v>50</v>
      </c>
      <c r="G762" s="14" t="s">
        <v>373</v>
      </c>
      <c r="H762" s="14" t="s">
        <v>70</v>
      </c>
      <c r="I762" s="23" t="s">
        <v>374</v>
      </c>
      <c r="J762" s="24">
        <v>5.5</v>
      </c>
      <c r="K762" s="24">
        <v>60</v>
      </c>
      <c r="L762" s="24">
        <f t="shared" si="15"/>
        <v>5.5</v>
      </c>
      <c r="M762" s="24">
        <v>5</v>
      </c>
      <c r="N762" s="24">
        <v>5.5</v>
      </c>
      <c r="O762" s="24">
        <v>60</v>
      </c>
    </row>
    <row r="763" spans="1:15" x14ac:dyDescent="0.2">
      <c r="A763" s="14" t="s">
        <v>564</v>
      </c>
      <c r="B763" s="14">
        <v>10493</v>
      </c>
      <c r="C763" s="14" t="s">
        <v>375</v>
      </c>
      <c r="D763" s="14">
        <v>10492</v>
      </c>
      <c r="E763" s="14" t="s">
        <v>372</v>
      </c>
      <c r="F763" s="14">
        <v>40</v>
      </c>
      <c r="G763" s="14" t="s">
        <v>373</v>
      </c>
      <c r="H763" s="14" t="s">
        <v>70</v>
      </c>
      <c r="I763" s="23" t="s">
        <v>374</v>
      </c>
      <c r="J763" s="24">
        <v>5.5</v>
      </c>
      <c r="K763" s="24">
        <v>60</v>
      </c>
      <c r="L763" s="24">
        <f t="shared" si="15"/>
        <v>5.5</v>
      </c>
      <c r="M763" s="24">
        <v>5</v>
      </c>
      <c r="N763" s="24">
        <v>5.5</v>
      </c>
      <c r="O763" s="24">
        <v>60</v>
      </c>
    </row>
    <row r="764" spans="1:15" x14ac:dyDescent="0.2">
      <c r="A764" s="14" t="s">
        <v>564</v>
      </c>
      <c r="B764" s="14">
        <v>10494</v>
      </c>
      <c r="C764" s="14" t="s">
        <v>371</v>
      </c>
      <c r="D764" s="14">
        <v>10490</v>
      </c>
      <c r="E764" s="14">
        <v>10495</v>
      </c>
      <c r="F764" s="14">
        <v>25</v>
      </c>
      <c r="G764" s="14" t="s">
        <v>565</v>
      </c>
      <c r="H764" s="14" t="s">
        <v>70</v>
      </c>
      <c r="I764" s="23" t="s">
        <v>374</v>
      </c>
      <c r="J764" s="24">
        <v>6.5</v>
      </c>
      <c r="K764" s="24">
        <v>60</v>
      </c>
      <c r="L764" s="24">
        <f t="shared" si="15"/>
        <v>6.5</v>
      </c>
      <c r="M764" s="24">
        <v>5</v>
      </c>
      <c r="N764" s="24">
        <v>6.5</v>
      </c>
      <c r="O764" s="24">
        <v>60</v>
      </c>
    </row>
    <row r="765" spans="1:15" x14ac:dyDescent="0.2">
      <c r="A765" s="14" t="s">
        <v>564</v>
      </c>
      <c r="B765" s="14">
        <v>10494</v>
      </c>
      <c r="C765" s="14" t="s">
        <v>411</v>
      </c>
      <c r="D765" s="14">
        <v>10490</v>
      </c>
      <c r="E765" s="14">
        <v>10495</v>
      </c>
      <c r="F765" s="14" t="s">
        <v>338</v>
      </c>
      <c r="G765" s="14" t="s">
        <v>565</v>
      </c>
      <c r="H765" s="14" t="s">
        <v>70</v>
      </c>
      <c r="I765" s="23" t="s">
        <v>374</v>
      </c>
      <c r="J765" s="24">
        <v>6.5</v>
      </c>
      <c r="K765" s="24">
        <v>60</v>
      </c>
      <c r="L765" s="24">
        <f t="shared" si="15"/>
        <v>6.5</v>
      </c>
      <c r="M765" s="24">
        <v>5</v>
      </c>
      <c r="N765" s="24">
        <v>6.5</v>
      </c>
      <c r="O765" s="24">
        <v>60</v>
      </c>
    </row>
    <row r="766" spans="1:15" x14ac:dyDescent="0.2">
      <c r="A766" s="14" t="s">
        <v>564</v>
      </c>
      <c r="B766" s="14">
        <v>10494</v>
      </c>
      <c r="C766" s="14" t="s">
        <v>411</v>
      </c>
      <c r="D766" s="14">
        <v>10490</v>
      </c>
      <c r="E766" s="14">
        <v>10495</v>
      </c>
      <c r="F766" s="14">
        <v>25</v>
      </c>
      <c r="G766" s="14" t="s">
        <v>565</v>
      </c>
      <c r="H766" s="14" t="s">
        <v>70</v>
      </c>
      <c r="I766" s="23" t="s">
        <v>374</v>
      </c>
      <c r="J766" s="24">
        <v>6.5</v>
      </c>
      <c r="K766" s="24">
        <v>60</v>
      </c>
      <c r="L766" s="24">
        <f t="shared" si="15"/>
        <v>6.5</v>
      </c>
      <c r="M766" s="24">
        <v>5</v>
      </c>
      <c r="N766" s="24">
        <v>6.5</v>
      </c>
      <c r="O766" s="24">
        <v>60</v>
      </c>
    </row>
    <row r="767" spans="1:15" x14ac:dyDescent="0.2">
      <c r="A767" s="14" t="s">
        <v>564</v>
      </c>
      <c r="B767" s="14">
        <v>10495</v>
      </c>
      <c r="C767" s="14" t="s">
        <v>411</v>
      </c>
      <c r="D767" s="14">
        <v>10494</v>
      </c>
      <c r="E767" s="14">
        <v>10496</v>
      </c>
      <c r="F767" s="14" t="s">
        <v>338</v>
      </c>
      <c r="G767" s="14" t="s">
        <v>565</v>
      </c>
      <c r="H767" s="14" t="s">
        <v>70</v>
      </c>
      <c r="I767" s="23" t="s">
        <v>374</v>
      </c>
      <c r="J767" s="24">
        <v>5.5</v>
      </c>
      <c r="K767" s="24">
        <v>60</v>
      </c>
      <c r="L767" s="24">
        <f t="shared" si="15"/>
        <v>5.5</v>
      </c>
      <c r="M767" s="24">
        <v>5</v>
      </c>
      <c r="N767" s="24">
        <v>5.5</v>
      </c>
      <c r="O767" s="24">
        <v>60</v>
      </c>
    </row>
    <row r="768" spans="1:15" x14ac:dyDescent="0.2">
      <c r="A768" s="14" t="s">
        <v>564</v>
      </c>
      <c r="B768" s="14">
        <v>10495</v>
      </c>
      <c r="C768" s="14" t="s">
        <v>411</v>
      </c>
      <c r="D768" s="14">
        <v>10494</v>
      </c>
      <c r="E768" s="14">
        <v>10496</v>
      </c>
      <c r="F768" s="14">
        <v>25</v>
      </c>
      <c r="G768" s="14" t="s">
        <v>565</v>
      </c>
      <c r="H768" s="14" t="s">
        <v>70</v>
      </c>
      <c r="I768" s="23" t="s">
        <v>374</v>
      </c>
      <c r="J768" s="24">
        <v>5.5</v>
      </c>
      <c r="K768" s="24">
        <v>60</v>
      </c>
      <c r="L768" s="24">
        <f t="shared" si="15"/>
        <v>5.5</v>
      </c>
      <c r="M768" s="24">
        <v>5</v>
      </c>
      <c r="N768" s="24">
        <v>5.5</v>
      </c>
      <c r="O768" s="24">
        <v>60</v>
      </c>
    </row>
    <row r="769" spans="1:15" x14ac:dyDescent="0.2">
      <c r="A769" s="14" t="s">
        <v>564</v>
      </c>
      <c r="B769" s="14">
        <v>10496</v>
      </c>
      <c r="C769" s="14" t="s">
        <v>411</v>
      </c>
      <c r="D769" s="14">
        <v>10495</v>
      </c>
      <c r="E769" s="14" t="s">
        <v>410</v>
      </c>
      <c r="F769" s="14">
        <v>50</v>
      </c>
      <c r="G769" s="14" t="s">
        <v>382</v>
      </c>
      <c r="H769" s="14" t="s">
        <v>70</v>
      </c>
      <c r="I769" s="23" t="s">
        <v>374</v>
      </c>
      <c r="J769" s="24">
        <v>5.5</v>
      </c>
      <c r="K769" s="24">
        <v>60</v>
      </c>
      <c r="L769" s="24">
        <f t="shared" si="15"/>
        <v>5.5</v>
      </c>
      <c r="M769" s="24">
        <v>5</v>
      </c>
      <c r="N769" s="24">
        <v>5.5</v>
      </c>
      <c r="O769" s="24">
        <v>60</v>
      </c>
    </row>
    <row r="770" spans="1:15" x14ac:dyDescent="0.2">
      <c r="A770" s="14" t="s">
        <v>564</v>
      </c>
      <c r="B770" s="14">
        <v>10496</v>
      </c>
      <c r="C770" s="14" t="s">
        <v>411</v>
      </c>
      <c r="D770" s="14">
        <v>10495</v>
      </c>
      <c r="E770" s="14" t="s">
        <v>410</v>
      </c>
      <c r="F770" s="14">
        <v>25</v>
      </c>
      <c r="G770" s="14" t="s">
        <v>382</v>
      </c>
      <c r="H770" s="14" t="s">
        <v>70</v>
      </c>
      <c r="I770" s="23" t="s">
        <v>374</v>
      </c>
      <c r="J770" s="24">
        <v>5.5</v>
      </c>
      <c r="K770" s="24">
        <v>60</v>
      </c>
      <c r="L770" s="24">
        <f t="shared" si="15"/>
        <v>5.5</v>
      </c>
      <c r="M770" s="24">
        <v>5</v>
      </c>
      <c r="N770" s="24">
        <v>5.5</v>
      </c>
      <c r="O770" s="24">
        <v>60</v>
      </c>
    </row>
    <row r="771" spans="1:15" x14ac:dyDescent="0.2">
      <c r="A771" s="14" t="s">
        <v>566</v>
      </c>
      <c r="B771" s="14">
        <v>10500</v>
      </c>
      <c r="C771" s="14" t="s">
        <v>371</v>
      </c>
      <c r="D771" s="14" t="s">
        <v>198</v>
      </c>
      <c r="E771" s="14">
        <v>10501</v>
      </c>
      <c r="F771" s="14">
        <v>80</v>
      </c>
      <c r="G771" s="14" t="s">
        <v>196</v>
      </c>
      <c r="H771" s="14" t="s">
        <v>70</v>
      </c>
      <c r="I771" s="23" t="s">
        <v>374</v>
      </c>
      <c r="J771" s="24">
        <v>1.2</v>
      </c>
      <c r="K771" s="24">
        <v>60</v>
      </c>
      <c r="L771" s="24">
        <f t="shared" si="15"/>
        <v>1.2</v>
      </c>
      <c r="M771" s="24">
        <v>5</v>
      </c>
      <c r="N771" s="24">
        <v>1.2</v>
      </c>
      <c r="O771" s="24">
        <v>60</v>
      </c>
    </row>
    <row r="772" spans="1:15" x14ac:dyDescent="0.2">
      <c r="A772" s="14" t="s">
        <v>566</v>
      </c>
      <c r="B772" s="14">
        <v>10500</v>
      </c>
      <c r="C772" s="14" t="s">
        <v>371</v>
      </c>
      <c r="D772" s="14" t="s">
        <v>198</v>
      </c>
      <c r="E772" s="14">
        <v>10501</v>
      </c>
      <c r="F772" s="14">
        <v>50</v>
      </c>
      <c r="G772" s="14" t="s">
        <v>196</v>
      </c>
      <c r="H772" s="14" t="s">
        <v>70</v>
      </c>
      <c r="I772" s="23" t="s">
        <v>374</v>
      </c>
      <c r="J772" s="24">
        <v>1.2</v>
      </c>
      <c r="K772" s="24">
        <v>60</v>
      </c>
      <c r="L772" s="24">
        <f t="shared" si="15"/>
        <v>1.2</v>
      </c>
      <c r="M772" s="24">
        <v>5</v>
      </c>
      <c r="N772" s="24">
        <v>1.2</v>
      </c>
      <c r="O772" s="24">
        <v>60</v>
      </c>
    </row>
    <row r="773" spans="1:15" x14ac:dyDescent="0.2">
      <c r="A773" s="14" t="s">
        <v>566</v>
      </c>
      <c r="B773" s="14">
        <v>10500</v>
      </c>
      <c r="C773" s="14" t="s">
        <v>480</v>
      </c>
      <c r="D773" s="14" t="s">
        <v>198</v>
      </c>
      <c r="E773" s="14">
        <v>10501</v>
      </c>
      <c r="F773" s="14" t="s">
        <v>338</v>
      </c>
      <c r="G773" s="14" t="s">
        <v>196</v>
      </c>
      <c r="H773" s="14" t="s">
        <v>70</v>
      </c>
      <c r="I773" s="23" t="s">
        <v>374</v>
      </c>
      <c r="J773" s="24">
        <v>1.2</v>
      </c>
      <c r="K773" s="24">
        <v>60</v>
      </c>
      <c r="L773" s="24">
        <f t="shared" si="15"/>
        <v>1.2</v>
      </c>
      <c r="M773" s="24">
        <v>5</v>
      </c>
      <c r="N773" s="24">
        <v>1.2</v>
      </c>
      <c r="O773" s="24">
        <v>60</v>
      </c>
    </row>
    <row r="774" spans="1:15" x14ac:dyDescent="0.2">
      <c r="A774" s="14" t="s">
        <v>566</v>
      </c>
      <c r="B774" s="14">
        <v>10500</v>
      </c>
      <c r="C774" s="14" t="s">
        <v>480</v>
      </c>
      <c r="D774" s="14" t="s">
        <v>198</v>
      </c>
      <c r="E774" s="14">
        <v>10501</v>
      </c>
      <c r="F774" s="14">
        <v>50</v>
      </c>
      <c r="G774" s="14" t="s">
        <v>196</v>
      </c>
      <c r="H774" s="14" t="s">
        <v>70</v>
      </c>
      <c r="I774" s="23" t="s">
        <v>374</v>
      </c>
      <c r="J774" s="24">
        <v>1.2</v>
      </c>
      <c r="K774" s="24">
        <v>60</v>
      </c>
      <c r="L774" s="24">
        <f t="shared" si="15"/>
        <v>1.2</v>
      </c>
      <c r="M774" s="24">
        <v>5</v>
      </c>
      <c r="N774" s="24">
        <v>1.2</v>
      </c>
      <c r="O774" s="24">
        <v>60</v>
      </c>
    </row>
    <row r="775" spans="1:15" x14ac:dyDescent="0.2">
      <c r="A775" s="14" t="s">
        <v>566</v>
      </c>
      <c r="B775" s="14">
        <v>10501</v>
      </c>
      <c r="C775" s="14" t="s">
        <v>480</v>
      </c>
      <c r="D775" s="14">
        <v>10500</v>
      </c>
      <c r="E775" s="14" t="s">
        <v>481</v>
      </c>
      <c r="F775" s="14" t="s">
        <v>338</v>
      </c>
      <c r="G775" s="14" t="s">
        <v>196</v>
      </c>
      <c r="H775" s="14" t="s">
        <v>70</v>
      </c>
      <c r="I775" s="23" t="s">
        <v>374</v>
      </c>
      <c r="J775" s="24">
        <v>1.2</v>
      </c>
      <c r="K775" s="24">
        <v>60</v>
      </c>
      <c r="L775" s="24">
        <f t="shared" si="15"/>
        <v>1.2</v>
      </c>
      <c r="M775" s="24">
        <v>5</v>
      </c>
      <c r="N775" s="24">
        <v>1.2</v>
      </c>
      <c r="O775" s="24">
        <v>60</v>
      </c>
    </row>
    <row r="776" spans="1:15" x14ac:dyDescent="0.2">
      <c r="A776" s="14" t="s">
        <v>566</v>
      </c>
      <c r="B776" s="14">
        <v>10501</v>
      </c>
      <c r="C776" s="14" t="s">
        <v>480</v>
      </c>
      <c r="D776" s="14">
        <v>10500</v>
      </c>
      <c r="E776" s="14" t="s">
        <v>481</v>
      </c>
      <c r="F776" s="14">
        <v>80</v>
      </c>
      <c r="G776" s="14" t="s">
        <v>196</v>
      </c>
      <c r="H776" s="14" t="s">
        <v>70</v>
      </c>
      <c r="I776" s="23" t="s">
        <v>374</v>
      </c>
      <c r="J776" s="24">
        <v>1.2</v>
      </c>
      <c r="K776" s="24">
        <v>60</v>
      </c>
      <c r="L776" s="24">
        <f t="shared" si="15"/>
        <v>1.2</v>
      </c>
      <c r="M776" s="24">
        <v>5</v>
      </c>
      <c r="N776" s="24">
        <v>1.2</v>
      </c>
      <c r="O776" s="24">
        <v>60</v>
      </c>
    </row>
    <row r="777" spans="1:15" x14ac:dyDescent="0.2">
      <c r="A777" s="14" t="s">
        <v>566</v>
      </c>
      <c r="B777" s="14">
        <v>10501</v>
      </c>
      <c r="C777" s="14" t="s">
        <v>480</v>
      </c>
      <c r="D777" s="14">
        <v>10500</v>
      </c>
      <c r="E777" s="14" t="s">
        <v>481</v>
      </c>
      <c r="F777" s="14">
        <v>50</v>
      </c>
      <c r="G777" s="14" t="s">
        <v>196</v>
      </c>
      <c r="H777" s="14" t="s">
        <v>70</v>
      </c>
      <c r="I777" s="23" t="s">
        <v>374</v>
      </c>
      <c r="J777" s="24">
        <v>1.2</v>
      </c>
      <c r="K777" s="24">
        <v>60</v>
      </c>
      <c r="L777" s="24">
        <f t="shared" si="15"/>
        <v>1.2</v>
      </c>
      <c r="M777" s="24">
        <v>5</v>
      </c>
      <c r="N777" s="24">
        <v>1.2</v>
      </c>
      <c r="O777" s="24">
        <v>60</v>
      </c>
    </row>
    <row r="778" spans="1:15" x14ac:dyDescent="0.2">
      <c r="A778" s="14" t="s">
        <v>566</v>
      </c>
      <c r="B778" s="14">
        <v>10502</v>
      </c>
      <c r="C778" s="14" t="s">
        <v>480</v>
      </c>
      <c r="D778" s="14">
        <v>10500</v>
      </c>
      <c r="E778" s="14" t="s">
        <v>396</v>
      </c>
      <c r="F778" s="14" t="s">
        <v>338</v>
      </c>
      <c r="G778" s="14" t="s">
        <v>196</v>
      </c>
      <c r="H778" s="14" t="s">
        <v>70</v>
      </c>
      <c r="I778" s="23" t="s">
        <v>374</v>
      </c>
      <c r="J778" s="24">
        <v>1.2</v>
      </c>
      <c r="K778" s="24">
        <v>60</v>
      </c>
      <c r="L778" s="24">
        <f t="shared" si="15"/>
        <v>1.2</v>
      </c>
      <c r="M778" s="24">
        <v>5</v>
      </c>
      <c r="N778" s="24">
        <v>1.2</v>
      </c>
      <c r="O778" s="24">
        <v>60</v>
      </c>
    </row>
    <row r="779" spans="1:15" x14ac:dyDescent="0.2">
      <c r="A779" s="14" t="s">
        <v>566</v>
      </c>
      <c r="B779" s="14">
        <v>10502</v>
      </c>
      <c r="C779" s="14" t="s">
        <v>174</v>
      </c>
      <c r="D779" s="14">
        <v>10500</v>
      </c>
      <c r="E779" s="14" t="s">
        <v>396</v>
      </c>
      <c r="F779" s="14" t="s">
        <v>338</v>
      </c>
      <c r="G779" s="14" t="s">
        <v>196</v>
      </c>
      <c r="H779" s="14" t="s">
        <v>70</v>
      </c>
      <c r="I779" s="23" t="s">
        <v>374</v>
      </c>
      <c r="J779" s="24">
        <v>1.2</v>
      </c>
      <c r="K779" s="24">
        <v>60</v>
      </c>
      <c r="L779" s="24">
        <f t="shared" si="15"/>
        <v>1.2</v>
      </c>
      <c r="M779" s="24">
        <v>5</v>
      </c>
      <c r="N779" s="24">
        <v>1.2</v>
      </c>
      <c r="O779" s="24">
        <v>60</v>
      </c>
    </row>
    <row r="780" spans="1:15" x14ac:dyDescent="0.2">
      <c r="A780" s="14" t="s">
        <v>398</v>
      </c>
      <c r="B780" s="14">
        <v>10503</v>
      </c>
      <c r="C780" s="14" t="s">
        <v>434</v>
      </c>
      <c r="D780" s="14" t="s">
        <v>435</v>
      </c>
      <c r="E780" s="14">
        <v>10504</v>
      </c>
      <c r="F780" s="14" t="s">
        <v>338</v>
      </c>
      <c r="G780" s="14" t="s">
        <v>134</v>
      </c>
      <c r="H780" s="14" t="s">
        <v>127</v>
      </c>
      <c r="I780" s="23" t="s">
        <v>374</v>
      </c>
      <c r="J780" s="24">
        <v>1.1000000000000001</v>
      </c>
      <c r="K780" s="24">
        <v>60</v>
      </c>
      <c r="L780" s="24">
        <v>1.1000000000000001</v>
      </c>
      <c r="M780" s="24">
        <v>-75</v>
      </c>
      <c r="N780" s="24">
        <v>1.1000000000000001</v>
      </c>
      <c r="O780" s="24">
        <v>60</v>
      </c>
    </row>
    <row r="781" spans="1:15" x14ac:dyDescent="0.2">
      <c r="A781" s="14" t="s">
        <v>398</v>
      </c>
      <c r="B781" s="14">
        <v>10503</v>
      </c>
      <c r="C781" s="14" t="s">
        <v>434</v>
      </c>
      <c r="D781" s="14" t="s">
        <v>435</v>
      </c>
      <c r="E781" s="14">
        <v>10504</v>
      </c>
      <c r="F781" s="14">
        <v>400</v>
      </c>
      <c r="G781" s="14" t="s">
        <v>134</v>
      </c>
      <c r="H781" s="14" t="s">
        <v>127</v>
      </c>
      <c r="I781" s="23" t="s">
        <v>374</v>
      </c>
      <c r="J781" s="24">
        <v>1.1000000000000001</v>
      </c>
      <c r="K781" s="24">
        <v>60</v>
      </c>
      <c r="L781" s="24">
        <v>1.1000000000000001</v>
      </c>
      <c r="M781" s="24">
        <v>-75</v>
      </c>
      <c r="N781" s="24">
        <v>1.1000000000000001</v>
      </c>
      <c r="O781" s="24">
        <v>60</v>
      </c>
    </row>
    <row r="782" spans="1:15" x14ac:dyDescent="0.2">
      <c r="A782" s="14" t="s">
        <v>398</v>
      </c>
      <c r="B782" s="14">
        <v>10503</v>
      </c>
      <c r="C782" s="14" t="s">
        <v>434</v>
      </c>
      <c r="D782" s="14" t="s">
        <v>435</v>
      </c>
      <c r="E782" s="14">
        <v>10504</v>
      </c>
      <c r="F782" s="14">
        <v>250</v>
      </c>
      <c r="G782" s="14" t="s">
        <v>134</v>
      </c>
      <c r="H782" s="14" t="s">
        <v>127</v>
      </c>
      <c r="I782" s="23" t="s">
        <v>374</v>
      </c>
      <c r="J782" s="24">
        <v>1.1000000000000001</v>
      </c>
      <c r="K782" s="24">
        <v>60</v>
      </c>
      <c r="L782" s="24">
        <v>1.1000000000000001</v>
      </c>
      <c r="M782" s="24">
        <v>-75</v>
      </c>
      <c r="N782" s="24">
        <v>1.1000000000000001</v>
      </c>
      <c r="O782" s="24">
        <v>60</v>
      </c>
    </row>
    <row r="783" spans="1:15" x14ac:dyDescent="0.2">
      <c r="A783" s="14" t="s">
        <v>398</v>
      </c>
      <c r="B783" s="14">
        <v>10504</v>
      </c>
      <c r="C783" s="14" t="s">
        <v>434</v>
      </c>
      <c r="D783" s="14">
        <v>10503</v>
      </c>
      <c r="E783" s="14" t="s">
        <v>449</v>
      </c>
      <c r="F783" s="14" t="s">
        <v>338</v>
      </c>
      <c r="G783" s="14" t="s">
        <v>134</v>
      </c>
      <c r="H783" s="14" t="s">
        <v>127</v>
      </c>
      <c r="I783" s="23" t="s">
        <v>374</v>
      </c>
      <c r="J783" s="24">
        <v>1.1000000000000001</v>
      </c>
      <c r="K783" s="24">
        <v>60</v>
      </c>
      <c r="L783" s="24">
        <v>1.1000000000000001</v>
      </c>
      <c r="M783" s="24">
        <v>-75</v>
      </c>
      <c r="N783" s="24">
        <v>1.1000000000000001</v>
      </c>
      <c r="O783" s="24">
        <v>60</v>
      </c>
    </row>
    <row r="784" spans="1:15" x14ac:dyDescent="0.2">
      <c r="A784" s="14" t="s">
        <v>398</v>
      </c>
      <c r="B784" s="14">
        <v>10504</v>
      </c>
      <c r="C784" s="14" t="s">
        <v>434</v>
      </c>
      <c r="D784" s="14">
        <v>10503</v>
      </c>
      <c r="E784" s="14" t="s">
        <v>449</v>
      </c>
      <c r="F784" s="14">
        <v>250</v>
      </c>
      <c r="G784" s="14" t="s">
        <v>134</v>
      </c>
      <c r="H784" s="14" t="s">
        <v>127</v>
      </c>
      <c r="I784" s="23" t="s">
        <v>374</v>
      </c>
      <c r="J784" s="24">
        <v>1.1000000000000001</v>
      </c>
      <c r="K784" s="24">
        <v>60</v>
      </c>
      <c r="L784" s="24">
        <v>1.1000000000000001</v>
      </c>
      <c r="M784" s="24">
        <v>-75</v>
      </c>
      <c r="N784" s="24">
        <v>1.1000000000000001</v>
      </c>
      <c r="O784" s="24">
        <v>60</v>
      </c>
    </row>
    <row r="785" spans="1:15" x14ac:dyDescent="0.2">
      <c r="A785" s="14" t="s">
        <v>398</v>
      </c>
      <c r="B785" s="14">
        <v>10504</v>
      </c>
      <c r="C785" s="14" t="s">
        <v>434</v>
      </c>
      <c r="D785" s="14">
        <v>10503</v>
      </c>
      <c r="E785" s="14" t="s">
        <v>449</v>
      </c>
      <c r="F785" s="14">
        <v>25</v>
      </c>
      <c r="G785" s="14" t="s">
        <v>134</v>
      </c>
      <c r="H785" s="14" t="s">
        <v>127</v>
      </c>
      <c r="I785" s="23" t="s">
        <v>374</v>
      </c>
      <c r="J785" s="24">
        <v>1.1000000000000001</v>
      </c>
      <c r="K785" s="24">
        <v>60</v>
      </c>
      <c r="L785" s="24">
        <v>1.1000000000000001</v>
      </c>
      <c r="M785" s="24">
        <v>-75</v>
      </c>
      <c r="N785" s="24">
        <v>1.1000000000000001</v>
      </c>
      <c r="O785" s="24">
        <v>60</v>
      </c>
    </row>
    <row r="786" spans="1:15" x14ac:dyDescent="0.2">
      <c r="A786" s="14" t="s">
        <v>398</v>
      </c>
      <c r="B786" s="14">
        <v>10504</v>
      </c>
      <c r="C786" s="14" t="s">
        <v>450</v>
      </c>
      <c r="D786" s="14">
        <v>10503</v>
      </c>
      <c r="E786" s="14" t="s">
        <v>449</v>
      </c>
      <c r="F786" s="14">
        <v>600</v>
      </c>
      <c r="G786" s="14" t="s">
        <v>134</v>
      </c>
      <c r="H786" s="14" t="s">
        <v>127</v>
      </c>
      <c r="I786" s="23" t="s">
        <v>374</v>
      </c>
      <c r="J786" s="24">
        <v>1.1000000000000001</v>
      </c>
      <c r="K786" s="24">
        <v>60</v>
      </c>
      <c r="L786" s="24">
        <v>1.1000000000000001</v>
      </c>
      <c r="M786" s="24">
        <v>-75</v>
      </c>
      <c r="N786" s="24">
        <v>1.1000000000000001</v>
      </c>
      <c r="O786" s="24">
        <v>60</v>
      </c>
    </row>
    <row r="787" spans="1:15" x14ac:dyDescent="0.2">
      <c r="A787" s="14" t="s">
        <v>398</v>
      </c>
      <c r="B787" s="14">
        <v>10504</v>
      </c>
      <c r="C787" s="14" t="s">
        <v>450</v>
      </c>
      <c r="D787" s="14">
        <v>10503</v>
      </c>
      <c r="E787" s="14" t="s">
        <v>449</v>
      </c>
      <c r="F787" s="14">
        <v>250</v>
      </c>
      <c r="G787" s="14" t="s">
        <v>134</v>
      </c>
      <c r="H787" s="14" t="s">
        <v>127</v>
      </c>
      <c r="I787" s="23" t="s">
        <v>374</v>
      </c>
      <c r="J787" s="24">
        <v>1.1000000000000001</v>
      </c>
      <c r="K787" s="24">
        <v>60</v>
      </c>
      <c r="L787" s="24">
        <v>1.1000000000000001</v>
      </c>
      <c r="M787" s="24">
        <v>-75</v>
      </c>
      <c r="N787" s="24">
        <v>1.1000000000000001</v>
      </c>
      <c r="O787" s="24">
        <v>60</v>
      </c>
    </row>
    <row r="788" spans="1:15" x14ac:dyDescent="0.2">
      <c r="A788" s="14" t="s">
        <v>398</v>
      </c>
      <c r="B788" s="14">
        <v>10505</v>
      </c>
      <c r="C788" s="14" t="s">
        <v>434</v>
      </c>
      <c r="D788" s="14">
        <v>10503</v>
      </c>
      <c r="E788" s="14">
        <v>10506</v>
      </c>
      <c r="F788" s="14" t="s">
        <v>338</v>
      </c>
      <c r="G788" s="14" t="s">
        <v>134</v>
      </c>
      <c r="H788" s="14" t="s">
        <v>127</v>
      </c>
      <c r="I788" s="23" t="s">
        <v>374</v>
      </c>
      <c r="J788" s="24">
        <v>1.1000000000000001</v>
      </c>
      <c r="K788" s="24">
        <v>60</v>
      </c>
      <c r="L788" s="24">
        <v>1.1000000000000001</v>
      </c>
      <c r="M788" s="24">
        <v>-75</v>
      </c>
      <c r="N788" s="24">
        <v>1.1000000000000001</v>
      </c>
      <c r="O788" s="24">
        <v>60</v>
      </c>
    </row>
    <row r="789" spans="1:15" x14ac:dyDescent="0.2">
      <c r="A789" s="14" t="s">
        <v>398</v>
      </c>
      <c r="B789" s="14">
        <v>10505</v>
      </c>
      <c r="C789" s="14" t="s">
        <v>434</v>
      </c>
      <c r="D789" s="14">
        <v>10503</v>
      </c>
      <c r="E789" s="14">
        <v>10506</v>
      </c>
      <c r="F789" s="14">
        <v>200</v>
      </c>
      <c r="G789" s="14" t="s">
        <v>134</v>
      </c>
      <c r="H789" s="14" t="s">
        <v>127</v>
      </c>
      <c r="I789" s="23" t="s">
        <v>374</v>
      </c>
      <c r="J789" s="24">
        <v>1.1000000000000001</v>
      </c>
      <c r="K789" s="24">
        <v>60</v>
      </c>
      <c r="L789" s="24">
        <v>1.1000000000000001</v>
      </c>
      <c r="M789" s="24">
        <v>-75</v>
      </c>
      <c r="N789" s="24">
        <v>1.1000000000000001</v>
      </c>
      <c r="O789" s="24">
        <v>60</v>
      </c>
    </row>
    <row r="790" spans="1:15" x14ac:dyDescent="0.2">
      <c r="A790" s="14" t="s">
        <v>398</v>
      </c>
      <c r="B790" s="14">
        <v>10506</v>
      </c>
      <c r="C790" s="14" t="s">
        <v>434</v>
      </c>
      <c r="D790" s="14">
        <v>10505</v>
      </c>
      <c r="E790" s="14" t="s">
        <v>439</v>
      </c>
      <c r="F790" s="14" t="s">
        <v>338</v>
      </c>
      <c r="G790" s="14" t="s">
        <v>134</v>
      </c>
      <c r="H790" s="14" t="s">
        <v>127</v>
      </c>
      <c r="I790" s="23" t="s">
        <v>374</v>
      </c>
      <c r="J790" s="24">
        <v>1.1000000000000001</v>
      </c>
      <c r="K790" s="24">
        <v>60</v>
      </c>
      <c r="L790" s="24">
        <v>1.1000000000000001</v>
      </c>
      <c r="M790" s="24">
        <v>-75</v>
      </c>
      <c r="N790" s="24">
        <v>1.1000000000000001</v>
      </c>
      <c r="O790" s="24">
        <v>60</v>
      </c>
    </row>
    <row r="791" spans="1:15" x14ac:dyDescent="0.2">
      <c r="A791" s="14" t="s">
        <v>398</v>
      </c>
      <c r="B791" s="14">
        <v>10506</v>
      </c>
      <c r="C791" s="14" t="s">
        <v>434</v>
      </c>
      <c r="D791" s="14">
        <v>10505</v>
      </c>
      <c r="E791" s="14" t="s">
        <v>439</v>
      </c>
      <c r="F791" s="14">
        <v>25</v>
      </c>
      <c r="G791" s="14" t="s">
        <v>134</v>
      </c>
      <c r="H791" s="14" t="s">
        <v>127</v>
      </c>
      <c r="I791" s="23" t="s">
        <v>374</v>
      </c>
      <c r="J791" s="24">
        <v>1.1000000000000001</v>
      </c>
      <c r="K791" s="24">
        <v>60</v>
      </c>
      <c r="L791" s="24">
        <v>1.1000000000000001</v>
      </c>
      <c r="M791" s="24">
        <v>-75</v>
      </c>
      <c r="N791" s="24">
        <v>1.1000000000000001</v>
      </c>
      <c r="O791" s="24">
        <v>60</v>
      </c>
    </row>
    <row r="792" spans="1:15" x14ac:dyDescent="0.2">
      <c r="A792" s="14" t="s">
        <v>398</v>
      </c>
      <c r="B792" s="14">
        <v>10506</v>
      </c>
      <c r="C792" s="14" t="s">
        <v>434</v>
      </c>
      <c r="D792" s="14">
        <v>10505</v>
      </c>
      <c r="E792" s="14" t="s">
        <v>439</v>
      </c>
      <c r="F792" s="14">
        <v>200</v>
      </c>
      <c r="G792" s="14" t="s">
        <v>134</v>
      </c>
      <c r="H792" s="14" t="s">
        <v>127</v>
      </c>
      <c r="I792" s="23" t="s">
        <v>374</v>
      </c>
      <c r="J792" s="24">
        <v>1.1000000000000001</v>
      </c>
      <c r="K792" s="24">
        <v>60</v>
      </c>
      <c r="L792" s="24">
        <v>1.1000000000000001</v>
      </c>
      <c r="M792" s="24">
        <v>-75</v>
      </c>
      <c r="N792" s="24">
        <v>1.1000000000000001</v>
      </c>
      <c r="O792" s="24">
        <v>60</v>
      </c>
    </row>
    <row r="793" spans="1:15" x14ac:dyDescent="0.2">
      <c r="A793" s="14" t="s">
        <v>398</v>
      </c>
      <c r="B793" s="14">
        <v>10506</v>
      </c>
      <c r="C793" s="14" t="s">
        <v>440</v>
      </c>
      <c r="D793" s="14">
        <v>10505</v>
      </c>
      <c r="E793" s="14" t="s">
        <v>439</v>
      </c>
      <c r="F793" s="14">
        <v>200</v>
      </c>
      <c r="G793" s="14" t="s">
        <v>134</v>
      </c>
      <c r="H793" s="14" t="s">
        <v>127</v>
      </c>
      <c r="I793" s="23" t="s">
        <v>374</v>
      </c>
      <c r="J793" s="24">
        <v>1.1000000000000001</v>
      </c>
      <c r="K793" s="24">
        <v>60</v>
      </c>
      <c r="L793" s="24">
        <v>1.1000000000000001</v>
      </c>
      <c r="M793" s="24">
        <v>-75</v>
      </c>
      <c r="N793" s="24">
        <v>1.1000000000000001</v>
      </c>
      <c r="O793" s="24">
        <v>60</v>
      </c>
    </row>
    <row r="794" spans="1:15" x14ac:dyDescent="0.2">
      <c r="A794" s="14" t="s">
        <v>398</v>
      </c>
      <c r="B794" s="14">
        <v>10506</v>
      </c>
      <c r="C794" s="14" t="s">
        <v>440</v>
      </c>
      <c r="D794" s="14">
        <v>10505</v>
      </c>
      <c r="E794" s="14" t="s">
        <v>439</v>
      </c>
      <c r="F794" s="14">
        <v>150</v>
      </c>
      <c r="G794" s="14" t="s">
        <v>134</v>
      </c>
      <c r="H794" s="14" t="s">
        <v>127</v>
      </c>
      <c r="I794" s="23" t="s">
        <v>374</v>
      </c>
      <c r="J794" s="24">
        <v>1.1000000000000001</v>
      </c>
      <c r="K794" s="24">
        <v>60</v>
      </c>
      <c r="L794" s="24">
        <v>1.1000000000000001</v>
      </c>
      <c r="M794" s="24">
        <v>-75</v>
      </c>
      <c r="N794" s="24">
        <v>1.1000000000000001</v>
      </c>
      <c r="O794" s="24">
        <v>60</v>
      </c>
    </row>
    <row r="795" spans="1:15" x14ac:dyDescent="0.2">
      <c r="A795" s="14" t="s">
        <v>566</v>
      </c>
      <c r="B795" s="14">
        <v>10508</v>
      </c>
      <c r="C795" s="14" t="s">
        <v>371</v>
      </c>
      <c r="D795" s="14">
        <v>10500</v>
      </c>
      <c r="E795" s="14">
        <v>10509</v>
      </c>
      <c r="F795" s="14">
        <v>40</v>
      </c>
      <c r="G795" s="14" t="s">
        <v>196</v>
      </c>
      <c r="H795" s="14" t="s">
        <v>70</v>
      </c>
      <c r="I795" s="23" t="s">
        <v>374</v>
      </c>
      <c r="J795" s="24">
        <v>1.2</v>
      </c>
      <c r="K795" s="24">
        <v>60</v>
      </c>
      <c r="L795" s="24">
        <f t="shared" ref="L795:L806" si="16">J795</f>
        <v>1.2</v>
      </c>
      <c r="M795" s="24">
        <v>5</v>
      </c>
      <c r="N795" s="24">
        <v>1.2</v>
      </c>
      <c r="O795" s="24">
        <v>60</v>
      </c>
    </row>
    <row r="796" spans="1:15" x14ac:dyDescent="0.2">
      <c r="A796" s="14" t="s">
        <v>566</v>
      </c>
      <c r="B796" s="14">
        <v>10508</v>
      </c>
      <c r="C796" s="14" t="s">
        <v>478</v>
      </c>
      <c r="D796" s="14">
        <v>10500</v>
      </c>
      <c r="E796" s="14">
        <v>10509</v>
      </c>
      <c r="F796" s="14" t="s">
        <v>338</v>
      </c>
      <c r="G796" s="14" t="s">
        <v>196</v>
      </c>
      <c r="H796" s="14" t="s">
        <v>70</v>
      </c>
      <c r="I796" s="23" t="s">
        <v>374</v>
      </c>
      <c r="J796" s="24">
        <v>1.2</v>
      </c>
      <c r="K796" s="24">
        <v>60</v>
      </c>
      <c r="L796" s="24">
        <f t="shared" si="16"/>
        <v>1.2</v>
      </c>
      <c r="M796" s="24">
        <v>5</v>
      </c>
      <c r="N796" s="24">
        <v>1.2</v>
      </c>
      <c r="O796" s="24">
        <v>60</v>
      </c>
    </row>
    <row r="797" spans="1:15" x14ac:dyDescent="0.2">
      <c r="A797" s="14" t="s">
        <v>566</v>
      </c>
      <c r="B797" s="14">
        <v>10508</v>
      </c>
      <c r="C797" s="14" t="s">
        <v>478</v>
      </c>
      <c r="D797" s="14">
        <v>10500</v>
      </c>
      <c r="E797" s="14">
        <v>10509</v>
      </c>
      <c r="F797" s="14">
        <v>40</v>
      </c>
      <c r="G797" s="14" t="s">
        <v>196</v>
      </c>
      <c r="H797" s="14" t="s">
        <v>70</v>
      </c>
      <c r="I797" s="23" t="s">
        <v>374</v>
      </c>
      <c r="J797" s="24">
        <v>1.2</v>
      </c>
      <c r="K797" s="24">
        <v>60</v>
      </c>
      <c r="L797" s="24">
        <f t="shared" si="16"/>
        <v>1.2</v>
      </c>
      <c r="M797" s="24">
        <v>5</v>
      </c>
      <c r="N797" s="24">
        <v>1.2</v>
      </c>
      <c r="O797" s="24">
        <v>60</v>
      </c>
    </row>
    <row r="798" spans="1:15" x14ac:dyDescent="0.2">
      <c r="A798" s="14" t="s">
        <v>566</v>
      </c>
      <c r="B798" s="14">
        <v>10509</v>
      </c>
      <c r="C798" s="14" t="s">
        <v>478</v>
      </c>
      <c r="D798" s="14">
        <v>10508</v>
      </c>
      <c r="E798" s="14" t="s">
        <v>479</v>
      </c>
      <c r="F798" s="14" t="s">
        <v>338</v>
      </c>
      <c r="G798" s="14" t="s">
        <v>196</v>
      </c>
      <c r="H798" s="14" t="s">
        <v>70</v>
      </c>
      <c r="I798" s="23" t="s">
        <v>374</v>
      </c>
      <c r="J798" s="24">
        <v>1.2</v>
      </c>
      <c r="K798" s="24">
        <v>60</v>
      </c>
      <c r="L798" s="24">
        <f t="shared" si="16"/>
        <v>1.2</v>
      </c>
      <c r="M798" s="24">
        <v>5</v>
      </c>
      <c r="N798" s="24">
        <v>1.2</v>
      </c>
      <c r="O798" s="24">
        <v>60</v>
      </c>
    </row>
    <row r="799" spans="1:15" x14ac:dyDescent="0.2">
      <c r="A799" s="14" t="s">
        <v>566</v>
      </c>
      <c r="B799" s="14">
        <v>10509</v>
      </c>
      <c r="C799" s="14" t="s">
        <v>478</v>
      </c>
      <c r="D799" s="14">
        <v>10508</v>
      </c>
      <c r="E799" s="14" t="s">
        <v>479</v>
      </c>
      <c r="F799" s="14">
        <v>50</v>
      </c>
      <c r="G799" s="14" t="s">
        <v>196</v>
      </c>
      <c r="H799" s="14" t="s">
        <v>70</v>
      </c>
      <c r="I799" s="23" t="s">
        <v>374</v>
      </c>
      <c r="J799" s="24">
        <v>1.2</v>
      </c>
      <c r="K799" s="24">
        <v>60</v>
      </c>
      <c r="L799" s="24">
        <f t="shared" si="16"/>
        <v>1.2</v>
      </c>
      <c r="M799" s="24">
        <v>5</v>
      </c>
      <c r="N799" s="24">
        <v>1.2</v>
      </c>
      <c r="O799" s="24">
        <v>60</v>
      </c>
    </row>
    <row r="800" spans="1:15" x14ac:dyDescent="0.2">
      <c r="A800" s="14" t="s">
        <v>566</v>
      </c>
      <c r="B800" s="14">
        <v>10509</v>
      </c>
      <c r="C800" s="14" t="s">
        <v>478</v>
      </c>
      <c r="D800" s="14">
        <v>10508</v>
      </c>
      <c r="E800" s="14" t="s">
        <v>479</v>
      </c>
      <c r="F800" s="14">
        <v>40</v>
      </c>
      <c r="G800" s="14" t="s">
        <v>196</v>
      </c>
      <c r="H800" s="14" t="s">
        <v>70</v>
      </c>
      <c r="I800" s="23" t="s">
        <v>374</v>
      </c>
      <c r="J800" s="24">
        <v>1.2</v>
      </c>
      <c r="K800" s="24">
        <v>60</v>
      </c>
      <c r="L800" s="24">
        <f t="shared" si="16"/>
        <v>1.2</v>
      </c>
      <c r="M800" s="24">
        <v>5</v>
      </c>
      <c r="N800" s="24">
        <v>1.2</v>
      </c>
      <c r="O800" s="24">
        <v>60</v>
      </c>
    </row>
    <row r="801" spans="1:15" x14ac:dyDescent="0.2">
      <c r="A801" s="14" t="s">
        <v>567</v>
      </c>
      <c r="B801" s="14">
        <v>10510</v>
      </c>
      <c r="C801" s="14" t="s">
        <v>371</v>
      </c>
      <c r="D801" s="14" t="s">
        <v>198</v>
      </c>
      <c r="E801" s="14">
        <v>10003</v>
      </c>
      <c r="F801" s="14">
        <v>80</v>
      </c>
      <c r="G801" s="14" t="s">
        <v>433</v>
      </c>
      <c r="H801" s="14" t="s">
        <v>70</v>
      </c>
      <c r="I801" s="23" t="s">
        <v>374</v>
      </c>
      <c r="J801" s="24">
        <v>4</v>
      </c>
      <c r="K801" s="24">
        <v>60</v>
      </c>
      <c r="L801" s="24">
        <f t="shared" si="16"/>
        <v>4</v>
      </c>
      <c r="M801" s="24">
        <v>5</v>
      </c>
      <c r="N801" s="24">
        <v>4</v>
      </c>
      <c r="O801" s="24">
        <v>60</v>
      </c>
    </row>
    <row r="802" spans="1:15" x14ac:dyDescent="0.2">
      <c r="A802" s="14" t="s">
        <v>567</v>
      </c>
      <c r="B802" s="14">
        <v>10510</v>
      </c>
      <c r="C802" s="14" t="s">
        <v>375</v>
      </c>
      <c r="D802" s="14" t="s">
        <v>198</v>
      </c>
      <c r="E802" s="14">
        <v>10003</v>
      </c>
      <c r="F802" s="14">
        <v>80</v>
      </c>
      <c r="G802" s="14" t="s">
        <v>433</v>
      </c>
      <c r="H802" s="14" t="s">
        <v>70</v>
      </c>
      <c r="I802" s="23" t="s">
        <v>374</v>
      </c>
      <c r="J802" s="24">
        <v>4</v>
      </c>
      <c r="K802" s="24">
        <v>60</v>
      </c>
      <c r="L802" s="24">
        <f t="shared" si="16"/>
        <v>4</v>
      </c>
      <c r="M802" s="24">
        <v>5</v>
      </c>
      <c r="N802" s="24">
        <v>4</v>
      </c>
      <c r="O802" s="24">
        <v>60</v>
      </c>
    </row>
    <row r="803" spans="1:15" x14ac:dyDescent="0.2">
      <c r="A803" s="14" t="s">
        <v>567</v>
      </c>
      <c r="B803" s="14">
        <v>10512</v>
      </c>
      <c r="C803" s="14" t="s">
        <v>411</v>
      </c>
      <c r="D803" s="14">
        <v>10510</v>
      </c>
      <c r="E803" s="14">
        <v>10091</v>
      </c>
      <c r="F803" s="14">
        <v>50</v>
      </c>
      <c r="G803" s="14" t="s">
        <v>433</v>
      </c>
      <c r="H803" s="14" t="s">
        <v>70</v>
      </c>
      <c r="I803" s="23" t="s">
        <v>374</v>
      </c>
      <c r="J803" s="24">
        <v>4</v>
      </c>
      <c r="K803" s="24">
        <v>60</v>
      </c>
      <c r="L803" s="24">
        <f t="shared" si="16"/>
        <v>4</v>
      </c>
      <c r="M803" s="24">
        <v>5</v>
      </c>
      <c r="N803" s="24">
        <v>4</v>
      </c>
      <c r="O803" s="24">
        <v>60</v>
      </c>
    </row>
    <row r="804" spans="1:15" x14ac:dyDescent="0.2">
      <c r="A804" s="14" t="s">
        <v>567</v>
      </c>
      <c r="B804" s="14">
        <v>10512</v>
      </c>
      <c r="C804" s="14" t="s">
        <v>375</v>
      </c>
      <c r="D804" s="14">
        <v>10510</v>
      </c>
      <c r="E804" s="14">
        <v>10091</v>
      </c>
      <c r="F804" s="14">
        <v>50</v>
      </c>
      <c r="G804" s="14" t="s">
        <v>433</v>
      </c>
      <c r="H804" s="14" t="s">
        <v>70</v>
      </c>
      <c r="I804" s="23" t="s">
        <v>374</v>
      </c>
      <c r="J804" s="24">
        <v>4</v>
      </c>
      <c r="K804" s="24">
        <v>60</v>
      </c>
      <c r="L804" s="24">
        <f t="shared" si="16"/>
        <v>4</v>
      </c>
      <c r="M804" s="24">
        <v>5</v>
      </c>
      <c r="N804" s="24">
        <v>4</v>
      </c>
      <c r="O804" s="24">
        <v>60</v>
      </c>
    </row>
    <row r="805" spans="1:15" x14ac:dyDescent="0.2">
      <c r="A805" s="14" t="s">
        <v>567</v>
      </c>
      <c r="B805" s="14">
        <v>10513</v>
      </c>
      <c r="C805" s="14" t="s">
        <v>375</v>
      </c>
      <c r="D805" s="14">
        <v>10512</v>
      </c>
      <c r="E805" s="14">
        <v>10514</v>
      </c>
      <c r="F805" s="14">
        <v>25</v>
      </c>
      <c r="G805" s="14" t="s">
        <v>433</v>
      </c>
      <c r="H805" s="14" t="s">
        <v>70</v>
      </c>
      <c r="I805" s="23" t="s">
        <v>374</v>
      </c>
      <c r="J805" s="24">
        <v>4</v>
      </c>
      <c r="K805" s="24">
        <v>60</v>
      </c>
      <c r="L805" s="24">
        <f t="shared" si="16"/>
        <v>4</v>
      </c>
      <c r="M805" s="24">
        <v>5</v>
      </c>
      <c r="N805" s="24">
        <v>4</v>
      </c>
      <c r="O805" s="24">
        <v>60</v>
      </c>
    </row>
    <row r="806" spans="1:15" x14ac:dyDescent="0.2">
      <c r="A806" s="14" t="s">
        <v>567</v>
      </c>
      <c r="B806" s="14">
        <v>10513</v>
      </c>
      <c r="C806" s="14" t="s">
        <v>407</v>
      </c>
      <c r="D806" s="14">
        <v>10512</v>
      </c>
      <c r="E806" s="14">
        <v>10514</v>
      </c>
      <c r="F806" s="14">
        <v>25</v>
      </c>
      <c r="G806" s="14" t="s">
        <v>433</v>
      </c>
      <c r="H806" s="14" t="s">
        <v>70</v>
      </c>
      <c r="I806" s="23" t="s">
        <v>374</v>
      </c>
      <c r="J806" s="24">
        <v>4</v>
      </c>
      <c r="K806" s="24">
        <v>60</v>
      </c>
      <c r="L806" s="24">
        <f t="shared" si="16"/>
        <v>4</v>
      </c>
      <c r="M806" s="24">
        <v>5</v>
      </c>
      <c r="N806" s="24">
        <v>4</v>
      </c>
      <c r="O806" s="24">
        <v>60</v>
      </c>
    </row>
    <row r="807" spans="1:15" x14ac:dyDescent="0.2">
      <c r="A807" s="14" t="s">
        <v>567</v>
      </c>
      <c r="B807" s="14">
        <v>10514</v>
      </c>
      <c r="C807" s="14" t="s">
        <v>407</v>
      </c>
      <c r="D807" s="14" t="s">
        <v>213</v>
      </c>
      <c r="E807" s="14">
        <v>10140</v>
      </c>
      <c r="F807" s="14">
        <v>25</v>
      </c>
      <c r="G807" s="14" t="s">
        <v>373</v>
      </c>
      <c r="H807" s="14" t="s">
        <v>70</v>
      </c>
      <c r="I807" s="23" t="s">
        <v>374</v>
      </c>
      <c r="J807" s="24">
        <v>4</v>
      </c>
      <c r="K807" s="24">
        <v>60</v>
      </c>
      <c r="L807" s="24">
        <v>4</v>
      </c>
      <c r="M807" s="24">
        <v>-75</v>
      </c>
      <c r="N807" s="24">
        <v>4</v>
      </c>
      <c r="O807" s="24">
        <v>60</v>
      </c>
    </row>
    <row r="808" spans="1:15" x14ac:dyDescent="0.2">
      <c r="A808" s="14" t="s">
        <v>567</v>
      </c>
      <c r="B808" s="14">
        <v>10515</v>
      </c>
      <c r="C808" s="14" t="s">
        <v>375</v>
      </c>
      <c r="D808" s="14">
        <v>10512</v>
      </c>
      <c r="E808" s="14">
        <v>10516</v>
      </c>
      <c r="F808" s="14">
        <v>25</v>
      </c>
      <c r="G808" s="14" t="s">
        <v>433</v>
      </c>
      <c r="H808" s="14" t="s">
        <v>70</v>
      </c>
      <c r="I808" s="23" t="s">
        <v>374</v>
      </c>
      <c r="J808" s="24">
        <v>4</v>
      </c>
      <c r="K808" s="24">
        <v>60</v>
      </c>
      <c r="L808" s="24">
        <f>J808</f>
        <v>4</v>
      </c>
      <c r="M808" s="24">
        <v>5</v>
      </c>
      <c r="N808" s="24">
        <v>4</v>
      </c>
      <c r="O808" s="24">
        <v>60</v>
      </c>
    </row>
    <row r="809" spans="1:15" x14ac:dyDescent="0.2">
      <c r="A809" s="14" t="s">
        <v>567</v>
      </c>
      <c r="B809" s="14">
        <v>10515</v>
      </c>
      <c r="C809" s="14" t="s">
        <v>434</v>
      </c>
      <c r="D809" s="14">
        <v>10512</v>
      </c>
      <c r="E809" s="14">
        <v>10516</v>
      </c>
      <c r="F809" s="14">
        <v>25</v>
      </c>
      <c r="G809" s="14" t="s">
        <v>433</v>
      </c>
      <c r="H809" s="14" t="s">
        <v>70</v>
      </c>
      <c r="I809" s="23" t="s">
        <v>374</v>
      </c>
      <c r="J809" s="24">
        <v>4</v>
      </c>
      <c r="K809" s="24">
        <v>60</v>
      </c>
      <c r="L809" s="24">
        <f>J809</f>
        <v>4</v>
      </c>
      <c r="M809" s="24">
        <v>5</v>
      </c>
      <c r="N809" s="24">
        <v>4</v>
      </c>
      <c r="O809" s="24">
        <v>60</v>
      </c>
    </row>
    <row r="810" spans="1:15" x14ac:dyDescent="0.2">
      <c r="A810" s="14" t="s">
        <v>567</v>
      </c>
      <c r="B810" s="14">
        <v>10516</v>
      </c>
      <c r="C810" s="14" t="s">
        <v>434</v>
      </c>
      <c r="D810" s="14" t="s">
        <v>213</v>
      </c>
      <c r="E810" s="14">
        <v>10570</v>
      </c>
      <c r="F810" s="14">
        <v>25</v>
      </c>
      <c r="G810" s="14" t="s">
        <v>373</v>
      </c>
      <c r="H810" s="14" t="s">
        <v>70</v>
      </c>
      <c r="I810" s="23" t="s">
        <v>374</v>
      </c>
      <c r="J810" s="24">
        <v>4</v>
      </c>
      <c r="K810" s="24">
        <v>60</v>
      </c>
      <c r="L810" s="24">
        <v>4</v>
      </c>
      <c r="M810" s="24">
        <v>-75</v>
      </c>
      <c r="N810" s="24">
        <v>4</v>
      </c>
      <c r="O810" s="24">
        <v>60</v>
      </c>
    </row>
    <row r="811" spans="1:15" x14ac:dyDescent="0.2">
      <c r="A811" s="14" t="s">
        <v>568</v>
      </c>
      <c r="B811" s="14">
        <v>10519</v>
      </c>
      <c r="C811" s="14" t="s">
        <v>450</v>
      </c>
      <c r="D811" s="14">
        <v>10524</v>
      </c>
      <c r="E811" s="14">
        <v>10525</v>
      </c>
      <c r="F811" s="14">
        <v>500</v>
      </c>
      <c r="G811" s="14" t="s">
        <v>488</v>
      </c>
      <c r="H811" s="14" t="s">
        <v>70</v>
      </c>
      <c r="I811" s="23" t="s">
        <v>374</v>
      </c>
      <c r="J811" s="24">
        <v>0.6</v>
      </c>
      <c r="K811" s="24">
        <v>60</v>
      </c>
      <c r="L811" s="24">
        <v>0.6</v>
      </c>
      <c r="M811" s="24">
        <v>-45</v>
      </c>
      <c r="N811" s="24">
        <v>0.6</v>
      </c>
      <c r="O811" s="24">
        <v>60</v>
      </c>
    </row>
    <row r="812" spans="1:15" x14ac:dyDescent="0.2">
      <c r="A812" s="14" t="s">
        <v>568</v>
      </c>
      <c r="B812" s="14">
        <v>10519</v>
      </c>
      <c r="C812" s="14" t="s">
        <v>450</v>
      </c>
      <c r="D812" s="14">
        <v>10524</v>
      </c>
      <c r="E812" s="14">
        <v>10525</v>
      </c>
      <c r="F812" s="14">
        <v>400</v>
      </c>
      <c r="G812" s="14" t="s">
        <v>488</v>
      </c>
      <c r="H812" s="14" t="s">
        <v>70</v>
      </c>
      <c r="I812" s="23" t="s">
        <v>374</v>
      </c>
      <c r="J812" s="24">
        <v>0.6</v>
      </c>
      <c r="K812" s="24">
        <v>60</v>
      </c>
      <c r="L812" s="24">
        <v>0.6</v>
      </c>
      <c r="M812" s="24">
        <v>-45</v>
      </c>
      <c r="N812" s="24">
        <v>0.6</v>
      </c>
      <c r="O812" s="24">
        <v>60</v>
      </c>
    </row>
    <row r="813" spans="1:15" x14ac:dyDescent="0.2">
      <c r="A813" s="14" t="s">
        <v>568</v>
      </c>
      <c r="B813" s="14">
        <v>10520</v>
      </c>
      <c r="C813" s="14" t="s">
        <v>569</v>
      </c>
      <c r="D813" s="14" t="s">
        <v>198</v>
      </c>
      <c r="E813" s="14" t="s">
        <v>338</v>
      </c>
      <c r="F813" s="14" t="s">
        <v>338</v>
      </c>
      <c r="G813" s="14" t="s">
        <v>186</v>
      </c>
      <c r="H813" s="14" t="s">
        <v>70</v>
      </c>
      <c r="I813" s="23" t="s">
        <v>374</v>
      </c>
      <c r="J813" s="24">
        <v>0.6</v>
      </c>
      <c r="K813" s="24">
        <v>60</v>
      </c>
      <c r="L813" s="24">
        <f t="shared" ref="L813:L821" si="17">J813</f>
        <v>0.6</v>
      </c>
      <c r="M813" s="24">
        <v>5</v>
      </c>
      <c r="N813" s="24">
        <v>0.6</v>
      </c>
      <c r="O813" s="24">
        <v>60</v>
      </c>
    </row>
    <row r="814" spans="1:15" x14ac:dyDescent="0.2">
      <c r="A814" s="14" t="s">
        <v>568</v>
      </c>
      <c r="B814" s="14">
        <v>10520</v>
      </c>
      <c r="C814" s="14" t="s">
        <v>570</v>
      </c>
      <c r="D814" s="14" t="s">
        <v>198</v>
      </c>
      <c r="E814" s="14" t="s">
        <v>338</v>
      </c>
      <c r="F814" s="14" t="s">
        <v>338</v>
      </c>
      <c r="G814" s="14" t="s">
        <v>186</v>
      </c>
      <c r="H814" s="14" t="s">
        <v>70</v>
      </c>
      <c r="I814" s="23" t="s">
        <v>374</v>
      </c>
      <c r="J814" s="24">
        <v>0.6</v>
      </c>
      <c r="K814" s="24">
        <v>60</v>
      </c>
      <c r="L814" s="24">
        <f t="shared" si="17"/>
        <v>0.6</v>
      </c>
      <c r="M814" s="24">
        <v>5</v>
      </c>
      <c r="N814" s="24">
        <v>0.6</v>
      </c>
      <c r="O814" s="24">
        <v>60</v>
      </c>
    </row>
    <row r="815" spans="1:15" x14ac:dyDescent="0.2">
      <c r="A815" s="14" t="s">
        <v>568</v>
      </c>
      <c r="B815" s="14">
        <v>10521</v>
      </c>
      <c r="C815" s="14" t="s">
        <v>570</v>
      </c>
      <c r="D815" s="14">
        <v>10520</v>
      </c>
      <c r="E815" s="14" t="s">
        <v>571</v>
      </c>
      <c r="F815" s="14" t="s">
        <v>338</v>
      </c>
      <c r="G815" s="14" t="s">
        <v>186</v>
      </c>
      <c r="H815" s="14" t="s">
        <v>70</v>
      </c>
      <c r="I815" s="23" t="s">
        <v>374</v>
      </c>
      <c r="J815" s="24">
        <v>0.6</v>
      </c>
      <c r="K815" s="24">
        <v>60</v>
      </c>
      <c r="L815" s="24">
        <f t="shared" si="17"/>
        <v>0.6</v>
      </c>
      <c r="M815" s="24">
        <v>5</v>
      </c>
      <c r="N815" s="24">
        <v>0.6</v>
      </c>
      <c r="O815" s="24">
        <v>60</v>
      </c>
    </row>
    <row r="816" spans="1:15" x14ac:dyDescent="0.2">
      <c r="A816" s="14" t="s">
        <v>74</v>
      </c>
      <c r="B816" s="14">
        <v>10522</v>
      </c>
      <c r="C816" s="14" t="s">
        <v>570</v>
      </c>
      <c r="D816" s="14" t="s">
        <v>571</v>
      </c>
      <c r="E816" s="14" t="s">
        <v>338</v>
      </c>
      <c r="F816" s="14" t="s">
        <v>338</v>
      </c>
      <c r="G816" s="14" t="s">
        <v>255</v>
      </c>
      <c r="H816" s="14" t="s">
        <v>70</v>
      </c>
      <c r="I816" s="23" t="s">
        <v>374</v>
      </c>
      <c r="J816" s="24">
        <v>0.5</v>
      </c>
      <c r="K816" s="24">
        <v>60</v>
      </c>
      <c r="L816" s="24">
        <f t="shared" si="17"/>
        <v>0.5</v>
      </c>
      <c r="M816" s="24">
        <v>5</v>
      </c>
      <c r="N816" s="24">
        <v>0.5</v>
      </c>
      <c r="O816" s="24">
        <v>60</v>
      </c>
    </row>
    <row r="817" spans="1:15" x14ac:dyDescent="0.2">
      <c r="A817" s="14" t="s">
        <v>74</v>
      </c>
      <c r="B817" s="14">
        <v>10522</v>
      </c>
      <c r="C817" s="14" t="s">
        <v>536</v>
      </c>
      <c r="D817" s="14" t="s">
        <v>571</v>
      </c>
      <c r="E817" s="14" t="s">
        <v>338</v>
      </c>
      <c r="F817" s="14" t="s">
        <v>338</v>
      </c>
      <c r="G817" s="14" t="s">
        <v>255</v>
      </c>
      <c r="H817" s="14" t="s">
        <v>70</v>
      </c>
      <c r="I817" s="23" t="s">
        <v>374</v>
      </c>
      <c r="J817" s="24">
        <v>0.5</v>
      </c>
      <c r="K817" s="24">
        <v>60</v>
      </c>
      <c r="L817" s="24">
        <f t="shared" si="17"/>
        <v>0.5</v>
      </c>
      <c r="M817" s="24">
        <v>5</v>
      </c>
      <c r="N817" s="24">
        <v>0.5</v>
      </c>
      <c r="O817" s="24">
        <v>60</v>
      </c>
    </row>
    <row r="818" spans="1:15" x14ac:dyDescent="0.2">
      <c r="A818" s="14" t="s">
        <v>568</v>
      </c>
      <c r="B818" s="14">
        <v>10523</v>
      </c>
      <c r="C818" s="14" t="s">
        <v>570</v>
      </c>
      <c r="D818" s="14">
        <v>10520</v>
      </c>
      <c r="E818" s="14" t="s">
        <v>338</v>
      </c>
      <c r="F818" s="14" t="s">
        <v>338</v>
      </c>
      <c r="G818" s="14" t="s">
        <v>186</v>
      </c>
      <c r="H818" s="14" t="s">
        <v>70</v>
      </c>
      <c r="I818" s="23" t="s">
        <v>374</v>
      </c>
      <c r="J818" s="24">
        <v>0.6</v>
      </c>
      <c r="K818" s="24">
        <v>60</v>
      </c>
      <c r="L818" s="24">
        <f t="shared" si="17"/>
        <v>0.6</v>
      </c>
      <c r="M818" s="24">
        <v>5</v>
      </c>
      <c r="N818" s="24">
        <v>0.6</v>
      </c>
      <c r="O818" s="24">
        <v>60</v>
      </c>
    </row>
    <row r="819" spans="1:15" x14ac:dyDescent="0.2">
      <c r="A819" s="14" t="s">
        <v>568</v>
      </c>
      <c r="B819" s="14">
        <v>10524</v>
      </c>
      <c r="C819" s="14" t="s">
        <v>450</v>
      </c>
      <c r="D819" s="14">
        <v>10520</v>
      </c>
      <c r="E819" s="14">
        <v>10525</v>
      </c>
      <c r="F819" s="14" t="s">
        <v>338</v>
      </c>
      <c r="G819" s="14" t="s">
        <v>186</v>
      </c>
      <c r="H819" s="14" t="s">
        <v>70</v>
      </c>
      <c r="I819" s="23" t="s">
        <v>374</v>
      </c>
      <c r="J819" s="24">
        <v>0.6</v>
      </c>
      <c r="K819" s="24">
        <v>60</v>
      </c>
      <c r="L819" s="24">
        <f t="shared" si="17"/>
        <v>0.6</v>
      </c>
      <c r="M819" s="24">
        <v>5</v>
      </c>
      <c r="N819" s="24">
        <v>0.6</v>
      </c>
      <c r="O819" s="24">
        <v>60</v>
      </c>
    </row>
    <row r="820" spans="1:15" x14ac:dyDescent="0.2">
      <c r="A820" s="14" t="s">
        <v>568</v>
      </c>
      <c r="B820" s="14">
        <v>10524</v>
      </c>
      <c r="C820" s="14" t="s">
        <v>450</v>
      </c>
      <c r="D820" s="14">
        <v>10520</v>
      </c>
      <c r="E820" s="14">
        <v>10525</v>
      </c>
      <c r="F820" s="14">
        <v>400</v>
      </c>
      <c r="G820" s="14" t="s">
        <v>186</v>
      </c>
      <c r="H820" s="14" t="s">
        <v>70</v>
      </c>
      <c r="I820" s="23" t="s">
        <v>374</v>
      </c>
      <c r="J820" s="24">
        <v>0.6</v>
      </c>
      <c r="K820" s="24">
        <v>60</v>
      </c>
      <c r="L820" s="24">
        <f t="shared" si="17"/>
        <v>0.6</v>
      </c>
      <c r="M820" s="24">
        <v>5</v>
      </c>
      <c r="N820" s="24">
        <v>0.6</v>
      </c>
      <c r="O820" s="24">
        <v>60</v>
      </c>
    </row>
    <row r="821" spans="1:15" x14ac:dyDescent="0.2">
      <c r="A821" s="14" t="s">
        <v>568</v>
      </c>
      <c r="B821" s="14">
        <v>10524</v>
      </c>
      <c r="C821" s="14" t="s">
        <v>570</v>
      </c>
      <c r="D821" s="14">
        <v>10520</v>
      </c>
      <c r="E821" s="14">
        <v>10525</v>
      </c>
      <c r="F821" s="14">
        <v>400</v>
      </c>
      <c r="G821" s="14" t="s">
        <v>186</v>
      </c>
      <c r="H821" s="14" t="s">
        <v>70</v>
      </c>
      <c r="I821" s="23" t="s">
        <v>374</v>
      </c>
      <c r="J821" s="24">
        <v>0.6</v>
      </c>
      <c r="K821" s="24">
        <v>60</v>
      </c>
      <c r="L821" s="24">
        <f t="shared" si="17"/>
        <v>0.6</v>
      </c>
      <c r="M821" s="24">
        <v>5</v>
      </c>
      <c r="N821" s="24">
        <v>0.6</v>
      </c>
      <c r="O821" s="24">
        <v>60</v>
      </c>
    </row>
    <row r="822" spans="1:15" x14ac:dyDescent="0.2">
      <c r="A822" s="14" t="s">
        <v>568</v>
      </c>
      <c r="B822" s="14">
        <v>10525</v>
      </c>
      <c r="C822" s="14" t="s">
        <v>450</v>
      </c>
      <c r="D822" s="14">
        <v>10524</v>
      </c>
      <c r="E822" s="14">
        <v>10526</v>
      </c>
      <c r="F822" s="14" t="s">
        <v>338</v>
      </c>
      <c r="G822" s="14" t="s">
        <v>488</v>
      </c>
      <c r="H822" s="14" t="s">
        <v>70</v>
      </c>
      <c r="I822" s="23" t="s">
        <v>374</v>
      </c>
      <c r="J822" s="24">
        <v>0.5</v>
      </c>
      <c r="K822" s="24">
        <v>60</v>
      </c>
      <c r="L822" s="24">
        <v>0.5</v>
      </c>
      <c r="M822" s="24">
        <v>-45</v>
      </c>
      <c r="N822" s="24">
        <v>0.5</v>
      </c>
      <c r="O822" s="24">
        <v>60</v>
      </c>
    </row>
    <row r="823" spans="1:15" x14ac:dyDescent="0.2">
      <c r="A823" s="14" t="s">
        <v>568</v>
      </c>
      <c r="B823" s="14">
        <v>10525</v>
      </c>
      <c r="C823" s="14" t="s">
        <v>450</v>
      </c>
      <c r="D823" s="14">
        <v>10524</v>
      </c>
      <c r="E823" s="14">
        <v>10526</v>
      </c>
      <c r="F823" s="14">
        <v>500</v>
      </c>
      <c r="G823" s="14" t="s">
        <v>488</v>
      </c>
      <c r="H823" s="14" t="s">
        <v>70</v>
      </c>
      <c r="I823" s="23" t="s">
        <v>374</v>
      </c>
      <c r="J823" s="24">
        <v>0.5</v>
      </c>
      <c r="K823" s="24">
        <v>60</v>
      </c>
      <c r="L823" s="24">
        <v>0.5</v>
      </c>
      <c r="M823" s="24">
        <v>-45</v>
      </c>
      <c r="N823" s="24">
        <v>0.5</v>
      </c>
      <c r="O823" s="24">
        <v>60</v>
      </c>
    </row>
    <row r="824" spans="1:15" x14ac:dyDescent="0.2">
      <c r="A824" s="14" t="s">
        <v>568</v>
      </c>
      <c r="B824" s="14">
        <v>10526</v>
      </c>
      <c r="C824" s="14" t="s">
        <v>450</v>
      </c>
      <c r="D824" s="14">
        <v>10525</v>
      </c>
      <c r="E824" s="14" t="s">
        <v>449</v>
      </c>
      <c r="F824" s="14">
        <v>600</v>
      </c>
      <c r="G824" s="14" t="s">
        <v>134</v>
      </c>
      <c r="H824" s="14" t="s">
        <v>127</v>
      </c>
      <c r="I824" s="23" t="s">
        <v>374</v>
      </c>
      <c r="J824" s="24">
        <v>0.5</v>
      </c>
      <c r="K824" s="24">
        <v>60</v>
      </c>
      <c r="L824" s="24">
        <v>0.5</v>
      </c>
      <c r="M824" s="24">
        <v>-70</v>
      </c>
      <c r="N824" s="24">
        <v>0.5</v>
      </c>
      <c r="O824" s="24">
        <v>60</v>
      </c>
    </row>
    <row r="825" spans="1:15" x14ac:dyDescent="0.2">
      <c r="A825" s="14" t="s">
        <v>568</v>
      </c>
      <c r="B825" s="14">
        <v>10526</v>
      </c>
      <c r="C825" s="14" t="s">
        <v>450</v>
      </c>
      <c r="D825" s="14">
        <v>10525</v>
      </c>
      <c r="E825" s="14" t="s">
        <v>449</v>
      </c>
      <c r="F825" s="14">
        <v>500</v>
      </c>
      <c r="G825" s="14" t="s">
        <v>134</v>
      </c>
      <c r="H825" s="14" t="s">
        <v>127</v>
      </c>
      <c r="I825" s="23" t="s">
        <v>374</v>
      </c>
      <c r="J825" s="24">
        <v>0.5</v>
      </c>
      <c r="K825" s="24">
        <v>60</v>
      </c>
      <c r="L825" s="24">
        <v>0.5</v>
      </c>
      <c r="M825" s="24">
        <v>-70</v>
      </c>
      <c r="N825" s="24">
        <v>0.5</v>
      </c>
      <c r="O825" s="24">
        <v>60</v>
      </c>
    </row>
    <row r="826" spans="1:15" x14ac:dyDescent="0.2">
      <c r="A826" s="14" t="s">
        <v>568</v>
      </c>
      <c r="B826" s="14">
        <v>10527</v>
      </c>
      <c r="C826" s="14" t="s">
        <v>475</v>
      </c>
      <c r="D826" s="14">
        <v>10520</v>
      </c>
      <c r="E826" s="14">
        <v>10528</v>
      </c>
      <c r="F826" s="14" t="s">
        <v>338</v>
      </c>
      <c r="G826" s="14" t="s">
        <v>186</v>
      </c>
      <c r="H826" s="14" t="s">
        <v>70</v>
      </c>
      <c r="I826" s="23" t="s">
        <v>374</v>
      </c>
      <c r="J826" s="24">
        <v>0.6</v>
      </c>
      <c r="K826" s="24">
        <v>60</v>
      </c>
      <c r="L826" s="24">
        <f t="shared" ref="L826:L850" si="18">J826</f>
        <v>0.6</v>
      </c>
      <c r="M826" s="24">
        <v>5</v>
      </c>
      <c r="N826" s="24">
        <v>0.6</v>
      </c>
      <c r="O826" s="24">
        <v>60</v>
      </c>
    </row>
    <row r="827" spans="1:15" x14ac:dyDescent="0.2">
      <c r="A827" s="14" t="s">
        <v>568</v>
      </c>
      <c r="B827" s="14">
        <v>10527</v>
      </c>
      <c r="C827" s="14" t="s">
        <v>475</v>
      </c>
      <c r="D827" s="14">
        <v>10520</v>
      </c>
      <c r="E827" s="14">
        <v>10528</v>
      </c>
      <c r="F827" s="14">
        <v>150</v>
      </c>
      <c r="G827" s="14" t="s">
        <v>186</v>
      </c>
      <c r="H827" s="14" t="s">
        <v>70</v>
      </c>
      <c r="I827" s="23" t="s">
        <v>374</v>
      </c>
      <c r="J827" s="24">
        <v>0.6</v>
      </c>
      <c r="K827" s="24">
        <v>60</v>
      </c>
      <c r="L827" s="24">
        <f t="shared" si="18"/>
        <v>0.6</v>
      </c>
      <c r="M827" s="24">
        <v>5</v>
      </c>
      <c r="N827" s="24">
        <v>0.6</v>
      </c>
      <c r="O827" s="24">
        <v>60</v>
      </c>
    </row>
    <row r="828" spans="1:15" x14ac:dyDescent="0.2">
      <c r="A828" s="14" t="s">
        <v>568</v>
      </c>
      <c r="B828" s="14">
        <v>10527</v>
      </c>
      <c r="C828" s="14" t="s">
        <v>570</v>
      </c>
      <c r="D828" s="14">
        <v>10520</v>
      </c>
      <c r="E828" s="14">
        <v>10528</v>
      </c>
      <c r="F828" s="14">
        <v>150</v>
      </c>
      <c r="G828" s="14" t="s">
        <v>186</v>
      </c>
      <c r="H828" s="14" t="s">
        <v>70</v>
      </c>
      <c r="I828" s="23" t="s">
        <v>374</v>
      </c>
      <c r="J828" s="24">
        <v>0.6</v>
      </c>
      <c r="K828" s="24">
        <v>60</v>
      </c>
      <c r="L828" s="24">
        <f t="shared" si="18"/>
        <v>0.6</v>
      </c>
      <c r="M828" s="24">
        <v>5</v>
      </c>
      <c r="N828" s="24">
        <v>0.6</v>
      </c>
      <c r="O828" s="24">
        <v>60</v>
      </c>
    </row>
    <row r="829" spans="1:15" x14ac:dyDescent="0.2">
      <c r="A829" s="14" t="s">
        <v>568</v>
      </c>
      <c r="B829" s="14">
        <v>10528</v>
      </c>
      <c r="C829" s="14" t="s">
        <v>475</v>
      </c>
      <c r="D829" s="14">
        <v>10527</v>
      </c>
      <c r="E829" s="14">
        <v>10529</v>
      </c>
      <c r="F829" s="14" t="s">
        <v>338</v>
      </c>
      <c r="G829" s="14" t="s">
        <v>186</v>
      </c>
      <c r="H829" s="14" t="s">
        <v>70</v>
      </c>
      <c r="I829" s="23" t="s">
        <v>374</v>
      </c>
      <c r="J829" s="24">
        <v>0.5</v>
      </c>
      <c r="K829" s="24">
        <v>60</v>
      </c>
      <c r="L829" s="24">
        <f t="shared" si="18"/>
        <v>0.5</v>
      </c>
      <c r="M829" s="24">
        <v>5</v>
      </c>
      <c r="N829" s="24">
        <v>0.5</v>
      </c>
      <c r="O829" s="24">
        <v>60</v>
      </c>
    </row>
    <row r="830" spans="1:15" x14ac:dyDescent="0.2">
      <c r="A830" s="14" t="s">
        <v>568</v>
      </c>
      <c r="B830" s="14">
        <v>10528</v>
      </c>
      <c r="C830" s="14" t="s">
        <v>475</v>
      </c>
      <c r="D830" s="14">
        <v>10527</v>
      </c>
      <c r="E830" s="14">
        <v>10529</v>
      </c>
      <c r="F830" s="14">
        <v>150</v>
      </c>
      <c r="G830" s="14" t="s">
        <v>186</v>
      </c>
      <c r="H830" s="14" t="s">
        <v>70</v>
      </c>
      <c r="I830" s="23" t="s">
        <v>374</v>
      </c>
      <c r="J830" s="24">
        <v>0.5</v>
      </c>
      <c r="K830" s="24">
        <v>60</v>
      </c>
      <c r="L830" s="24">
        <f t="shared" si="18"/>
        <v>0.5</v>
      </c>
      <c r="M830" s="24">
        <v>5</v>
      </c>
      <c r="N830" s="24">
        <v>0.5</v>
      </c>
      <c r="O830" s="24">
        <v>60</v>
      </c>
    </row>
    <row r="831" spans="1:15" x14ac:dyDescent="0.2">
      <c r="A831" s="14" t="s">
        <v>568</v>
      </c>
      <c r="B831" s="14">
        <v>10529</v>
      </c>
      <c r="C831" s="14" t="s">
        <v>475</v>
      </c>
      <c r="D831" s="14">
        <v>10528</v>
      </c>
      <c r="E831" s="14" t="s">
        <v>476</v>
      </c>
      <c r="F831" s="14">
        <v>200</v>
      </c>
      <c r="G831" s="14" t="s">
        <v>490</v>
      </c>
      <c r="H831" s="14" t="s">
        <v>70</v>
      </c>
      <c r="I831" s="23" t="s">
        <v>374</v>
      </c>
      <c r="J831" s="24">
        <v>0.5</v>
      </c>
      <c r="K831" s="24">
        <v>60</v>
      </c>
      <c r="L831" s="24">
        <f t="shared" si="18"/>
        <v>0.5</v>
      </c>
      <c r="M831" s="24">
        <v>5</v>
      </c>
      <c r="N831" s="24">
        <v>0.5</v>
      </c>
      <c r="O831" s="24">
        <v>60</v>
      </c>
    </row>
    <row r="832" spans="1:15" x14ac:dyDescent="0.2">
      <c r="A832" s="14" t="s">
        <v>568</v>
      </c>
      <c r="B832" s="14">
        <v>10529</v>
      </c>
      <c r="C832" s="14" t="s">
        <v>475</v>
      </c>
      <c r="D832" s="14">
        <v>10528</v>
      </c>
      <c r="E832" s="14" t="s">
        <v>476</v>
      </c>
      <c r="F832" s="14">
        <v>150</v>
      </c>
      <c r="G832" s="14" t="s">
        <v>490</v>
      </c>
      <c r="H832" s="14" t="s">
        <v>70</v>
      </c>
      <c r="I832" s="23" t="s">
        <v>374</v>
      </c>
      <c r="J832" s="24">
        <v>0.5</v>
      </c>
      <c r="K832" s="24">
        <v>60</v>
      </c>
      <c r="L832" s="24">
        <f t="shared" si="18"/>
        <v>0.5</v>
      </c>
      <c r="M832" s="24">
        <v>5</v>
      </c>
      <c r="N832" s="24">
        <v>0.5</v>
      </c>
      <c r="O832" s="24">
        <v>60</v>
      </c>
    </row>
    <row r="833" spans="1:15" x14ac:dyDescent="0.2">
      <c r="A833" s="14" t="s">
        <v>568</v>
      </c>
      <c r="B833" s="14">
        <v>10530</v>
      </c>
      <c r="C833" s="14" t="s">
        <v>510</v>
      </c>
      <c r="D833" s="14">
        <v>10520</v>
      </c>
      <c r="E833" s="14">
        <v>10531</v>
      </c>
      <c r="F833" s="14" t="s">
        <v>338</v>
      </c>
      <c r="G833" s="14" t="s">
        <v>186</v>
      </c>
      <c r="H833" s="14" t="s">
        <v>70</v>
      </c>
      <c r="I833" s="23" t="s">
        <v>374</v>
      </c>
      <c r="J833" s="24">
        <v>0.6</v>
      </c>
      <c r="K833" s="24">
        <v>60</v>
      </c>
      <c r="L833" s="24">
        <f t="shared" si="18"/>
        <v>0.6</v>
      </c>
      <c r="M833" s="24">
        <v>5</v>
      </c>
      <c r="N833" s="24">
        <v>0.6</v>
      </c>
      <c r="O833" s="24">
        <v>60</v>
      </c>
    </row>
    <row r="834" spans="1:15" x14ac:dyDescent="0.2">
      <c r="A834" s="14" t="s">
        <v>568</v>
      </c>
      <c r="B834" s="14">
        <v>10530</v>
      </c>
      <c r="C834" s="14" t="s">
        <v>510</v>
      </c>
      <c r="D834" s="14">
        <v>10520</v>
      </c>
      <c r="E834" s="14">
        <v>10531</v>
      </c>
      <c r="F834" s="14" t="s">
        <v>338</v>
      </c>
      <c r="G834" s="14" t="s">
        <v>186</v>
      </c>
      <c r="H834" s="14" t="s">
        <v>70</v>
      </c>
      <c r="I834" s="23" t="s">
        <v>374</v>
      </c>
      <c r="J834" s="24">
        <v>0.6</v>
      </c>
      <c r="K834" s="24">
        <v>110</v>
      </c>
      <c r="L834" s="24">
        <f t="shared" si="18"/>
        <v>0.6</v>
      </c>
      <c r="M834" s="24">
        <v>5</v>
      </c>
      <c r="N834" s="24">
        <v>0.6</v>
      </c>
      <c r="O834" s="24">
        <v>110</v>
      </c>
    </row>
    <row r="835" spans="1:15" x14ac:dyDescent="0.2">
      <c r="A835" s="14" t="s">
        <v>568</v>
      </c>
      <c r="B835" s="14">
        <v>10530</v>
      </c>
      <c r="C835" s="14" t="s">
        <v>570</v>
      </c>
      <c r="D835" s="14">
        <v>10520</v>
      </c>
      <c r="E835" s="14">
        <v>10531</v>
      </c>
      <c r="F835" s="14" t="s">
        <v>338</v>
      </c>
      <c r="G835" s="14" t="s">
        <v>186</v>
      </c>
      <c r="H835" s="14" t="s">
        <v>70</v>
      </c>
      <c r="I835" s="23" t="s">
        <v>374</v>
      </c>
      <c r="J835" s="24">
        <v>0.6</v>
      </c>
      <c r="K835" s="24">
        <v>60</v>
      </c>
      <c r="L835" s="24">
        <f t="shared" si="18"/>
        <v>0.6</v>
      </c>
      <c r="M835" s="24">
        <v>5</v>
      </c>
      <c r="N835" s="24">
        <v>0.6</v>
      </c>
      <c r="O835" s="24">
        <v>60</v>
      </c>
    </row>
    <row r="836" spans="1:15" x14ac:dyDescent="0.2">
      <c r="A836" s="14" t="s">
        <v>568</v>
      </c>
      <c r="B836" s="14">
        <v>10531</v>
      </c>
      <c r="C836" s="14" t="s">
        <v>510</v>
      </c>
      <c r="D836" s="14">
        <v>10530</v>
      </c>
      <c r="E836" s="14">
        <v>10532</v>
      </c>
      <c r="F836" s="14" t="s">
        <v>338</v>
      </c>
      <c r="G836" s="14" t="s">
        <v>186</v>
      </c>
      <c r="H836" s="14" t="s">
        <v>70</v>
      </c>
      <c r="I836" s="23" t="s">
        <v>374</v>
      </c>
      <c r="J836" s="24">
        <v>0.5</v>
      </c>
      <c r="K836" s="24">
        <v>110</v>
      </c>
      <c r="L836" s="24">
        <f t="shared" si="18"/>
        <v>0.5</v>
      </c>
      <c r="M836" s="24">
        <v>5</v>
      </c>
      <c r="N836" s="24">
        <v>0.5</v>
      </c>
      <c r="O836" s="24">
        <v>110</v>
      </c>
    </row>
    <row r="837" spans="1:15" x14ac:dyDescent="0.2">
      <c r="A837" s="14" t="s">
        <v>568</v>
      </c>
      <c r="B837" s="14">
        <v>10532</v>
      </c>
      <c r="C837" s="14" t="s">
        <v>510</v>
      </c>
      <c r="D837" s="14" t="s">
        <v>509</v>
      </c>
      <c r="E837" s="14" t="s">
        <v>572</v>
      </c>
      <c r="F837" s="14" t="s">
        <v>338</v>
      </c>
      <c r="G837" s="14" t="s">
        <v>186</v>
      </c>
      <c r="H837" s="14" t="s">
        <v>70</v>
      </c>
      <c r="I837" s="23" t="s">
        <v>374</v>
      </c>
      <c r="J837" s="24">
        <v>0.5</v>
      </c>
      <c r="K837" s="24">
        <v>110</v>
      </c>
      <c r="L837" s="24">
        <f t="shared" si="18"/>
        <v>0.5</v>
      </c>
      <c r="M837" s="24">
        <v>5</v>
      </c>
      <c r="N837" s="24">
        <v>0.5</v>
      </c>
      <c r="O837" s="24">
        <v>110</v>
      </c>
    </row>
    <row r="838" spans="1:15" x14ac:dyDescent="0.2">
      <c r="A838" s="14" t="s">
        <v>74</v>
      </c>
      <c r="B838" s="14">
        <v>10533</v>
      </c>
      <c r="C838" s="14" t="s">
        <v>510</v>
      </c>
      <c r="D838" s="14" t="s">
        <v>572</v>
      </c>
      <c r="E838" s="14" t="s">
        <v>338</v>
      </c>
      <c r="F838" s="14" t="s">
        <v>338</v>
      </c>
      <c r="G838" s="14" t="s">
        <v>255</v>
      </c>
      <c r="H838" s="14" t="s">
        <v>70</v>
      </c>
      <c r="I838" s="23" t="s">
        <v>374</v>
      </c>
      <c r="J838" s="24">
        <v>0.5</v>
      </c>
      <c r="K838" s="24">
        <v>110</v>
      </c>
      <c r="L838" s="24">
        <f t="shared" si="18"/>
        <v>0.5</v>
      </c>
      <c r="M838" s="24">
        <v>5</v>
      </c>
      <c r="N838" s="24">
        <v>0.5</v>
      </c>
      <c r="O838" s="24">
        <v>110</v>
      </c>
    </row>
    <row r="839" spans="1:15" x14ac:dyDescent="0.2">
      <c r="A839" s="14" t="s">
        <v>74</v>
      </c>
      <c r="B839" s="14">
        <v>10533</v>
      </c>
      <c r="C839" s="14" t="s">
        <v>536</v>
      </c>
      <c r="D839" s="14" t="s">
        <v>572</v>
      </c>
      <c r="E839" s="14" t="s">
        <v>338</v>
      </c>
      <c r="F839" s="14" t="s">
        <v>338</v>
      </c>
      <c r="G839" s="14" t="s">
        <v>255</v>
      </c>
      <c r="H839" s="14" t="s">
        <v>70</v>
      </c>
      <c r="I839" s="23" t="s">
        <v>374</v>
      </c>
      <c r="J839" s="24">
        <v>0.5</v>
      </c>
      <c r="K839" s="24">
        <v>110</v>
      </c>
      <c r="L839" s="24">
        <f t="shared" si="18"/>
        <v>0.5</v>
      </c>
      <c r="M839" s="24">
        <v>5</v>
      </c>
      <c r="N839" s="24">
        <v>0.5</v>
      </c>
      <c r="O839" s="24">
        <v>110</v>
      </c>
    </row>
    <row r="840" spans="1:15" x14ac:dyDescent="0.2">
      <c r="A840" s="14" t="s">
        <v>568</v>
      </c>
      <c r="B840" s="14">
        <v>10534</v>
      </c>
      <c r="C840" s="14" t="s">
        <v>510</v>
      </c>
      <c r="D840" s="14">
        <v>10532</v>
      </c>
      <c r="E840" s="14">
        <v>10535</v>
      </c>
      <c r="F840" s="14" t="s">
        <v>338</v>
      </c>
      <c r="G840" s="14" t="s">
        <v>186</v>
      </c>
      <c r="H840" s="14" t="s">
        <v>70</v>
      </c>
      <c r="I840" s="23" t="s">
        <v>374</v>
      </c>
      <c r="J840" s="24">
        <v>0.5</v>
      </c>
      <c r="K840" s="24">
        <v>110</v>
      </c>
      <c r="L840" s="24">
        <f t="shared" si="18"/>
        <v>0.5</v>
      </c>
      <c r="M840" s="24">
        <v>5</v>
      </c>
      <c r="N840" s="24">
        <v>0.5</v>
      </c>
      <c r="O840" s="24">
        <v>110</v>
      </c>
    </row>
    <row r="841" spans="1:15" x14ac:dyDescent="0.2">
      <c r="A841" s="14" t="s">
        <v>74</v>
      </c>
      <c r="B841" s="14">
        <v>10535</v>
      </c>
      <c r="C841" s="14" t="s">
        <v>510</v>
      </c>
      <c r="D841" s="14">
        <v>10534</v>
      </c>
      <c r="E841" s="14" t="s">
        <v>338</v>
      </c>
      <c r="F841" s="14" t="s">
        <v>338</v>
      </c>
      <c r="G841" s="14" t="s">
        <v>255</v>
      </c>
      <c r="H841" s="14" t="s">
        <v>70</v>
      </c>
      <c r="I841" s="23" t="s">
        <v>374</v>
      </c>
      <c r="J841" s="24">
        <v>0.5</v>
      </c>
      <c r="K841" s="24">
        <v>110</v>
      </c>
      <c r="L841" s="24">
        <f t="shared" si="18"/>
        <v>0.5</v>
      </c>
      <c r="M841" s="24">
        <v>5</v>
      </c>
      <c r="N841" s="24">
        <v>0.5</v>
      </c>
      <c r="O841" s="24">
        <v>110</v>
      </c>
    </row>
    <row r="842" spans="1:15" x14ac:dyDescent="0.2">
      <c r="A842" s="14" t="s">
        <v>74</v>
      </c>
      <c r="B842" s="14">
        <v>10535</v>
      </c>
      <c r="C842" s="14" t="s">
        <v>536</v>
      </c>
      <c r="D842" s="14">
        <v>10534</v>
      </c>
      <c r="E842" s="14" t="s">
        <v>338</v>
      </c>
      <c r="F842" s="14" t="s">
        <v>338</v>
      </c>
      <c r="G842" s="14" t="s">
        <v>255</v>
      </c>
      <c r="H842" s="14" t="s">
        <v>70</v>
      </c>
      <c r="I842" s="23" t="s">
        <v>374</v>
      </c>
      <c r="J842" s="24">
        <v>0.5</v>
      </c>
      <c r="K842" s="24">
        <v>110</v>
      </c>
      <c r="L842" s="24">
        <f t="shared" si="18"/>
        <v>0.5</v>
      </c>
      <c r="M842" s="24">
        <v>5</v>
      </c>
      <c r="N842" s="24">
        <v>0.5</v>
      </c>
      <c r="O842" s="24">
        <v>110</v>
      </c>
    </row>
    <row r="843" spans="1:15" x14ac:dyDescent="0.2">
      <c r="A843" s="14" t="s">
        <v>568</v>
      </c>
      <c r="B843" s="14">
        <v>10536</v>
      </c>
      <c r="C843" s="14" t="s">
        <v>538</v>
      </c>
      <c r="D843" s="14">
        <v>10520</v>
      </c>
      <c r="E843" s="14">
        <v>10537</v>
      </c>
      <c r="F843" s="14">
        <v>150</v>
      </c>
      <c r="G843" s="14" t="s">
        <v>186</v>
      </c>
      <c r="H843" s="14" t="s">
        <v>70</v>
      </c>
      <c r="I843" s="23" t="s">
        <v>374</v>
      </c>
      <c r="J843" s="24">
        <v>0.6</v>
      </c>
      <c r="K843" s="24">
        <v>60</v>
      </c>
      <c r="L843" s="24">
        <f t="shared" si="18"/>
        <v>0.6</v>
      </c>
      <c r="M843" s="24">
        <v>5</v>
      </c>
      <c r="N843" s="24">
        <v>0.6</v>
      </c>
      <c r="O843" s="24">
        <v>60</v>
      </c>
    </row>
    <row r="844" spans="1:15" x14ac:dyDescent="0.2">
      <c r="A844" s="14" t="s">
        <v>568</v>
      </c>
      <c r="B844" s="14">
        <v>10536</v>
      </c>
      <c r="C844" s="14" t="s">
        <v>570</v>
      </c>
      <c r="D844" s="14">
        <v>10520</v>
      </c>
      <c r="E844" s="14">
        <v>10537</v>
      </c>
      <c r="F844" s="14">
        <v>150</v>
      </c>
      <c r="G844" s="14" t="s">
        <v>186</v>
      </c>
      <c r="H844" s="14" t="s">
        <v>70</v>
      </c>
      <c r="I844" s="23" t="s">
        <v>374</v>
      </c>
      <c r="J844" s="24">
        <v>0.6</v>
      </c>
      <c r="K844" s="24">
        <v>60</v>
      </c>
      <c r="L844" s="24">
        <f t="shared" si="18"/>
        <v>0.6</v>
      </c>
      <c r="M844" s="24">
        <v>5</v>
      </c>
      <c r="N844" s="24">
        <v>0.6</v>
      </c>
      <c r="O844" s="24">
        <v>60</v>
      </c>
    </row>
    <row r="845" spans="1:15" x14ac:dyDescent="0.2">
      <c r="A845" s="14" t="s">
        <v>568</v>
      </c>
      <c r="B845" s="14">
        <v>10537</v>
      </c>
      <c r="C845" s="14" t="s">
        <v>538</v>
      </c>
      <c r="D845" s="14">
        <v>10536</v>
      </c>
      <c r="E845" s="14">
        <v>10538</v>
      </c>
      <c r="F845" s="14">
        <v>150</v>
      </c>
      <c r="G845" s="14" t="s">
        <v>186</v>
      </c>
      <c r="H845" s="14" t="s">
        <v>70</v>
      </c>
      <c r="I845" s="23" t="s">
        <v>374</v>
      </c>
      <c r="J845" s="24">
        <v>0.6</v>
      </c>
      <c r="K845" s="24">
        <v>130</v>
      </c>
      <c r="L845" s="24">
        <f t="shared" si="18"/>
        <v>0.6</v>
      </c>
      <c r="M845" s="24">
        <v>5</v>
      </c>
      <c r="N845" s="24">
        <v>0.6</v>
      </c>
      <c r="O845" s="24">
        <v>130</v>
      </c>
    </row>
    <row r="846" spans="1:15" x14ac:dyDescent="0.2">
      <c r="A846" s="14" t="s">
        <v>489</v>
      </c>
      <c r="B846" s="14">
        <v>10537</v>
      </c>
      <c r="C846" s="14" t="s">
        <v>538</v>
      </c>
      <c r="D846" s="14">
        <v>10536</v>
      </c>
      <c r="E846" s="14">
        <v>10538</v>
      </c>
      <c r="F846" s="14">
        <v>150</v>
      </c>
      <c r="G846" s="14" t="s">
        <v>134</v>
      </c>
      <c r="H846" s="14" t="s">
        <v>70</v>
      </c>
      <c r="I846" s="23" t="s">
        <v>374</v>
      </c>
      <c r="J846" s="24">
        <v>0.6</v>
      </c>
      <c r="K846" s="24">
        <v>130</v>
      </c>
      <c r="L846" s="24">
        <f t="shared" si="18"/>
        <v>0.6</v>
      </c>
      <c r="M846" s="24">
        <v>5</v>
      </c>
      <c r="N846" s="24">
        <v>0.6</v>
      </c>
      <c r="O846" s="24">
        <v>130</v>
      </c>
    </row>
    <row r="847" spans="1:15" x14ac:dyDescent="0.2">
      <c r="A847" s="14" t="s">
        <v>489</v>
      </c>
      <c r="B847" s="14">
        <v>10538</v>
      </c>
      <c r="C847" s="14" t="s">
        <v>538</v>
      </c>
      <c r="D847" s="14">
        <v>10537</v>
      </c>
      <c r="E847" s="14">
        <v>10412</v>
      </c>
      <c r="F847" s="14">
        <v>150</v>
      </c>
      <c r="G847" s="14" t="s">
        <v>134</v>
      </c>
      <c r="H847" s="14" t="s">
        <v>70</v>
      </c>
      <c r="I847" s="23" t="s">
        <v>374</v>
      </c>
      <c r="J847" s="24">
        <v>0.5</v>
      </c>
      <c r="K847" s="24">
        <v>130</v>
      </c>
      <c r="L847" s="24">
        <f t="shared" si="18"/>
        <v>0.5</v>
      </c>
      <c r="M847" s="24">
        <v>5</v>
      </c>
      <c r="N847" s="24">
        <v>0.5</v>
      </c>
      <c r="O847" s="24">
        <v>130</v>
      </c>
    </row>
    <row r="848" spans="1:15" x14ac:dyDescent="0.2">
      <c r="A848" s="14" t="s">
        <v>489</v>
      </c>
      <c r="B848" s="14">
        <v>10538</v>
      </c>
      <c r="C848" s="14" t="s">
        <v>538</v>
      </c>
      <c r="D848" s="14">
        <v>10537</v>
      </c>
      <c r="E848" s="14">
        <v>10412</v>
      </c>
      <c r="F848" s="14">
        <v>150</v>
      </c>
      <c r="G848" s="14" t="s">
        <v>134</v>
      </c>
      <c r="H848" s="14" t="s">
        <v>247</v>
      </c>
      <c r="I848" s="23" t="s">
        <v>374</v>
      </c>
      <c r="J848" s="24">
        <v>0.5</v>
      </c>
      <c r="K848" s="24">
        <v>130</v>
      </c>
      <c r="L848" s="24">
        <f t="shared" si="18"/>
        <v>0.5</v>
      </c>
      <c r="M848" s="24">
        <v>5</v>
      </c>
      <c r="N848" s="24">
        <v>0.5</v>
      </c>
      <c r="O848" s="24">
        <v>130</v>
      </c>
    </row>
    <row r="849" spans="1:15" x14ac:dyDescent="0.2">
      <c r="A849" s="14" t="s">
        <v>567</v>
      </c>
      <c r="B849" s="14">
        <v>10539</v>
      </c>
      <c r="C849" s="14" t="s">
        <v>375</v>
      </c>
      <c r="D849" s="14">
        <v>10512</v>
      </c>
      <c r="E849" s="14">
        <v>10540</v>
      </c>
      <c r="F849" s="14">
        <v>25</v>
      </c>
      <c r="G849" s="14" t="s">
        <v>433</v>
      </c>
      <c r="H849" s="14" t="s">
        <v>70</v>
      </c>
      <c r="I849" s="23" t="s">
        <v>374</v>
      </c>
      <c r="J849" s="24">
        <v>4</v>
      </c>
      <c r="K849" s="24">
        <v>60</v>
      </c>
      <c r="L849" s="24">
        <f t="shared" si="18"/>
        <v>4</v>
      </c>
      <c r="M849" s="24">
        <v>5</v>
      </c>
      <c r="N849" s="24">
        <v>4</v>
      </c>
      <c r="O849" s="24">
        <v>60</v>
      </c>
    </row>
    <row r="850" spans="1:15" x14ac:dyDescent="0.2">
      <c r="A850" s="14" t="s">
        <v>567</v>
      </c>
      <c r="B850" s="14">
        <v>10539</v>
      </c>
      <c r="C850" s="14" t="s">
        <v>431</v>
      </c>
      <c r="D850" s="14">
        <v>10512</v>
      </c>
      <c r="E850" s="14">
        <v>10540</v>
      </c>
      <c r="F850" s="14">
        <v>25</v>
      </c>
      <c r="G850" s="14" t="s">
        <v>433</v>
      </c>
      <c r="H850" s="14" t="s">
        <v>70</v>
      </c>
      <c r="I850" s="23" t="s">
        <v>374</v>
      </c>
      <c r="J850" s="24">
        <v>4</v>
      </c>
      <c r="K850" s="24">
        <v>60</v>
      </c>
      <c r="L850" s="24">
        <f t="shared" si="18"/>
        <v>4</v>
      </c>
      <c r="M850" s="24">
        <v>5</v>
      </c>
      <c r="N850" s="24">
        <v>4</v>
      </c>
      <c r="O850" s="24">
        <v>60</v>
      </c>
    </row>
    <row r="851" spans="1:15" x14ac:dyDescent="0.2">
      <c r="A851" s="14" t="s">
        <v>567</v>
      </c>
      <c r="B851" s="14">
        <v>10540</v>
      </c>
      <c r="C851" s="14" t="s">
        <v>431</v>
      </c>
      <c r="D851" s="14">
        <v>10539</v>
      </c>
      <c r="E851" s="14">
        <v>10178</v>
      </c>
      <c r="F851" s="14">
        <v>50</v>
      </c>
      <c r="G851" s="14" t="s">
        <v>521</v>
      </c>
      <c r="H851" s="14" t="s">
        <v>70</v>
      </c>
      <c r="I851" s="23" t="s">
        <v>374</v>
      </c>
      <c r="J851" s="24">
        <v>4</v>
      </c>
      <c r="K851" s="24">
        <v>200</v>
      </c>
      <c r="L851" s="24">
        <v>4</v>
      </c>
      <c r="M851" s="24">
        <v>-75</v>
      </c>
      <c r="N851" s="24">
        <v>4</v>
      </c>
      <c r="O851" s="24">
        <v>200</v>
      </c>
    </row>
    <row r="852" spans="1:15" x14ac:dyDescent="0.2">
      <c r="A852" s="14" t="s">
        <v>568</v>
      </c>
      <c r="B852" s="14">
        <v>10541</v>
      </c>
      <c r="C852" s="14" t="s">
        <v>441</v>
      </c>
      <c r="D852" s="14">
        <v>10520</v>
      </c>
      <c r="E852" s="14">
        <v>10160</v>
      </c>
      <c r="F852" s="14">
        <v>50</v>
      </c>
      <c r="G852" s="14" t="s">
        <v>186</v>
      </c>
      <c r="H852" s="14" t="s">
        <v>70</v>
      </c>
      <c r="I852" s="23" t="s">
        <v>374</v>
      </c>
      <c r="J852" s="24">
        <v>0.6</v>
      </c>
      <c r="K852" s="24">
        <v>60</v>
      </c>
      <c r="L852" s="24">
        <f t="shared" ref="L852:L857" si="19">J852</f>
        <v>0.6</v>
      </c>
      <c r="M852" s="24">
        <v>5</v>
      </c>
      <c r="N852" s="24">
        <v>0.6</v>
      </c>
      <c r="O852" s="24">
        <v>60</v>
      </c>
    </row>
    <row r="853" spans="1:15" x14ac:dyDescent="0.2">
      <c r="A853" s="14" t="s">
        <v>568</v>
      </c>
      <c r="B853" s="14">
        <v>10541</v>
      </c>
      <c r="C853" s="14" t="s">
        <v>570</v>
      </c>
      <c r="D853" s="14">
        <v>10520</v>
      </c>
      <c r="E853" s="14">
        <v>10160</v>
      </c>
      <c r="F853" s="14">
        <v>50</v>
      </c>
      <c r="G853" s="14" t="s">
        <v>186</v>
      </c>
      <c r="H853" s="14" t="s">
        <v>70</v>
      </c>
      <c r="I853" s="23" t="s">
        <v>374</v>
      </c>
      <c r="J853" s="24">
        <v>0.6</v>
      </c>
      <c r="K853" s="24">
        <v>60</v>
      </c>
      <c r="L853" s="24">
        <f t="shared" si="19"/>
        <v>0.6</v>
      </c>
      <c r="M853" s="24">
        <v>5</v>
      </c>
      <c r="N853" s="24">
        <v>0.6</v>
      </c>
      <c r="O853" s="24">
        <v>60</v>
      </c>
    </row>
    <row r="854" spans="1:15" x14ac:dyDescent="0.2">
      <c r="A854" s="14" t="s">
        <v>568</v>
      </c>
      <c r="B854" s="14">
        <v>10543</v>
      </c>
      <c r="C854" s="14" t="s">
        <v>174</v>
      </c>
      <c r="D854" s="14">
        <v>10520</v>
      </c>
      <c r="E854" s="14" t="s">
        <v>396</v>
      </c>
      <c r="F854" s="14" t="s">
        <v>338</v>
      </c>
      <c r="G854" s="14" t="s">
        <v>186</v>
      </c>
      <c r="H854" s="14" t="s">
        <v>70</v>
      </c>
      <c r="I854" s="23" t="s">
        <v>374</v>
      </c>
      <c r="J854" s="24">
        <v>0.6</v>
      </c>
      <c r="K854" s="24">
        <v>60</v>
      </c>
      <c r="L854" s="24">
        <f t="shared" si="19"/>
        <v>0.6</v>
      </c>
      <c r="M854" s="24">
        <v>5</v>
      </c>
      <c r="N854" s="24">
        <v>0.6</v>
      </c>
      <c r="O854" s="24">
        <v>60</v>
      </c>
    </row>
    <row r="855" spans="1:15" x14ac:dyDescent="0.2">
      <c r="A855" s="14" t="s">
        <v>568</v>
      </c>
      <c r="B855" s="14">
        <v>10543</v>
      </c>
      <c r="C855" s="14" t="s">
        <v>570</v>
      </c>
      <c r="D855" s="14">
        <v>10520</v>
      </c>
      <c r="E855" s="14" t="s">
        <v>396</v>
      </c>
      <c r="F855" s="14" t="s">
        <v>338</v>
      </c>
      <c r="G855" s="14" t="s">
        <v>186</v>
      </c>
      <c r="H855" s="14" t="s">
        <v>70</v>
      </c>
      <c r="I855" s="23" t="s">
        <v>374</v>
      </c>
      <c r="J855" s="24">
        <v>0.6</v>
      </c>
      <c r="K855" s="24">
        <v>60</v>
      </c>
      <c r="L855" s="24">
        <f t="shared" si="19"/>
        <v>0.6</v>
      </c>
      <c r="M855" s="24">
        <v>5</v>
      </c>
      <c r="N855" s="24">
        <v>0.6</v>
      </c>
      <c r="O855" s="24">
        <v>60</v>
      </c>
    </row>
    <row r="856" spans="1:15" x14ac:dyDescent="0.2">
      <c r="A856" s="14" t="s">
        <v>568</v>
      </c>
      <c r="B856" s="14">
        <v>10544</v>
      </c>
      <c r="C856" s="14" t="s">
        <v>573</v>
      </c>
      <c r="D856" s="14">
        <v>10520</v>
      </c>
      <c r="E856" s="14">
        <v>10545</v>
      </c>
      <c r="F856" s="14" t="s">
        <v>338</v>
      </c>
      <c r="G856" s="14" t="s">
        <v>186</v>
      </c>
      <c r="H856" s="14" t="s">
        <v>70</v>
      </c>
      <c r="I856" s="23" t="s">
        <v>374</v>
      </c>
      <c r="J856" s="24">
        <v>0.6</v>
      </c>
      <c r="K856" s="24">
        <v>60</v>
      </c>
      <c r="L856" s="24">
        <f t="shared" si="19"/>
        <v>0.6</v>
      </c>
      <c r="M856" s="24">
        <v>5</v>
      </c>
      <c r="N856" s="24">
        <v>0.6</v>
      </c>
      <c r="O856" s="24">
        <v>60</v>
      </c>
    </row>
    <row r="857" spans="1:15" x14ac:dyDescent="0.2">
      <c r="A857" s="14" t="s">
        <v>568</v>
      </c>
      <c r="B857" s="14">
        <v>10544</v>
      </c>
      <c r="C857" s="14" t="s">
        <v>570</v>
      </c>
      <c r="D857" s="14">
        <v>10520</v>
      </c>
      <c r="E857" s="14">
        <v>10545</v>
      </c>
      <c r="F857" s="14" t="s">
        <v>338</v>
      </c>
      <c r="G857" s="14" t="s">
        <v>186</v>
      </c>
      <c r="H857" s="14" t="s">
        <v>70</v>
      </c>
      <c r="I857" s="23" t="s">
        <v>374</v>
      </c>
      <c r="J857" s="24">
        <v>0.6</v>
      </c>
      <c r="K857" s="24">
        <v>60</v>
      </c>
      <c r="L857" s="24">
        <f t="shared" si="19"/>
        <v>0.6</v>
      </c>
      <c r="M857" s="24">
        <v>5</v>
      </c>
      <c r="N857" s="24">
        <v>0.6</v>
      </c>
      <c r="O857" s="24">
        <v>60</v>
      </c>
    </row>
    <row r="858" spans="1:15" x14ac:dyDescent="0.2">
      <c r="A858" s="14" t="s">
        <v>568</v>
      </c>
      <c r="B858" s="14">
        <v>10545</v>
      </c>
      <c r="C858" s="14" t="s">
        <v>573</v>
      </c>
      <c r="D858" s="14">
        <v>10544</v>
      </c>
      <c r="E858" s="14" t="s">
        <v>574</v>
      </c>
      <c r="F858" s="14" t="s">
        <v>338</v>
      </c>
      <c r="G858" s="14" t="s">
        <v>134</v>
      </c>
      <c r="H858" s="14" t="s">
        <v>70</v>
      </c>
      <c r="I858" s="23" t="s">
        <v>374</v>
      </c>
      <c r="J858" s="24">
        <v>0.5</v>
      </c>
      <c r="K858" s="24">
        <v>170</v>
      </c>
      <c r="L858" s="24">
        <v>0.5</v>
      </c>
      <c r="M858" s="24">
        <v>-75</v>
      </c>
      <c r="N858" s="24">
        <v>0.5</v>
      </c>
      <c r="O858" s="24">
        <v>170</v>
      </c>
    </row>
    <row r="859" spans="1:15" x14ac:dyDescent="0.2">
      <c r="A859" s="14" t="s">
        <v>568</v>
      </c>
      <c r="B859" s="14">
        <v>10546</v>
      </c>
      <c r="C859" s="14" t="s">
        <v>425</v>
      </c>
      <c r="D859" s="14">
        <v>10520</v>
      </c>
      <c r="E859" s="14">
        <v>10548</v>
      </c>
      <c r="F859" s="14" t="s">
        <v>338</v>
      </c>
      <c r="G859" s="14" t="s">
        <v>186</v>
      </c>
      <c r="H859" s="14" t="s">
        <v>70</v>
      </c>
      <c r="I859" s="23" t="s">
        <v>374</v>
      </c>
      <c r="J859" s="24">
        <v>0.6</v>
      </c>
      <c r="K859" s="24">
        <v>60</v>
      </c>
      <c r="L859" s="24">
        <f>J859</f>
        <v>0.6</v>
      </c>
      <c r="M859" s="24">
        <v>5</v>
      </c>
      <c r="N859" s="24">
        <v>0.6</v>
      </c>
      <c r="O859" s="24">
        <v>60</v>
      </c>
    </row>
    <row r="860" spans="1:15" x14ac:dyDescent="0.2">
      <c r="A860" s="14" t="s">
        <v>568</v>
      </c>
      <c r="B860" s="14">
        <v>10546</v>
      </c>
      <c r="C860" s="14" t="s">
        <v>570</v>
      </c>
      <c r="D860" s="14">
        <v>10520</v>
      </c>
      <c r="E860" s="14">
        <v>10548</v>
      </c>
      <c r="F860" s="14" t="s">
        <v>338</v>
      </c>
      <c r="G860" s="14" t="s">
        <v>186</v>
      </c>
      <c r="H860" s="14" t="s">
        <v>70</v>
      </c>
      <c r="I860" s="23" t="s">
        <v>374</v>
      </c>
      <c r="J860" s="24">
        <v>0.6</v>
      </c>
      <c r="K860" s="24">
        <v>60</v>
      </c>
      <c r="L860" s="24">
        <f>J860</f>
        <v>0.6</v>
      </c>
      <c r="M860" s="24">
        <v>5</v>
      </c>
      <c r="N860" s="24">
        <v>0.6</v>
      </c>
      <c r="O860" s="24">
        <v>60</v>
      </c>
    </row>
    <row r="861" spans="1:15" x14ac:dyDescent="0.2">
      <c r="A861" s="14" t="s">
        <v>568</v>
      </c>
      <c r="B861" s="14">
        <v>10547</v>
      </c>
      <c r="C861" s="14" t="s">
        <v>425</v>
      </c>
      <c r="D861" s="14">
        <v>10546</v>
      </c>
      <c r="E861" s="14">
        <v>10548</v>
      </c>
      <c r="F861" s="14" t="s">
        <v>338</v>
      </c>
      <c r="G861" s="14" t="s">
        <v>186</v>
      </c>
      <c r="H861" s="14" t="s">
        <v>70</v>
      </c>
      <c r="I861" s="23" t="s">
        <v>374</v>
      </c>
      <c r="J861" s="24">
        <v>1.1000000000000001</v>
      </c>
      <c r="K861" s="24">
        <v>60</v>
      </c>
      <c r="L861" s="24">
        <f>J861</f>
        <v>1.1000000000000001</v>
      </c>
      <c r="M861" s="24">
        <v>5</v>
      </c>
      <c r="N861" s="24">
        <v>1.1000000000000001</v>
      </c>
      <c r="O861" s="24">
        <v>60</v>
      </c>
    </row>
    <row r="862" spans="1:15" x14ac:dyDescent="0.2">
      <c r="A862" s="14" t="s">
        <v>568</v>
      </c>
      <c r="B862" s="14">
        <v>10548</v>
      </c>
      <c r="C862" s="14" t="s">
        <v>425</v>
      </c>
      <c r="D862" s="14">
        <v>10547</v>
      </c>
      <c r="E862" s="14">
        <v>10900</v>
      </c>
      <c r="F862" s="14" t="s">
        <v>338</v>
      </c>
      <c r="G862" s="14" t="s">
        <v>134</v>
      </c>
      <c r="H862" s="14" t="s">
        <v>70</v>
      </c>
      <c r="I862" s="23" t="s">
        <v>374</v>
      </c>
      <c r="J862" s="24">
        <v>1.1000000000000001</v>
      </c>
      <c r="K862" s="24">
        <v>170</v>
      </c>
      <c r="L862" s="24">
        <v>1.1000000000000001</v>
      </c>
      <c r="M862" s="24">
        <v>-75</v>
      </c>
      <c r="N862" s="24">
        <v>1.1000000000000001</v>
      </c>
      <c r="O862" s="24">
        <v>170</v>
      </c>
    </row>
    <row r="863" spans="1:15" x14ac:dyDescent="0.2">
      <c r="A863" s="14" t="s">
        <v>568</v>
      </c>
      <c r="B863" s="14">
        <v>10549</v>
      </c>
      <c r="C863" s="14" t="s">
        <v>570</v>
      </c>
      <c r="D863" s="14">
        <v>10520</v>
      </c>
      <c r="E863" s="14" t="s">
        <v>198</v>
      </c>
      <c r="F863" s="14" t="s">
        <v>338</v>
      </c>
      <c r="G863" s="14" t="s">
        <v>186</v>
      </c>
      <c r="H863" s="14" t="s">
        <v>70</v>
      </c>
      <c r="I863" s="23" t="s">
        <v>374</v>
      </c>
      <c r="J863" s="24">
        <v>0.6</v>
      </c>
      <c r="K863" s="24">
        <v>60</v>
      </c>
      <c r="L863" s="24">
        <f>J863</f>
        <v>0.6</v>
      </c>
      <c r="M863" s="24">
        <v>5</v>
      </c>
      <c r="N863" s="24">
        <v>0.6</v>
      </c>
      <c r="O863" s="24">
        <v>60</v>
      </c>
    </row>
    <row r="864" spans="1:15" x14ac:dyDescent="0.2">
      <c r="A864" s="14" t="s">
        <v>193</v>
      </c>
      <c r="B864" s="14">
        <v>10550</v>
      </c>
      <c r="C864" s="14" t="s">
        <v>484</v>
      </c>
      <c r="D864" s="14">
        <v>10558</v>
      </c>
      <c r="E864" s="14">
        <v>10650</v>
      </c>
      <c r="F864" s="14" t="s">
        <v>338</v>
      </c>
      <c r="G864" s="14" t="s">
        <v>338</v>
      </c>
      <c r="H864" s="14" t="s">
        <v>70</v>
      </c>
      <c r="I864" s="23" t="s">
        <v>374</v>
      </c>
      <c r="J864" s="24">
        <v>0.5</v>
      </c>
      <c r="K864" s="24">
        <v>60</v>
      </c>
      <c r="L864" s="24">
        <v>0.5</v>
      </c>
      <c r="M864" s="24">
        <v>-45</v>
      </c>
      <c r="N864" s="24">
        <v>0.5</v>
      </c>
      <c r="O864" s="24">
        <v>60</v>
      </c>
    </row>
    <row r="865" spans="1:15" x14ac:dyDescent="0.2">
      <c r="A865" s="14" t="s">
        <v>568</v>
      </c>
      <c r="B865" s="14">
        <v>10551</v>
      </c>
      <c r="C865" s="14" t="s">
        <v>570</v>
      </c>
      <c r="D865" s="14">
        <v>10520</v>
      </c>
      <c r="E865" s="14" t="s">
        <v>198</v>
      </c>
      <c r="F865" s="14" t="s">
        <v>338</v>
      </c>
      <c r="G865" s="14" t="s">
        <v>186</v>
      </c>
      <c r="H865" s="14" t="s">
        <v>70</v>
      </c>
      <c r="I865" s="23" t="s">
        <v>374</v>
      </c>
      <c r="J865" s="24">
        <v>0.6</v>
      </c>
      <c r="K865" s="24">
        <v>60</v>
      </c>
      <c r="L865" s="24">
        <f>J865</f>
        <v>0.6</v>
      </c>
      <c r="M865" s="24">
        <v>5</v>
      </c>
      <c r="N865" s="24">
        <v>0.6</v>
      </c>
      <c r="O865" s="24">
        <v>60</v>
      </c>
    </row>
    <row r="866" spans="1:15" x14ac:dyDescent="0.2">
      <c r="A866" s="14" t="s">
        <v>568</v>
      </c>
      <c r="B866" s="14">
        <v>10552</v>
      </c>
      <c r="C866" s="14" t="s">
        <v>570</v>
      </c>
      <c r="D866" s="14">
        <v>10520</v>
      </c>
      <c r="E866" s="14">
        <v>10553</v>
      </c>
      <c r="F866" s="14" t="s">
        <v>338</v>
      </c>
      <c r="G866" s="14" t="s">
        <v>186</v>
      </c>
      <c r="H866" s="14" t="s">
        <v>70</v>
      </c>
      <c r="I866" s="23" t="s">
        <v>374</v>
      </c>
      <c r="J866" s="24">
        <v>0.6</v>
      </c>
      <c r="K866" s="24">
        <v>60</v>
      </c>
      <c r="L866" s="24">
        <f>J866</f>
        <v>0.6</v>
      </c>
      <c r="M866" s="24">
        <v>5</v>
      </c>
      <c r="N866" s="24">
        <v>0.6</v>
      </c>
      <c r="O866" s="24">
        <v>60</v>
      </c>
    </row>
    <row r="867" spans="1:15" x14ac:dyDescent="0.2">
      <c r="A867" s="14" t="s">
        <v>568</v>
      </c>
      <c r="B867" s="14">
        <v>10552</v>
      </c>
      <c r="C867" s="14" t="s">
        <v>383</v>
      </c>
      <c r="D867" s="14">
        <v>10520</v>
      </c>
      <c r="E867" s="14">
        <v>10553</v>
      </c>
      <c r="F867" s="14" t="s">
        <v>338</v>
      </c>
      <c r="G867" s="14" t="s">
        <v>186</v>
      </c>
      <c r="H867" s="14" t="s">
        <v>70</v>
      </c>
      <c r="I867" s="23" t="s">
        <v>374</v>
      </c>
      <c r="J867" s="24">
        <v>0.6</v>
      </c>
      <c r="K867" s="24">
        <v>60</v>
      </c>
      <c r="L867" s="24">
        <f>J867</f>
        <v>0.6</v>
      </c>
      <c r="M867" s="24">
        <v>5</v>
      </c>
      <c r="N867" s="24">
        <v>0.6</v>
      </c>
      <c r="O867" s="24">
        <v>60</v>
      </c>
    </row>
    <row r="868" spans="1:15" x14ac:dyDescent="0.2">
      <c r="A868" s="14" t="s">
        <v>568</v>
      </c>
      <c r="B868" s="14">
        <v>10553</v>
      </c>
      <c r="C868" s="14" t="s">
        <v>383</v>
      </c>
      <c r="D868" s="14">
        <v>10552</v>
      </c>
      <c r="E868" s="14">
        <v>10884</v>
      </c>
      <c r="F868" s="14" t="s">
        <v>338</v>
      </c>
      <c r="G868" s="14" t="s">
        <v>134</v>
      </c>
      <c r="H868" s="14" t="s">
        <v>70</v>
      </c>
      <c r="I868" s="23" t="s">
        <v>374</v>
      </c>
      <c r="J868" s="24">
        <v>0.5</v>
      </c>
      <c r="K868" s="24">
        <v>200</v>
      </c>
      <c r="L868" s="24">
        <v>0.5</v>
      </c>
      <c r="M868" s="24">
        <v>-75</v>
      </c>
      <c r="N868" s="24">
        <v>0.5</v>
      </c>
      <c r="O868" s="24">
        <v>200</v>
      </c>
    </row>
    <row r="869" spans="1:15" x14ac:dyDescent="0.2">
      <c r="A869" s="14" t="s">
        <v>568</v>
      </c>
      <c r="B869" s="14">
        <v>10554</v>
      </c>
      <c r="C869" s="14" t="s">
        <v>570</v>
      </c>
      <c r="D869" s="14">
        <v>10520</v>
      </c>
      <c r="E869" s="14">
        <v>10555</v>
      </c>
      <c r="F869" s="14" t="s">
        <v>338</v>
      </c>
      <c r="G869" s="14" t="s">
        <v>186</v>
      </c>
      <c r="H869" s="14" t="s">
        <v>70</v>
      </c>
      <c r="I869" s="23" t="s">
        <v>374</v>
      </c>
      <c r="J869" s="24">
        <v>0.6</v>
      </c>
      <c r="K869" s="24">
        <v>60</v>
      </c>
      <c r="L869" s="24">
        <f t="shared" ref="L869:L882" si="20">J869</f>
        <v>0.6</v>
      </c>
      <c r="M869" s="24">
        <v>5</v>
      </c>
      <c r="N869" s="24">
        <v>0.6</v>
      </c>
      <c r="O869" s="24">
        <v>60</v>
      </c>
    </row>
    <row r="870" spans="1:15" x14ac:dyDescent="0.2">
      <c r="A870" s="14" t="s">
        <v>568</v>
      </c>
      <c r="B870" s="14">
        <v>10554</v>
      </c>
      <c r="C870" s="14" t="s">
        <v>536</v>
      </c>
      <c r="D870" s="14">
        <v>10520</v>
      </c>
      <c r="E870" s="14">
        <v>10555</v>
      </c>
      <c r="F870" s="14" t="s">
        <v>338</v>
      </c>
      <c r="G870" s="14" t="s">
        <v>186</v>
      </c>
      <c r="H870" s="14" t="s">
        <v>70</v>
      </c>
      <c r="I870" s="23" t="s">
        <v>374</v>
      </c>
      <c r="J870" s="24">
        <v>0.6</v>
      </c>
      <c r="K870" s="24">
        <v>60</v>
      </c>
      <c r="L870" s="24">
        <f t="shared" si="20"/>
        <v>0.6</v>
      </c>
      <c r="M870" s="24">
        <v>5</v>
      </c>
      <c r="N870" s="24">
        <v>0.6</v>
      </c>
      <c r="O870" s="24">
        <v>60</v>
      </c>
    </row>
    <row r="871" spans="1:15" x14ac:dyDescent="0.2">
      <c r="A871" s="14" t="s">
        <v>568</v>
      </c>
      <c r="B871" s="14">
        <v>10555</v>
      </c>
      <c r="C871" s="14" t="s">
        <v>536</v>
      </c>
      <c r="D871" s="14">
        <v>10554</v>
      </c>
      <c r="E871" s="14">
        <v>10886</v>
      </c>
      <c r="F871" s="14" t="s">
        <v>338</v>
      </c>
      <c r="G871" s="14" t="s">
        <v>255</v>
      </c>
      <c r="H871" s="14" t="s">
        <v>70</v>
      </c>
      <c r="I871" s="23" t="s">
        <v>374</v>
      </c>
      <c r="J871" s="24">
        <v>0.5</v>
      </c>
      <c r="K871" s="24">
        <v>170</v>
      </c>
      <c r="L871" s="24">
        <f t="shared" si="20"/>
        <v>0.5</v>
      </c>
      <c r="M871" s="24">
        <v>5</v>
      </c>
      <c r="N871" s="24">
        <v>0.5</v>
      </c>
      <c r="O871" s="24">
        <v>170</v>
      </c>
    </row>
    <row r="872" spans="1:15" x14ac:dyDescent="0.2">
      <c r="A872" s="14" t="s">
        <v>568</v>
      </c>
      <c r="B872" s="14">
        <v>10556</v>
      </c>
      <c r="C872" s="14" t="s">
        <v>570</v>
      </c>
      <c r="D872" s="14">
        <v>10520</v>
      </c>
      <c r="E872" s="14">
        <v>10557</v>
      </c>
      <c r="F872" s="14" t="s">
        <v>338</v>
      </c>
      <c r="G872" s="14" t="s">
        <v>186</v>
      </c>
      <c r="H872" s="14" t="s">
        <v>70</v>
      </c>
      <c r="I872" s="23" t="s">
        <v>374</v>
      </c>
      <c r="J872" s="24">
        <v>0.6</v>
      </c>
      <c r="K872" s="24">
        <v>60</v>
      </c>
      <c r="L872" s="24">
        <f t="shared" si="20"/>
        <v>0.6</v>
      </c>
      <c r="M872" s="24">
        <v>5</v>
      </c>
      <c r="N872" s="24">
        <v>0.6</v>
      </c>
      <c r="O872" s="24">
        <v>60</v>
      </c>
    </row>
    <row r="873" spans="1:15" x14ac:dyDescent="0.2">
      <c r="A873" s="14" t="s">
        <v>568</v>
      </c>
      <c r="B873" s="14">
        <v>10556</v>
      </c>
      <c r="C873" s="14" t="s">
        <v>536</v>
      </c>
      <c r="D873" s="14">
        <v>10520</v>
      </c>
      <c r="E873" s="14">
        <v>10557</v>
      </c>
      <c r="F873" s="14" t="s">
        <v>338</v>
      </c>
      <c r="G873" s="14" t="s">
        <v>186</v>
      </c>
      <c r="H873" s="14" t="s">
        <v>70</v>
      </c>
      <c r="I873" s="23" t="s">
        <v>374</v>
      </c>
      <c r="J873" s="24">
        <v>0.6</v>
      </c>
      <c r="K873" s="24">
        <v>60</v>
      </c>
      <c r="L873" s="24">
        <f t="shared" si="20"/>
        <v>0.6</v>
      </c>
      <c r="M873" s="24">
        <v>5</v>
      </c>
      <c r="N873" s="24">
        <v>0.6</v>
      </c>
      <c r="O873" s="24">
        <v>60</v>
      </c>
    </row>
    <row r="874" spans="1:15" x14ac:dyDescent="0.2">
      <c r="A874" s="14" t="s">
        <v>568</v>
      </c>
      <c r="B874" s="14">
        <v>10557</v>
      </c>
      <c r="C874" s="14" t="s">
        <v>536</v>
      </c>
      <c r="D874" s="14">
        <v>10556</v>
      </c>
      <c r="E874" s="14">
        <v>10887</v>
      </c>
      <c r="F874" s="14" t="s">
        <v>338</v>
      </c>
      <c r="G874" s="14" t="s">
        <v>255</v>
      </c>
      <c r="H874" s="14" t="s">
        <v>70</v>
      </c>
      <c r="I874" s="23" t="s">
        <v>374</v>
      </c>
      <c r="J874" s="24">
        <v>0.5</v>
      </c>
      <c r="K874" s="24">
        <v>130</v>
      </c>
      <c r="L874" s="24">
        <f t="shared" si="20"/>
        <v>0.5</v>
      </c>
      <c r="M874" s="24">
        <v>5</v>
      </c>
      <c r="N874" s="24">
        <v>0.5</v>
      </c>
      <c r="O874" s="24">
        <v>130</v>
      </c>
    </row>
    <row r="875" spans="1:15" x14ac:dyDescent="0.2">
      <c r="A875" s="14" t="s">
        <v>568</v>
      </c>
      <c r="B875" s="14">
        <v>10558</v>
      </c>
      <c r="C875" s="14" t="s">
        <v>484</v>
      </c>
      <c r="D875" s="14" t="s">
        <v>198</v>
      </c>
      <c r="E875" s="14">
        <v>10550</v>
      </c>
      <c r="F875" s="14" t="s">
        <v>338</v>
      </c>
      <c r="G875" s="14" t="s">
        <v>186</v>
      </c>
      <c r="H875" s="14" t="s">
        <v>70</v>
      </c>
      <c r="I875" s="23" t="s">
        <v>374</v>
      </c>
      <c r="J875" s="24">
        <v>0.6</v>
      </c>
      <c r="K875" s="24">
        <v>60</v>
      </c>
      <c r="L875" s="24">
        <f t="shared" si="20"/>
        <v>0.6</v>
      </c>
      <c r="M875" s="24">
        <v>5</v>
      </c>
      <c r="N875" s="24">
        <v>0.6</v>
      </c>
      <c r="O875" s="24">
        <v>60</v>
      </c>
    </row>
    <row r="876" spans="1:15" x14ac:dyDescent="0.2">
      <c r="A876" s="14" t="s">
        <v>568</v>
      </c>
      <c r="B876" s="14">
        <v>10559</v>
      </c>
      <c r="C876" s="14" t="s">
        <v>484</v>
      </c>
      <c r="D876" s="14" t="s">
        <v>198</v>
      </c>
      <c r="E876" s="14" t="s">
        <v>575</v>
      </c>
      <c r="F876" s="14" t="s">
        <v>338</v>
      </c>
      <c r="G876" s="14" t="s">
        <v>186</v>
      </c>
      <c r="H876" s="14" t="s">
        <v>70</v>
      </c>
      <c r="I876" s="23" t="s">
        <v>374</v>
      </c>
      <c r="J876" s="24">
        <v>0.6</v>
      </c>
      <c r="K876" s="24">
        <v>60</v>
      </c>
      <c r="L876" s="24">
        <f t="shared" si="20"/>
        <v>0.6</v>
      </c>
      <c r="M876" s="24">
        <v>5</v>
      </c>
      <c r="N876" s="24">
        <v>0.6</v>
      </c>
      <c r="O876" s="24">
        <v>60</v>
      </c>
    </row>
    <row r="877" spans="1:15" x14ac:dyDescent="0.2">
      <c r="A877" s="14" t="s">
        <v>507</v>
      </c>
      <c r="B877" s="14">
        <v>10560</v>
      </c>
      <c r="C877" s="14" t="s">
        <v>517</v>
      </c>
      <c r="D877" s="14">
        <v>10350</v>
      </c>
      <c r="E877" s="14">
        <v>10561</v>
      </c>
      <c r="F877" s="14">
        <v>100</v>
      </c>
      <c r="G877" s="14" t="s">
        <v>236</v>
      </c>
      <c r="H877" s="14" t="s">
        <v>70</v>
      </c>
      <c r="I877" s="23" t="s">
        <v>374</v>
      </c>
      <c r="J877" s="24">
        <v>9.9</v>
      </c>
      <c r="K877" s="24">
        <v>100</v>
      </c>
      <c r="L877" s="24">
        <f t="shared" si="20"/>
        <v>9.9</v>
      </c>
      <c r="M877" s="24">
        <v>5</v>
      </c>
      <c r="N877" s="24">
        <v>9.9</v>
      </c>
      <c r="O877" s="24">
        <v>100</v>
      </c>
    </row>
    <row r="878" spans="1:15" x14ac:dyDescent="0.2">
      <c r="A878" s="14" t="s">
        <v>507</v>
      </c>
      <c r="B878" s="14">
        <v>10561</v>
      </c>
      <c r="C878" s="14" t="s">
        <v>517</v>
      </c>
      <c r="D878" s="14">
        <v>10560</v>
      </c>
      <c r="E878" s="14">
        <v>10562</v>
      </c>
      <c r="F878" s="14" t="s">
        <v>338</v>
      </c>
      <c r="G878" s="14" t="s">
        <v>236</v>
      </c>
      <c r="H878" s="14" t="s">
        <v>70</v>
      </c>
      <c r="I878" s="23" t="s">
        <v>374</v>
      </c>
      <c r="J878" s="24">
        <v>9.9</v>
      </c>
      <c r="K878" s="24">
        <v>140</v>
      </c>
      <c r="L878" s="24">
        <f t="shared" si="20"/>
        <v>9.9</v>
      </c>
      <c r="M878" s="24">
        <v>5</v>
      </c>
      <c r="N878" s="24">
        <v>9.9</v>
      </c>
      <c r="O878" s="24">
        <v>140</v>
      </c>
    </row>
    <row r="879" spans="1:15" x14ac:dyDescent="0.2">
      <c r="A879" s="14" t="s">
        <v>507</v>
      </c>
      <c r="B879" s="14">
        <v>10561</v>
      </c>
      <c r="C879" s="14" t="s">
        <v>517</v>
      </c>
      <c r="D879" s="14">
        <v>10560</v>
      </c>
      <c r="E879" s="14">
        <v>10562</v>
      </c>
      <c r="F879" s="14">
        <v>100</v>
      </c>
      <c r="G879" s="14" t="s">
        <v>236</v>
      </c>
      <c r="H879" s="14" t="s">
        <v>70</v>
      </c>
      <c r="I879" s="23" t="s">
        <v>374</v>
      </c>
      <c r="J879" s="24">
        <v>9.9</v>
      </c>
      <c r="K879" s="24">
        <v>140</v>
      </c>
      <c r="L879" s="24">
        <f t="shared" si="20"/>
        <v>9.9</v>
      </c>
      <c r="M879" s="24">
        <v>5</v>
      </c>
      <c r="N879" s="24">
        <v>9.9</v>
      </c>
      <c r="O879" s="24">
        <v>140</v>
      </c>
    </row>
    <row r="880" spans="1:15" x14ac:dyDescent="0.2">
      <c r="A880" s="14" t="s">
        <v>507</v>
      </c>
      <c r="B880" s="14">
        <v>10562</v>
      </c>
      <c r="C880" s="14" t="s">
        <v>517</v>
      </c>
      <c r="D880" s="14">
        <v>10561</v>
      </c>
      <c r="E880" s="14" t="s">
        <v>198</v>
      </c>
      <c r="F880" s="14" t="s">
        <v>338</v>
      </c>
      <c r="G880" s="14" t="s">
        <v>186</v>
      </c>
      <c r="H880" s="14" t="s">
        <v>70</v>
      </c>
      <c r="I880" s="23" t="s">
        <v>374</v>
      </c>
      <c r="J880" s="24">
        <v>1.5</v>
      </c>
      <c r="K880" s="24">
        <v>140</v>
      </c>
      <c r="L880" s="24">
        <f t="shared" si="20"/>
        <v>1.5</v>
      </c>
      <c r="M880" s="24">
        <v>5</v>
      </c>
      <c r="N880" s="24">
        <v>1.5</v>
      </c>
      <c r="O880" s="24">
        <v>140</v>
      </c>
    </row>
    <row r="881" spans="1:15" x14ac:dyDescent="0.2">
      <c r="A881" s="14" t="s">
        <v>507</v>
      </c>
      <c r="B881" s="14">
        <v>10562</v>
      </c>
      <c r="C881" s="14" t="s">
        <v>576</v>
      </c>
      <c r="D881" s="14">
        <v>10561</v>
      </c>
      <c r="E881" s="14" t="s">
        <v>198</v>
      </c>
      <c r="F881" s="14" t="s">
        <v>338</v>
      </c>
      <c r="G881" s="14" t="s">
        <v>186</v>
      </c>
      <c r="H881" s="14" t="s">
        <v>70</v>
      </c>
      <c r="I881" s="23" t="s">
        <v>374</v>
      </c>
      <c r="J881" s="24">
        <v>1.5</v>
      </c>
      <c r="K881" s="24">
        <v>140</v>
      </c>
      <c r="L881" s="24">
        <f t="shared" si="20"/>
        <v>1.5</v>
      </c>
      <c r="M881" s="24">
        <v>5</v>
      </c>
      <c r="N881" s="24">
        <v>1.5</v>
      </c>
      <c r="O881" s="24">
        <v>140</v>
      </c>
    </row>
    <row r="882" spans="1:15" x14ac:dyDescent="0.2">
      <c r="A882" s="14" t="s">
        <v>507</v>
      </c>
      <c r="B882" s="14">
        <v>10563</v>
      </c>
      <c r="C882" s="14" t="s">
        <v>517</v>
      </c>
      <c r="D882" s="14">
        <v>10562</v>
      </c>
      <c r="E882" s="14" t="s">
        <v>577</v>
      </c>
      <c r="F882" s="14" t="s">
        <v>338</v>
      </c>
      <c r="G882" s="14" t="s">
        <v>186</v>
      </c>
      <c r="H882" s="14" t="s">
        <v>70</v>
      </c>
      <c r="I882" s="23" t="s">
        <v>374</v>
      </c>
      <c r="J882" s="24">
        <v>1.5</v>
      </c>
      <c r="K882" s="24">
        <v>140</v>
      </c>
      <c r="L882" s="24">
        <f t="shared" si="20"/>
        <v>1.5</v>
      </c>
      <c r="M882" s="24">
        <v>5</v>
      </c>
      <c r="N882" s="24">
        <v>1.5</v>
      </c>
      <c r="O882" s="24">
        <v>140</v>
      </c>
    </row>
    <row r="883" spans="1:15" x14ac:dyDescent="0.2">
      <c r="A883" s="14" t="s">
        <v>424</v>
      </c>
      <c r="B883" s="14">
        <v>10564</v>
      </c>
      <c r="C883" s="14" t="s">
        <v>517</v>
      </c>
      <c r="D883" s="14" t="s">
        <v>577</v>
      </c>
      <c r="E883" s="14">
        <v>10900</v>
      </c>
      <c r="F883" s="14" t="s">
        <v>338</v>
      </c>
      <c r="G883" s="14" t="s">
        <v>134</v>
      </c>
      <c r="H883" s="14" t="s">
        <v>70</v>
      </c>
      <c r="I883" s="23" t="s">
        <v>374</v>
      </c>
      <c r="J883" s="24">
        <v>1.1000000000000001</v>
      </c>
      <c r="K883" s="24">
        <v>170</v>
      </c>
      <c r="L883" s="24">
        <v>1.1000000000000001</v>
      </c>
      <c r="M883" s="24">
        <v>-75</v>
      </c>
      <c r="N883" s="24">
        <v>1.1000000000000001</v>
      </c>
      <c r="O883" s="24">
        <v>170</v>
      </c>
    </row>
    <row r="884" spans="1:15" x14ac:dyDescent="0.2">
      <c r="A884" s="14" t="s">
        <v>424</v>
      </c>
      <c r="B884" s="14">
        <v>10564</v>
      </c>
      <c r="C884" s="14" t="s">
        <v>425</v>
      </c>
      <c r="D884" s="14" t="s">
        <v>577</v>
      </c>
      <c r="E884" s="14">
        <v>10900</v>
      </c>
      <c r="F884" s="14" t="s">
        <v>338</v>
      </c>
      <c r="G884" s="14" t="s">
        <v>134</v>
      </c>
      <c r="H884" s="14" t="s">
        <v>70</v>
      </c>
      <c r="I884" s="23" t="s">
        <v>374</v>
      </c>
      <c r="J884" s="24">
        <v>1.1000000000000001</v>
      </c>
      <c r="K884" s="24">
        <v>170</v>
      </c>
      <c r="L884" s="24">
        <v>1.1000000000000001</v>
      </c>
      <c r="M884" s="24">
        <v>-75</v>
      </c>
      <c r="N884" s="24">
        <v>1.1000000000000001</v>
      </c>
      <c r="O884" s="24">
        <v>170</v>
      </c>
    </row>
    <row r="885" spans="1:15" x14ac:dyDescent="0.2">
      <c r="A885" s="14" t="s">
        <v>507</v>
      </c>
      <c r="B885" s="14">
        <v>10565</v>
      </c>
      <c r="C885" s="14" t="s">
        <v>576</v>
      </c>
      <c r="D885" s="14" t="s">
        <v>198</v>
      </c>
      <c r="E885" s="14" t="s">
        <v>578</v>
      </c>
      <c r="F885" s="14">
        <v>50</v>
      </c>
      <c r="G885" s="14" t="s">
        <v>186</v>
      </c>
      <c r="H885" s="14" t="s">
        <v>70</v>
      </c>
      <c r="I885" s="23" t="s">
        <v>374</v>
      </c>
      <c r="J885" s="24">
        <v>1.5</v>
      </c>
      <c r="K885" s="24">
        <v>140</v>
      </c>
      <c r="L885" s="24">
        <f t="shared" ref="L885:L892" si="21">J885</f>
        <v>1.5</v>
      </c>
      <c r="M885" s="24">
        <v>5</v>
      </c>
      <c r="N885" s="24">
        <v>1.5</v>
      </c>
      <c r="O885" s="24">
        <v>140</v>
      </c>
    </row>
    <row r="886" spans="1:15" x14ac:dyDescent="0.2">
      <c r="A886" s="14" t="s">
        <v>507</v>
      </c>
      <c r="B886" s="14">
        <v>10565</v>
      </c>
      <c r="C886" s="14" t="s">
        <v>576</v>
      </c>
      <c r="D886" s="14" t="s">
        <v>198</v>
      </c>
      <c r="E886" s="14" t="s">
        <v>578</v>
      </c>
      <c r="F886" s="14">
        <v>100</v>
      </c>
      <c r="G886" s="14" t="s">
        <v>186</v>
      </c>
      <c r="H886" s="14" t="s">
        <v>70</v>
      </c>
      <c r="I886" s="23" t="s">
        <v>374</v>
      </c>
      <c r="J886" s="24">
        <v>1.5</v>
      </c>
      <c r="K886" s="24">
        <v>140</v>
      </c>
      <c r="L886" s="24">
        <f t="shared" si="21"/>
        <v>1.5</v>
      </c>
      <c r="M886" s="24">
        <v>5</v>
      </c>
      <c r="N886" s="24">
        <v>1.5</v>
      </c>
      <c r="O886" s="24">
        <v>140</v>
      </c>
    </row>
    <row r="887" spans="1:15" x14ac:dyDescent="0.2">
      <c r="A887" s="14" t="s">
        <v>507</v>
      </c>
      <c r="B887" s="14">
        <v>10566</v>
      </c>
      <c r="C887" s="14" t="s">
        <v>576</v>
      </c>
      <c r="D887" s="14" t="s">
        <v>578</v>
      </c>
      <c r="E887" s="14">
        <v>10567</v>
      </c>
      <c r="F887" s="14">
        <v>150</v>
      </c>
      <c r="G887" s="14" t="s">
        <v>186</v>
      </c>
      <c r="H887" s="14" t="s">
        <v>70</v>
      </c>
      <c r="I887" s="23" t="s">
        <v>374</v>
      </c>
      <c r="J887" s="24">
        <v>1.5</v>
      </c>
      <c r="K887" s="24">
        <v>80</v>
      </c>
      <c r="L887" s="24">
        <f t="shared" si="21"/>
        <v>1.5</v>
      </c>
      <c r="M887" s="24">
        <v>5</v>
      </c>
      <c r="N887" s="24">
        <v>1.5</v>
      </c>
      <c r="O887" s="24">
        <v>80</v>
      </c>
    </row>
    <row r="888" spans="1:15" x14ac:dyDescent="0.2">
      <c r="A888" s="14" t="s">
        <v>507</v>
      </c>
      <c r="B888" s="14">
        <v>10566</v>
      </c>
      <c r="C888" s="14" t="s">
        <v>576</v>
      </c>
      <c r="D888" s="14" t="s">
        <v>578</v>
      </c>
      <c r="E888" s="14">
        <v>10567</v>
      </c>
      <c r="F888" s="14">
        <v>150</v>
      </c>
      <c r="G888" s="14" t="s">
        <v>186</v>
      </c>
      <c r="H888" s="14" t="s">
        <v>70</v>
      </c>
      <c r="I888" s="23" t="s">
        <v>374</v>
      </c>
      <c r="J888" s="24">
        <v>0.5</v>
      </c>
      <c r="K888" s="24">
        <v>80</v>
      </c>
      <c r="L888" s="24">
        <f t="shared" si="21"/>
        <v>0.5</v>
      </c>
      <c r="M888" s="24">
        <v>5</v>
      </c>
      <c r="N888" s="24">
        <v>0.5</v>
      </c>
      <c r="O888" s="24">
        <v>80</v>
      </c>
    </row>
    <row r="889" spans="1:15" x14ac:dyDescent="0.2">
      <c r="A889" s="14" t="s">
        <v>507</v>
      </c>
      <c r="B889" s="14">
        <v>10567</v>
      </c>
      <c r="C889" s="14" t="s">
        <v>576</v>
      </c>
      <c r="D889" s="14">
        <v>10566</v>
      </c>
      <c r="E889" s="14" t="s">
        <v>579</v>
      </c>
      <c r="F889" s="14" t="s">
        <v>338</v>
      </c>
      <c r="G889" s="14" t="s">
        <v>186</v>
      </c>
      <c r="H889" s="14" t="s">
        <v>70</v>
      </c>
      <c r="I889" s="23" t="s">
        <v>374</v>
      </c>
      <c r="J889" s="24">
        <v>1.5</v>
      </c>
      <c r="K889" s="24">
        <v>80</v>
      </c>
      <c r="L889" s="24">
        <f t="shared" si="21"/>
        <v>1.5</v>
      </c>
      <c r="M889" s="24">
        <v>5</v>
      </c>
      <c r="N889" s="24">
        <v>1.5</v>
      </c>
      <c r="O889" s="24">
        <v>80</v>
      </c>
    </row>
    <row r="890" spans="1:15" x14ac:dyDescent="0.2">
      <c r="A890" s="14" t="s">
        <v>507</v>
      </c>
      <c r="B890" s="14">
        <v>10567</v>
      </c>
      <c r="C890" s="14" t="s">
        <v>576</v>
      </c>
      <c r="D890" s="14">
        <v>10566</v>
      </c>
      <c r="E890" s="14" t="s">
        <v>579</v>
      </c>
      <c r="F890" s="14">
        <v>150</v>
      </c>
      <c r="G890" s="14" t="s">
        <v>186</v>
      </c>
      <c r="H890" s="14" t="s">
        <v>70</v>
      </c>
      <c r="I890" s="23" t="s">
        <v>374</v>
      </c>
      <c r="J890" s="24">
        <v>1.5</v>
      </c>
      <c r="K890" s="24">
        <v>80</v>
      </c>
      <c r="L890" s="24">
        <f t="shared" si="21"/>
        <v>1.5</v>
      </c>
      <c r="M890" s="24">
        <v>5</v>
      </c>
      <c r="N890" s="24">
        <v>1.5</v>
      </c>
      <c r="O890" s="24">
        <v>80</v>
      </c>
    </row>
    <row r="891" spans="1:15" x14ac:dyDescent="0.2">
      <c r="A891" s="14" t="s">
        <v>507</v>
      </c>
      <c r="B891" s="14">
        <v>10568</v>
      </c>
      <c r="C891" s="14" t="s">
        <v>576</v>
      </c>
      <c r="D891" s="14">
        <v>10575</v>
      </c>
      <c r="E891" s="14">
        <v>10565</v>
      </c>
      <c r="F891" s="14" t="s">
        <v>338</v>
      </c>
      <c r="G891" s="14" t="s">
        <v>186</v>
      </c>
      <c r="H891" s="14" t="s">
        <v>70</v>
      </c>
      <c r="I891" s="23" t="s">
        <v>374</v>
      </c>
      <c r="J891" s="24">
        <v>1.5</v>
      </c>
      <c r="K891" s="24">
        <v>140</v>
      </c>
      <c r="L891" s="24">
        <f t="shared" si="21"/>
        <v>1.5</v>
      </c>
      <c r="M891" s="24">
        <v>5</v>
      </c>
      <c r="N891" s="24">
        <v>1.5</v>
      </c>
      <c r="O891" s="24">
        <v>140</v>
      </c>
    </row>
    <row r="892" spans="1:15" x14ac:dyDescent="0.2">
      <c r="A892" s="14" t="s">
        <v>507</v>
      </c>
      <c r="B892" s="14">
        <v>10569</v>
      </c>
      <c r="C892" s="14" t="s">
        <v>576</v>
      </c>
      <c r="D892" s="14">
        <v>10575</v>
      </c>
      <c r="E892" s="14">
        <v>10585</v>
      </c>
      <c r="F892" s="14" t="s">
        <v>338</v>
      </c>
      <c r="G892" s="14" t="s">
        <v>186</v>
      </c>
      <c r="H892" s="14" t="s">
        <v>70</v>
      </c>
      <c r="I892" s="23" t="s">
        <v>374</v>
      </c>
      <c r="J892" s="24">
        <v>1.5</v>
      </c>
      <c r="K892" s="24">
        <v>80</v>
      </c>
      <c r="L892" s="24">
        <f t="shared" si="21"/>
        <v>1.5</v>
      </c>
      <c r="M892" s="24">
        <v>5</v>
      </c>
      <c r="N892" s="24">
        <v>1.5</v>
      </c>
      <c r="O892" s="24">
        <v>80</v>
      </c>
    </row>
    <row r="893" spans="1:15" x14ac:dyDescent="0.2">
      <c r="A893" s="14" t="s">
        <v>428</v>
      </c>
      <c r="B893" s="14">
        <v>10570</v>
      </c>
      <c r="C893" s="14" t="s">
        <v>434</v>
      </c>
      <c r="D893" s="14" t="s">
        <v>435</v>
      </c>
      <c r="E893" s="14" t="s">
        <v>437</v>
      </c>
      <c r="F893" s="14" t="s">
        <v>338</v>
      </c>
      <c r="G893" s="14" t="s">
        <v>134</v>
      </c>
      <c r="H893" s="14" t="s">
        <v>127</v>
      </c>
      <c r="I893" s="23" t="s">
        <v>374</v>
      </c>
      <c r="J893" s="24">
        <v>1</v>
      </c>
      <c r="K893" s="24">
        <v>60</v>
      </c>
      <c r="L893" s="24">
        <v>1</v>
      </c>
      <c r="M893" s="24">
        <v>-75</v>
      </c>
      <c r="N893" s="24">
        <v>1</v>
      </c>
      <c r="O893" s="24">
        <v>60</v>
      </c>
    </row>
    <row r="894" spans="1:15" x14ac:dyDescent="0.2">
      <c r="A894" s="14" t="s">
        <v>428</v>
      </c>
      <c r="B894" s="14">
        <v>10570</v>
      </c>
      <c r="C894" s="14" t="s">
        <v>434</v>
      </c>
      <c r="D894" s="14" t="s">
        <v>435</v>
      </c>
      <c r="E894" s="14" t="s">
        <v>437</v>
      </c>
      <c r="F894" s="14">
        <v>40</v>
      </c>
      <c r="G894" s="14" t="s">
        <v>134</v>
      </c>
      <c r="H894" s="14" t="s">
        <v>127</v>
      </c>
      <c r="I894" s="23" t="s">
        <v>374</v>
      </c>
      <c r="J894" s="24">
        <v>1</v>
      </c>
      <c r="K894" s="24">
        <v>60</v>
      </c>
      <c r="L894" s="24">
        <v>1</v>
      </c>
      <c r="M894" s="24">
        <v>-75</v>
      </c>
      <c r="N894" s="24">
        <v>1</v>
      </c>
      <c r="O894" s="24">
        <v>60</v>
      </c>
    </row>
    <row r="895" spans="1:15" x14ac:dyDescent="0.2">
      <c r="A895" s="14" t="s">
        <v>428</v>
      </c>
      <c r="B895" s="14">
        <v>10570</v>
      </c>
      <c r="C895" s="14" t="s">
        <v>436</v>
      </c>
      <c r="D895" s="14" t="s">
        <v>435</v>
      </c>
      <c r="E895" s="14" t="s">
        <v>437</v>
      </c>
      <c r="F895" s="14" t="s">
        <v>338</v>
      </c>
      <c r="G895" s="14" t="s">
        <v>134</v>
      </c>
      <c r="H895" s="14" t="s">
        <v>127</v>
      </c>
      <c r="I895" s="23" t="s">
        <v>374</v>
      </c>
      <c r="J895" s="24">
        <v>1</v>
      </c>
      <c r="K895" s="24">
        <v>60</v>
      </c>
      <c r="L895" s="24">
        <v>1</v>
      </c>
      <c r="M895" s="24">
        <v>-75</v>
      </c>
      <c r="N895" s="24">
        <v>1</v>
      </c>
      <c r="O895" s="24">
        <v>60</v>
      </c>
    </row>
    <row r="896" spans="1:15" x14ac:dyDescent="0.2">
      <c r="A896" s="14" t="s">
        <v>428</v>
      </c>
      <c r="B896" s="14">
        <v>10571</v>
      </c>
      <c r="C896" s="14" t="s">
        <v>434</v>
      </c>
      <c r="D896" s="14">
        <v>10570</v>
      </c>
      <c r="E896" s="14" t="s">
        <v>580</v>
      </c>
      <c r="F896" s="14" t="s">
        <v>338</v>
      </c>
      <c r="G896" s="14" t="s">
        <v>134</v>
      </c>
      <c r="H896" s="14" t="s">
        <v>70</v>
      </c>
      <c r="I896" s="23" t="s">
        <v>374</v>
      </c>
      <c r="J896" s="24">
        <v>1</v>
      </c>
      <c r="K896" s="24">
        <v>60</v>
      </c>
      <c r="L896" s="24">
        <v>1</v>
      </c>
      <c r="M896" s="24">
        <v>-75</v>
      </c>
      <c r="N896" s="24">
        <v>1</v>
      </c>
      <c r="O896" s="24">
        <v>60</v>
      </c>
    </row>
    <row r="897" spans="1:15" x14ac:dyDescent="0.2">
      <c r="A897" s="14" t="s">
        <v>428</v>
      </c>
      <c r="B897" s="14">
        <v>10571</v>
      </c>
      <c r="C897" s="14" t="s">
        <v>434</v>
      </c>
      <c r="D897" s="14">
        <v>10570</v>
      </c>
      <c r="E897" s="14" t="s">
        <v>580</v>
      </c>
      <c r="F897" s="14" t="s">
        <v>338</v>
      </c>
      <c r="G897" s="14" t="s">
        <v>134</v>
      </c>
      <c r="H897" s="14" t="s">
        <v>127</v>
      </c>
      <c r="I897" s="23" t="s">
        <v>374</v>
      </c>
      <c r="J897" s="24">
        <v>1</v>
      </c>
      <c r="K897" s="24">
        <v>60</v>
      </c>
      <c r="L897" s="24">
        <v>1</v>
      </c>
      <c r="M897" s="24">
        <v>-75</v>
      </c>
      <c r="N897" s="24">
        <v>1</v>
      </c>
      <c r="O897" s="24">
        <v>60</v>
      </c>
    </row>
    <row r="898" spans="1:15" x14ac:dyDescent="0.2">
      <c r="A898" s="14" t="s">
        <v>74</v>
      </c>
      <c r="B898" s="14">
        <v>10572</v>
      </c>
      <c r="C898" s="14" t="s">
        <v>434</v>
      </c>
      <c r="D898" s="14" t="s">
        <v>581</v>
      </c>
      <c r="E898" s="14" t="s">
        <v>338</v>
      </c>
      <c r="F898" s="14" t="s">
        <v>338</v>
      </c>
      <c r="G898" s="14" t="s">
        <v>134</v>
      </c>
      <c r="H898" s="14" t="s">
        <v>70</v>
      </c>
      <c r="I898" s="23" t="s">
        <v>374</v>
      </c>
      <c r="J898" s="24">
        <v>0.5</v>
      </c>
      <c r="K898" s="24">
        <v>60</v>
      </c>
      <c r="L898" s="24">
        <v>0.5</v>
      </c>
      <c r="M898" s="24">
        <v>-75</v>
      </c>
      <c r="N898" s="24">
        <v>0.5</v>
      </c>
      <c r="O898" s="24">
        <v>60</v>
      </c>
    </row>
    <row r="899" spans="1:15" x14ac:dyDescent="0.2">
      <c r="A899" s="14" t="s">
        <v>74</v>
      </c>
      <c r="B899" s="14">
        <v>10572</v>
      </c>
      <c r="C899" s="14" t="s">
        <v>383</v>
      </c>
      <c r="D899" s="14" t="s">
        <v>581</v>
      </c>
      <c r="E899" s="14" t="s">
        <v>338</v>
      </c>
      <c r="F899" s="14" t="s">
        <v>338</v>
      </c>
      <c r="G899" s="14" t="s">
        <v>134</v>
      </c>
      <c r="H899" s="14" t="s">
        <v>70</v>
      </c>
      <c r="I899" s="23" t="s">
        <v>374</v>
      </c>
      <c r="J899" s="24">
        <v>0.5</v>
      </c>
      <c r="K899" s="24">
        <v>60</v>
      </c>
      <c r="L899" s="24">
        <v>0.5</v>
      </c>
      <c r="M899" s="24">
        <v>-75</v>
      </c>
      <c r="N899" s="24">
        <v>0.5</v>
      </c>
      <c r="O899" s="24">
        <v>60</v>
      </c>
    </row>
    <row r="900" spans="1:15" x14ac:dyDescent="0.2">
      <c r="A900" s="14" t="s">
        <v>427</v>
      </c>
      <c r="B900" s="14">
        <v>10574</v>
      </c>
      <c r="C900" s="14" t="s">
        <v>576</v>
      </c>
      <c r="D900" s="14" t="s">
        <v>579</v>
      </c>
      <c r="E900" s="14" t="s">
        <v>213</v>
      </c>
      <c r="F900" s="14">
        <v>25</v>
      </c>
      <c r="G900" s="14" t="s">
        <v>186</v>
      </c>
      <c r="H900" s="14" t="s">
        <v>70</v>
      </c>
      <c r="I900" s="23" t="s">
        <v>374</v>
      </c>
      <c r="J900" s="24">
        <v>0.05</v>
      </c>
      <c r="K900" s="24">
        <v>80</v>
      </c>
      <c r="L900" s="24">
        <f t="shared" ref="L900:L921" si="22">J900</f>
        <v>0.05</v>
      </c>
      <c r="M900" s="24">
        <v>5</v>
      </c>
      <c r="N900" s="24">
        <v>0.05</v>
      </c>
      <c r="O900" s="24">
        <v>80</v>
      </c>
    </row>
    <row r="901" spans="1:15" x14ac:dyDescent="0.2">
      <c r="A901" s="14" t="s">
        <v>507</v>
      </c>
      <c r="B901" s="14">
        <v>10575</v>
      </c>
      <c r="C901" s="14" t="s">
        <v>576</v>
      </c>
      <c r="D901" s="14" t="s">
        <v>579</v>
      </c>
      <c r="E901" s="14" t="s">
        <v>198</v>
      </c>
      <c r="F901" s="14" t="s">
        <v>338</v>
      </c>
      <c r="G901" s="14" t="s">
        <v>186</v>
      </c>
      <c r="H901" s="14" t="s">
        <v>70</v>
      </c>
      <c r="I901" s="23" t="s">
        <v>374</v>
      </c>
      <c r="J901" s="24">
        <v>1.5</v>
      </c>
      <c r="K901" s="24">
        <v>140</v>
      </c>
      <c r="L901" s="24">
        <f t="shared" si="22"/>
        <v>1.5</v>
      </c>
      <c r="M901" s="24">
        <v>5</v>
      </c>
      <c r="N901" s="24">
        <v>1.5</v>
      </c>
      <c r="O901" s="24">
        <v>140</v>
      </c>
    </row>
    <row r="902" spans="1:15" x14ac:dyDescent="0.2">
      <c r="A902" s="14" t="s">
        <v>507</v>
      </c>
      <c r="B902" s="14">
        <v>10575</v>
      </c>
      <c r="C902" s="14" t="s">
        <v>576</v>
      </c>
      <c r="D902" s="14" t="s">
        <v>579</v>
      </c>
      <c r="E902" s="14" t="s">
        <v>198</v>
      </c>
      <c r="F902" s="14" t="s">
        <v>338</v>
      </c>
      <c r="G902" s="14" t="s">
        <v>186</v>
      </c>
      <c r="H902" s="14" t="s">
        <v>70</v>
      </c>
      <c r="I902" s="23" t="s">
        <v>374</v>
      </c>
      <c r="J902" s="24">
        <v>1.5</v>
      </c>
      <c r="K902" s="24">
        <v>80</v>
      </c>
      <c r="L902" s="24">
        <f t="shared" si="22"/>
        <v>1.5</v>
      </c>
      <c r="M902" s="24">
        <v>5</v>
      </c>
      <c r="N902" s="24">
        <v>1.5</v>
      </c>
      <c r="O902" s="24">
        <v>80</v>
      </c>
    </row>
    <row r="903" spans="1:15" x14ac:dyDescent="0.2">
      <c r="A903" s="14" t="s">
        <v>507</v>
      </c>
      <c r="B903" s="14">
        <v>10575</v>
      </c>
      <c r="C903" s="14" t="s">
        <v>576</v>
      </c>
      <c r="D903" s="14" t="s">
        <v>579</v>
      </c>
      <c r="E903" s="14" t="s">
        <v>198</v>
      </c>
      <c r="F903" s="14">
        <v>100</v>
      </c>
      <c r="G903" s="14" t="s">
        <v>186</v>
      </c>
      <c r="H903" s="14" t="s">
        <v>70</v>
      </c>
      <c r="I903" s="23" t="s">
        <v>374</v>
      </c>
      <c r="J903" s="24">
        <v>1.5</v>
      </c>
      <c r="K903" s="24">
        <v>80</v>
      </c>
      <c r="L903" s="24">
        <f t="shared" si="22"/>
        <v>1.5</v>
      </c>
      <c r="M903" s="24">
        <v>5</v>
      </c>
      <c r="N903" s="24">
        <v>1.5</v>
      </c>
      <c r="O903" s="24">
        <v>80</v>
      </c>
    </row>
    <row r="904" spans="1:15" x14ac:dyDescent="0.2">
      <c r="A904" s="14" t="s">
        <v>507</v>
      </c>
      <c r="B904" s="14">
        <v>10576</v>
      </c>
      <c r="C904" s="14" t="s">
        <v>510</v>
      </c>
      <c r="D904" s="14" t="s">
        <v>198</v>
      </c>
      <c r="E904" s="14">
        <v>10577</v>
      </c>
      <c r="F904" s="14">
        <v>100</v>
      </c>
      <c r="G904" s="14" t="s">
        <v>186</v>
      </c>
      <c r="H904" s="14" t="s">
        <v>70</v>
      </c>
      <c r="I904" s="23" t="s">
        <v>374</v>
      </c>
      <c r="J904" s="24">
        <v>1.5</v>
      </c>
      <c r="K904" s="24">
        <v>110</v>
      </c>
      <c r="L904" s="24">
        <f t="shared" si="22"/>
        <v>1.5</v>
      </c>
      <c r="M904" s="24">
        <v>5</v>
      </c>
      <c r="N904" s="24">
        <v>1.5</v>
      </c>
      <c r="O904" s="24">
        <v>110</v>
      </c>
    </row>
    <row r="905" spans="1:15" x14ac:dyDescent="0.2">
      <c r="A905" s="14" t="s">
        <v>507</v>
      </c>
      <c r="B905" s="14">
        <v>10576</v>
      </c>
      <c r="C905" s="14" t="s">
        <v>510</v>
      </c>
      <c r="D905" s="14" t="s">
        <v>198</v>
      </c>
      <c r="E905" s="14">
        <v>10577</v>
      </c>
      <c r="F905" s="14">
        <v>100</v>
      </c>
      <c r="G905" s="14" t="s">
        <v>186</v>
      </c>
      <c r="H905" s="14" t="s">
        <v>70</v>
      </c>
      <c r="I905" s="23" t="s">
        <v>374</v>
      </c>
      <c r="J905" s="24">
        <v>1.5</v>
      </c>
      <c r="K905" s="24">
        <v>80</v>
      </c>
      <c r="L905" s="24">
        <f t="shared" si="22"/>
        <v>1.5</v>
      </c>
      <c r="M905" s="24">
        <v>5</v>
      </c>
      <c r="N905" s="24">
        <v>1.5</v>
      </c>
      <c r="O905" s="24">
        <v>80</v>
      </c>
    </row>
    <row r="906" spans="1:15" x14ac:dyDescent="0.2">
      <c r="A906" s="14" t="s">
        <v>507</v>
      </c>
      <c r="B906" s="14">
        <v>10576</v>
      </c>
      <c r="C906" s="14" t="s">
        <v>576</v>
      </c>
      <c r="D906" s="14" t="s">
        <v>198</v>
      </c>
      <c r="E906" s="14">
        <v>10577</v>
      </c>
      <c r="F906" s="14" t="s">
        <v>338</v>
      </c>
      <c r="G906" s="14" t="s">
        <v>186</v>
      </c>
      <c r="H906" s="14" t="s">
        <v>70</v>
      </c>
      <c r="I906" s="23" t="s">
        <v>374</v>
      </c>
      <c r="J906" s="24">
        <v>1.5</v>
      </c>
      <c r="K906" s="24">
        <v>80</v>
      </c>
      <c r="L906" s="24">
        <f t="shared" si="22"/>
        <v>1.5</v>
      </c>
      <c r="M906" s="24">
        <v>5</v>
      </c>
      <c r="N906" s="24">
        <v>1.5</v>
      </c>
      <c r="O906" s="24">
        <v>80</v>
      </c>
    </row>
    <row r="907" spans="1:15" x14ac:dyDescent="0.2">
      <c r="A907" s="14" t="s">
        <v>507</v>
      </c>
      <c r="B907" s="14">
        <v>10576</v>
      </c>
      <c r="C907" s="14" t="s">
        <v>576</v>
      </c>
      <c r="D907" s="14" t="s">
        <v>198</v>
      </c>
      <c r="E907" s="14">
        <v>10577</v>
      </c>
      <c r="F907" s="14">
        <v>100</v>
      </c>
      <c r="G907" s="14" t="s">
        <v>186</v>
      </c>
      <c r="H907" s="14" t="s">
        <v>70</v>
      </c>
      <c r="I907" s="23" t="s">
        <v>374</v>
      </c>
      <c r="J907" s="24">
        <v>1.5</v>
      </c>
      <c r="K907" s="24">
        <v>80</v>
      </c>
      <c r="L907" s="24">
        <f t="shared" si="22"/>
        <v>1.5</v>
      </c>
      <c r="M907" s="24">
        <v>5</v>
      </c>
      <c r="N907" s="24">
        <v>1.5</v>
      </c>
      <c r="O907" s="24">
        <v>80</v>
      </c>
    </row>
    <row r="908" spans="1:15" x14ac:dyDescent="0.2">
      <c r="A908" s="14" t="s">
        <v>507</v>
      </c>
      <c r="B908" s="14">
        <v>10577</v>
      </c>
      <c r="C908" s="14" t="s">
        <v>510</v>
      </c>
      <c r="D908" s="14">
        <v>10576</v>
      </c>
      <c r="E908" s="14">
        <v>10404</v>
      </c>
      <c r="F908" s="14">
        <v>100</v>
      </c>
      <c r="G908" s="14" t="s">
        <v>186</v>
      </c>
      <c r="H908" s="14" t="s">
        <v>70</v>
      </c>
      <c r="I908" s="23" t="s">
        <v>374</v>
      </c>
      <c r="J908" s="24">
        <v>0.5</v>
      </c>
      <c r="K908" s="24">
        <v>110</v>
      </c>
      <c r="L908" s="24">
        <f t="shared" si="22"/>
        <v>0.5</v>
      </c>
      <c r="M908" s="24">
        <v>5</v>
      </c>
      <c r="N908" s="24">
        <v>0.5</v>
      </c>
      <c r="O908" s="24">
        <v>110</v>
      </c>
    </row>
    <row r="909" spans="1:15" x14ac:dyDescent="0.2">
      <c r="A909" s="14" t="s">
        <v>507</v>
      </c>
      <c r="B909" s="14">
        <v>10578</v>
      </c>
      <c r="C909" s="14" t="s">
        <v>450</v>
      </c>
      <c r="D909" s="14">
        <v>10576</v>
      </c>
      <c r="E909" s="14">
        <v>10594</v>
      </c>
      <c r="F909" s="14" t="s">
        <v>338</v>
      </c>
      <c r="G909" s="14" t="s">
        <v>186</v>
      </c>
      <c r="H909" s="14" t="s">
        <v>70</v>
      </c>
      <c r="I909" s="23" t="s">
        <v>374</v>
      </c>
      <c r="J909" s="24">
        <v>1.5</v>
      </c>
      <c r="K909" s="24">
        <v>80</v>
      </c>
      <c r="L909" s="24">
        <f t="shared" si="22"/>
        <v>1.5</v>
      </c>
      <c r="M909" s="24">
        <v>5</v>
      </c>
      <c r="N909" s="24">
        <v>1.5</v>
      </c>
      <c r="O909" s="24">
        <v>80</v>
      </c>
    </row>
    <row r="910" spans="1:15" x14ac:dyDescent="0.2">
      <c r="A910" s="14" t="s">
        <v>507</v>
      </c>
      <c r="B910" s="14">
        <v>10578</v>
      </c>
      <c r="C910" s="14" t="s">
        <v>576</v>
      </c>
      <c r="D910" s="14">
        <v>10576</v>
      </c>
      <c r="E910" s="14">
        <v>10594</v>
      </c>
      <c r="F910" s="14" t="s">
        <v>338</v>
      </c>
      <c r="G910" s="14" t="s">
        <v>186</v>
      </c>
      <c r="H910" s="14" t="s">
        <v>70</v>
      </c>
      <c r="I910" s="23" t="s">
        <v>374</v>
      </c>
      <c r="J910" s="24">
        <v>1.5</v>
      </c>
      <c r="K910" s="24">
        <v>80</v>
      </c>
      <c r="L910" s="24">
        <f t="shared" si="22"/>
        <v>1.5</v>
      </c>
      <c r="M910" s="24">
        <v>5</v>
      </c>
      <c r="N910" s="24">
        <v>1.5</v>
      </c>
      <c r="O910" s="24">
        <v>80</v>
      </c>
    </row>
    <row r="911" spans="1:15" x14ac:dyDescent="0.2">
      <c r="A911" s="14" t="s">
        <v>507</v>
      </c>
      <c r="B911" s="14">
        <v>10579</v>
      </c>
      <c r="C911" s="14" t="s">
        <v>576</v>
      </c>
      <c r="D911" s="14">
        <v>10576</v>
      </c>
      <c r="E911" s="14">
        <v>10900</v>
      </c>
      <c r="F911" s="14" t="s">
        <v>338</v>
      </c>
      <c r="G911" s="14" t="s">
        <v>186</v>
      </c>
      <c r="H911" s="14" t="s">
        <v>70</v>
      </c>
      <c r="I911" s="23" t="s">
        <v>374</v>
      </c>
      <c r="J911" s="24">
        <v>1.5</v>
      </c>
      <c r="K911" s="24">
        <v>80</v>
      </c>
      <c r="L911" s="24">
        <f t="shared" si="22"/>
        <v>1.5</v>
      </c>
      <c r="M911" s="24">
        <v>5</v>
      </c>
      <c r="N911" s="24">
        <v>1.5</v>
      </c>
      <c r="O911" s="24">
        <v>80</v>
      </c>
    </row>
    <row r="912" spans="1:15" x14ac:dyDescent="0.2">
      <c r="A912" s="14" t="s">
        <v>507</v>
      </c>
      <c r="B912" s="14">
        <v>10579</v>
      </c>
      <c r="C912" s="14" t="s">
        <v>573</v>
      </c>
      <c r="D912" s="14">
        <v>10576</v>
      </c>
      <c r="E912" s="14">
        <v>10900</v>
      </c>
      <c r="F912" s="14" t="s">
        <v>338</v>
      </c>
      <c r="G912" s="14" t="s">
        <v>186</v>
      </c>
      <c r="H912" s="14" t="s">
        <v>70</v>
      </c>
      <c r="I912" s="23" t="s">
        <v>374</v>
      </c>
      <c r="J912" s="24">
        <v>1.5</v>
      </c>
      <c r="K912" s="24">
        <v>80</v>
      </c>
      <c r="L912" s="24">
        <f t="shared" si="22"/>
        <v>1.5</v>
      </c>
      <c r="M912" s="24">
        <v>5</v>
      </c>
      <c r="N912" s="24">
        <v>1.5</v>
      </c>
      <c r="O912" s="24">
        <v>80</v>
      </c>
    </row>
    <row r="913" spans="1:15" x14ac:dyDescent="0.2">
      <c r="A913" s="14" t="s">
        <v>568</v>
      </c>
      <c r="B913" s="14">
        <v>10580</v>
      </c>
      <c r="C913" s="14" t="s">
        <v>576</v>
      </c>
      <c r="D913" s="14" t="s">
        <v>198</v>
      </c>
      <c r="E913" s="14">
        <v>10581</v>
      </c>
      <c r="F913" s="14" t="s">
        <v>338</v>
      </c>
      <c r="G913" s="14" t="s">
        <v>186</v>
      </c>
      <c r="H913" s="14" t="s">
        <v>70</v>
      </c>
      <c r="I913" s="23" t="s">
        <v>374</v>
      </c>
      <c r="J913" s="24">
        <v>0.6</v>
      </c>
      <c r="K913" s="24">
        <v>60</v>
      </c>
      <c r="L913" s="24">
        <f t="shared" si="22"/>
        <v>0.6</v>
      </c>
      <c r="M913" s="24">
        <v>5</v>
      </c>
      <c r="N913" s="24">
        <v>0.6</v>
      </c>
      <c r="O913" s="24">
        <v>60</v>
      </c>
    </row>
    <row r="914" spans="1:15" x14ac:dyDescent="0.2">
      <c r="A914" s="14" t="s">
        <v>568</v>
      </c>
      <c r="B914" s="14">
        <v>10580</v>
      </c>
      <c r="C914" s="14" t="s">
        <v>576</v>
      </c>
      <c r="D914" s="14" t="s">
        <v>198</v>
      </c>
      <c r="E914" s="14">
        <v>10581</v>
      </c>
      <c r="F914" s="14" t="s">
        <v>338</v>
      </c>
      <c r="G914" s="14" t="s">
        <v>186</v>
      </c>
      <c r="H914" s="14" t="s">
        <v>70</v>
      </c>
      <c r="I914" s="23" t="s">
        <v>374</v>
      </c>
      <c r="J914" s="24">
        <v>0.6</v>
      </c>
      <c r="K914" s="24">
        <v>80</v>
      </c>
      <c r="L914" s="24">
        <f t="shared" si="22"/>
        <v>0.6</v>
      </c>
      <c r="M914" s="24">
        <v>5</v>
      </c>
      <c r="N914" s="24">
        <v>0.6</v>
      </c>
      <c r="O914" s="24">
        <v>80</v>
      </c>
    </row>
    <row r="915" spans="1:15" x14ac:dyDescent="0.2">
      <c r="A915" s="14" t="s">
        <v>568</v>
      </c>
      <c r="B915" s="14">
        <v>10581</v>
      </c>
      <c r="C915" s="14" t="s">
        <v>576</v>
      </c>
      <c r="D915" s="14">
        <v>10580</v>
      </c>
      <c r="E915" s="14">
        <v>10582</v>
      </c>
      <c r="F915" s="14" t="s">
        <v>338</v>
      </c>
      <c r="G915" s="14" t="s">
        <v>186</v>
      </c>
      <c r="H915" s="14" t="s">
        <v>70</v>
      </c>
      <c r="I915" s="23" t="s">
        <v>374</v>
      </c>
      <c r="J915" s="24">
        <v>0.5</v>
      </c>
      <c r="K915" s="24">
        <v>80</v>
      </c>
      <c r="L915" s="24">
        <f t="shared" si="22"/>
        <v>0.5</v>
      </c>
      <c r="M915" s="24">
        <v>5</v>
      </c>
      <c r="N915" s="24">
        <v>0.5</v>
      </c>
      <c r="O915" s="24">
        <v>80</v>
      </c>
    </row>
    <row r="916" spans="1:15" x14ac:dyDescent="0.2">
      <c r="A916" s="14" t="s">
        <v>568</v>
      </c>
      <c r="B916" s="14">
        <v>10582</v>
      </c>
      <c r="C916" s="14" t="s">
        <v>576</v>
      </c>
      <c r="D916" s="14" t="s">
        <v>578</v>
      </c>
      <c r="E916" s="14" t="s">
        <v>338</v>
      </c>
      <c r="F916" s="14" t="s">
        <v>338</v>
      </c>
      <c r="G916" s="14" t="s">
        <v>186</v>
      </c>
      <c r="H916" s="14" t="s">
        <v>70</v>
      </c>
      <c r="I916" s="23" t="s">
        <v>374</v>
      </c>
      <c r="J916" s="24">
        <v>0.5</v>
      </c>
      <c r="K916" s="24">
        <v>80</v>
      </c>
      <c r="L916" s="24">
        <f t="shared" si="22"/>
        <v>0.5</v>
      </c>
      <c r="M916" s="24">
        <v>5</v>
      </c>
      <c r="N916" s="24">
        <v>0.5</v>
      </c>
      <c r="O916" s="24">
        <v>80</v>
      </c>
    </row>
    <row r="917" spans="1:15" x14ac:dyDescent="0.2">
      <c r="A917" s="14" t="s">
        <v>568</v>
      </c>
      <c r="B917" s="14">
        <v>10583</v>
      </c>
      <c r="C917" s="14" t="s">
        <v>576</v>
      </c>
      <c r="D917" s="14" t="s">
        <v>582</v>
      </c>
      <c r="E917" s="14" t="s">
        <v>578</v>
      </c>
      <c r="F917" s="14" t="s">
        <v>338</v>
      </c>
      <c r="G917" s="14" t="s">
        <v>186</v>
      </c>
      <c r="H917" s="14" t="s">
        <v>70</v>
      </c>
      <c r="I917" s="23" t="s">
        <v>374</v>
      </c>
      <c r="J917" s="24">
        <v>0.5</v>
      </c>
      <c r="K917" s="24">
        <v>80</v>
      </c>
      <c r="L917" s="24">
        <f t="shared" si="22"/>
        <v>0.5</v>
      </c>
      <c r="M917" s="24">
        <v>5</v>
      </c>
      <c r="N917" s="24">
        <v>0.5</v>
      </c>
      <c r="O917" s="24">
        <v>80</v>
      </c>
    </row>
    <row r="918" spans="1:15" x14ac:dyDescent="0.2">
      <c r="A918" s="14" t="s">
        <v>507</v>
      </c>
      <c r="B918" s="14">
        <v>10585</v>
      </c>
      <c r="C918" s="14" t="s">
        <v>576</v>
      </c>
      <c r="D918" s="14" t="s">
        <v>338</v>
      </c>
      <c r="E918" s="14">
        <v>10565</v>
      </c>
      <c r="F918" s="14">
        <v>50</v>
      </c>
      <c r="G918" s="14" t="s">
        <v>186</v>
      </c>
      <c r="H918" s="14" t="s">
        <v>70</v>
      </c>
      <c r="I918" s="23" t="s">
        <v>374</v>
      </c>
      <c r="J918" s="24">
        <v>1.5</v>
      </c>
      <c r="K918" s="24">
        <v>80</v>
      </c>
      <c r="L918" s="24">
        <f t="shared" si="22"/>
        <v>1.5</v>
      </c>
      <c r="M918" s="24">
        <v>5</v>
      </c>
      <c r="N918" s="24">
        <v>1.5</v>
      </c>
      <c r="O918" s="24">
        <v>80</v>
      </c>
    </row>
    <row r="919" spans="1:15" x14ac:dyDescent="0.2">
      <c r="A919" s="14" t="s">
        <v>507</v>
      </c>
      <c r="B919" s="14">
        <v>10586</v>
      </c>
      <c r="C919" s="14" t="s">
        <v>576</v>
      </c>
      <c r="D919" s="14">
        <v>10575</v>
      </c>
      <c r="E919" s="14" t="s">
        <v>583</v>
      </c>
      <c r="F919" s="14" t="s">
        <v>338</v>
      </c>
      <c r="G919" s="14" t="s">
        <v>186</v>
      </c>
      <c r="H919" s="14" t="s">
        <v>70</v>
      </c>
      <c r="I919" s="23" t="s">
        <v>374</v>
      </c>
      <c r="J919" s="24">
        <v>1.5</v>
      </c>
      <c r="K919" s="24">
        <v>80</v>
      </c>
      <c r="L919" s="24">
        <f t="shared" si="22"/>
        <v>1.5</v>
      </c>
      <c r="M919" s="24">
        <v>5</v>
      </c>
      <c r="N919" s="24">
        <v>1.5</v>
      </c>
      <c r="O919" s="24">
        <v>80</v>
      </c>
    </row>
    <row r="920" spans="1:15" x14ac:dyDescent="0.2">
      <c r="A920" s="14" t="s">
        <v>507</v>
      </c>
      <c r="B920" s="14">
        <v>10587</v>
      </c>
      <c r="C920" s="14" t="s">
        <v>576</v>
      </c>
      <c r="D920" s="14" t="s">
        <v>578</v>
      </c>
      <c r="E920" s="14">
        <v>10588</v>
      </c>
      <c r="F920" s="14" t="s">
        <v>338</v>
      </c>
      <c r="G920" s="14" t="s">
        <v>186</v>
      </c>
      <c r="H920" s="14" t="s">
        <v>70</v>
      </c>
      <c r="I920" s="23" t="s">
        <v>374</v>
      </c>
      <c r="J920" s="24">
        <v>0.5</v>
      </c>
      <c r="K920" s="24">
        <v>80</v>
      </c>
      <c r="L920" s="24">
        <f t="shared" si="22"/>
        <v>0.5</v>
      </c>
      <c r="M920" s="24">
        <v>5</v>
      </c>
      <c r="N920" s="24">
        <v>0.5</v>
      </c>
      <c r="O920" s="24">
        <v>80</v>
      </c>
    </row>
    <row r="921" spans="1:15" x14ac:dyDescent="0.2">
      <c r="A921" s="14" t="s">
        <v>507</v>
      </c>
      <c r="B921" s="14">
        <v>10588</v>
      </c>
      <c r="C921" s="14" t="s">
        <v>576</v>
      </c>
      <c r="D921" s="14" t="s">
        <v>579</v>
      </c>
      <c r="E921" s="14" t="s">
        <v>198</v>
      </c>
      <c r="F921" s="14" t="s">
        <v>338</v>
      </c>
      <c r="G921" s="14" t="s">
        <v>186</v>
      </c>
      <c r="H921" s="14" t="s">
        <v>70</v>
      </c>
      <c r="I921" s="23" t="s">
        <v>374</v>
      </c>
      <c r="J921" s="24">
        <v>0.5</v>
      </c>
      <c r="K921" s="24">
        <v>80</v>
      </c>
      <c r="L921" s="24">
        <f t="shared" si="22"/>
        <v>0.5</v>
      </c>
      <c r="M921" s="24">
        <v>5</v>
      </c>
      <c r="N921" s="24">
        <v>0.5</v>
      </c>
      <c r="O921" s="24">
        <v>80</v>
      </c>
    </row>
    <row r="922" spans="1:15" x14ac:dyDescent="0.2">
      <c r="A922" s="14" t="s">
        <v>390</v>
      </c>
      <c r="B922" s="14">
        <v>10590</v>
      </c>
      <c r="C922" s="14" t="s">
        <v>573</v>
      </c>
      <c r="D922" s="14" t="s">
        <v>574</v>
      </c>
      <c r="E922" s="14">
        <v>10597</v>
      </c>
      <c r="F922" s="14" t="s">
        <v>338</v>
      </c>
      <c r="G922" s="14" t="s">
        <v>584</v>
      </c>
      <c r="H922" s="14" t="s">
        <v>70</v>
      </c>
      <c r="I922" s="23" t="s">
        <v>374</v>
      </c>
      <c r="J922" s="24">
        <v>1.5</v>
      </c>
      <c r="K922" s="24">
        <v>170</v>
      </c>
      <c r="L922" s="24">
        <v>1.5</v>
      </c>
      <c r="M922" s="24">
        <v>-75</v>
      </c>
      <c r="N922" s="24">
        <v>1.5</v>
      </c>
      <c r="O922" s="24">
        <v>170</v>
      </c>
    </row>
    <row r="923" spans="1:15" x14ac:dyDescent="0.2">
      <c r="A923" s="14" t="s">
        <v>390</v>
      </c>
      <c r="B923" s="14">
        <v>10590</v>
      </c>
      <c r="C923" s="14" t="s">
        <v>573</v>
      </c>
      <c r="D923" s="14" t="s">
        <v>574</v>
      </c>
      <c r="E923" s="14">
        <v>10597</v>
      </c>
      <c r="F923" s="14">
        <v>80</v>
      </c>
      <c r="G923" s="14" t="s">
        <v>584</v>
      </c>
      <c r="H923" s="14" t="s">
        <v>70</v>
      </c>
      <c r="I923" s="23" t="s">
        <v>374</v>
      </c>
      <c r="J923" s="24">
        <v>1.5</v>
      </c>
      <c r="K923" s="24">
        <v>170</v>
      </c>
      <c r="L923" s="24">
        <v>1.5</v>
      </c>
      <c r="M923" s="24">
        <v>-75</v>
      </c>
      <c r="N923" s="24">
        <v>1.5</v>
      </c>
      <c r="O923" s="24">
        <v>170</v>
      </c>
    </row>
    <row r="924" spans="1:15" x14ac:dyDescent="0.2">
      <c r="A924" s="14" t="s">
        <v>390</v>
      </c>
      <c r="B924" s="14">
        <v>10591</v>
      </c>
      <c r="C924" s="14" t="s">
        <v>394</v>
      </c>
      <c r="D924" s="14">
        <v>10590</v>
      </c>
      <c r="E924" s="14">
        <v>10044</v>
      </c>
      <c r="F924" s="14" t="s">
        <v>338</v>
      </c>
      <c r="G924" s="14" t="s">
        <v>255</v>
      </c>
      <c r="H924" s="14" t="s">
        <v>70</v>
      </c>
      <c r="I924" s="23" t="s">
        <v>374</v>
      </c>
      <c r="J924" s="24">
        <v>1.5</v>
      </c>
      <c r="K924" s="24">
        <v>170</v>
      </c>
      <c r="L924" s="24">
        <f t="shared" ref="L924:L929" si="23">J924</f>
        <v>1.5</v>
      </c>
      <c r="M924" s="24">
        <v>5</v>
      </c>
      <c r="N924" s="24">
        <v>1.5</v>
      </c>
      <c r="O924" s="24">
        <v>170</v>
      </c>
    </row>
    <row r="925" spans="1:15" x14ac:dyDescent="0.2">
      <c r="A925" s="14" t="s">
        <v>390</v>
      </c>
      <c r="B925" s="14">
        <v>10591</v>
      </c>
      <c r="C925" s="14" t="s">
        <v>573</v>
      </c>
      <c r="D925" s="14">
        <v>10590</v>
      </c>
      <c r="E925" s="14">
        <v>10044</v>
      </c>
      <c r="F925" s="14" t="s">
        <v>338</v>
      </c>
      <c r="G925" s="14" t="s">
        <v>255</v>
      </c>
      <c r="H925" s="14" t="s">
        <v>70</v>
      </c>
      <c r="I925" s="23" t="s">
        <v>374</v>
      </c>
      <c r="J925" s="24">
        <v>1.5</v>
      </c>
      <c r="K925" s="24">
        <v>170</v>
      </c>
      <c r="L925" s="24">
        <f t="shared" si="23"/>
        <v>1.5</v>
      </c>
      <c r="M925" s="24">
        <v>5</v>
      </c>
      <c r="N925" s="24">
        <v>1.5</v>
      </c>
      <c r="O925" s="24">
        <v>170</v>
      </c>
    </row>
    <row r="926" spans="1:15" x14ac:dyDescent="0.2">
      <c r="A926" s="14" t="s">
        <v>507</v>
      </c>
      <c r="B926" s="14">
        <v>10592</v>
      </c>
      <c r="C926" s="14" t="s">
        <v>576</v>
      </c>
      <c r="D926" s="14">
        <v>10591</v>
      </c>
      <c r="E926" s="14">
        <v>10562</v>
      </c>
      <c r="F926" s="14" t="s">
        <v>338</v>
      </c>
      <c r="G926" s="14" t="s">
        <v>186</v>
      </c>
      <c r="H926" s="14" t="s">
        <v>70</v>
      </c>
      <c r="I926" s="23" t="s">
        <v>374</v>
      </c>
      <c r="J926" s="24">
        <v>1.5</v>
      </c>
      <c r="K926" s="24">
        <v>140</v>
      </c>
      <c r="L926" s="24">
        <f t="shared" si="23"/>
        <v>1.5</v>
      </c>
      <c r="M926" s="24">
        <v>5</v>
      </c>
      <c r="N926" s="24">
        <v>1.5</v>
      </c>
      <c r="O926" s="24">
        <v>140</v>
      </c>
    </row>
    <row r="927" spans="1:15" x14ac:dyDescent="0.2">
      <c r="A927" s="14" t="s">
        <v>507</v>
      </c>
      <c r="B927" s="14">
        <v>10592</v>
      </c>
      <c r="C927" s="14" t="s">
        <v>573</v>
      </c>
      <c r="D927" s="14">
        <v>10591</v>
      </c>
      <c r="E927" s="14">
        <v>10562</v>
      </c>
      <c r="F927" s="14" t="s">
        <v>338</v>
      </c>
      <c r="G927" s="14" t="s">
        <v>186</v>
      </c>
      <c r="H927" s="14" t="s">
        <v>70</v>
      </c>
      <c r="I927" s="23" t="s">
        <v>374</v>
      </c>
      <c r="J927" s="24">
        <v>1.5</v>
      </c>
      <c r="K927" s="24">
        <v>140</v>
      </c>
      <c r="L927" s="24">
        <f t="shared" si="23"/>
        <v>1.5</v>
      </c>
      <c r="M927" s="24">
        <v>5</v>
      </c>
      <c r="N927" s="24">
        <v>1.5</v>
      </c>
      <c r="O927" s="24">
        <v>140</v>
      </c>
    </row>
    <row r="928" spans="1:15" x14ac:dyDescent="0.2">
      <c r="A928" s="14" t="s">
        <v>390</v>
      </c>
      <c r="B928" s="14">
        <v>10593</v>
      </c>
      <c r="C928" s="14" t="s">
        <v>450</v>
      </c>
      <c r="D928" s="14">
        <v>10591</v>
      </c>
      <c r="E928" s="14">
        <v>10594</v>
      </c>
      <c r="F928" s="14" t="s">
        <v>338</v>
      </c>
      <c r="G928" s="14" t="s">
        <v>255</v>
      </c>
      <c r="H928" s="14" t="s">
        <v>70</v>
      </c>
      <c r="I928" s="23" t="s">
        <v>374</v>
      </c>
      <c r="J928" s="24">
        <v>1.5</v>
      </c>
      <c r="K928" s="24">
        <v>140</v>
      </c>
      <c r="L928" s="24">
        <f t="shared" si="23"/>
        <v>1.5</v>
      </c>
      <c r="M928" s="24">
        <v>5</v>
      </c>
      <c r="N928" s="24">
        <v>1.5</v>
      </c>
      <c r="O928" s="24">
        <v>140</v>
      </c>
    </row>
    <row r="929" spans="1:15" x14ac:dyDescent="0.2">
      <c r="A929" s="14" t="s">
        <v>390</v>
      </c>
      <c r="B929" s="14">
        <v>10593</v>
      </c>
      <c r="C929" s="14" t="s">
        <v>573</v>
      </c>
      <c r="D929" s="14">
        <v>10591</v>
      </c>
      <c r="E929" s="14">
        <v>10594</v>
      </c>
      <c r="F929" s="14" t="s">
        <v>338</v>
      </c>
      <c r="G929" s="14" t="s">
        <v>255</v>
      </c>
      <c r="H929" s="14" t="s">
        <v>70</v>
      </c>
      <c r="I929" s="23" t="s">
        <v>374</v>
      </c>
      <c r="J929" s="24">
        <v>1.5</v>
      </c>
      <c r="K929" s="24">
        <v>140</v>
      </c>
      <c r="L929" s="24">
        <f t="shared" si="23"/>
        <v>1.5</v>
      </c>
      <c r="M929" s="24">
        <v>5</v>
      </c>
      <c r="N929" s="24">
        <v>1.5</v>
      </c>
      <c r="O929" s="24">
        <v>140</v>
      </c>
    </row>
    <row r="930" spans="1:15" x14ac:dyDescent="0.2">
      <c r="A930" s="14" t="s">
        <v>390</v>
      </c>
      <c r="B930" s="14">
        <v>10594</v>
      </c>
      <c r="C930" s="14" t="s">
        <v>450</v>
      </c>
      <c r="D930" s="14">
        <v>10578</v>
      </c>
      <c r="E930" s="14" t="s">
        <v>449</v>
      </c>
      <c r="F930" s="14" t="s">
        <v>338</v>
      </c>
      <c r="G930" s="14" t="s">
        <v>584</v>
      </c>
      <c r="H930" s="14" t="s">
        <v>127</v>
      </c>
      <c r="I930" s="23" t="s">
        <v>374</v>
      </c>
      <c r="J930" s="24">
        <v>1.5</v>
      </c>
      <c r="K930" s="24">
        <v>140</v>
      </c>
      <c r="L930" s="24">
        <v>1.5</v>
      </c>
      <c r="M930" s="24">
        <v>-75</v>
      </c>
      <c r="N930" s="24">
        <v>1.5</v>
      </c>
      <c r="O930" s="24">
        <v>140</v>
      </c>
    </row>
    <row r="931" spans="1:15" x14ac:dyDescent="0.2">
      <c r="A931" s="14" t="s">
        <v>390</v>
      </c>
      <c r="B931" s="14">
        <v>10595</v>
      </c>
      <c r="C931" s="14" t="s">
        <v>573</v>
      </c>
      <c r="D931" s="14">
        <v>10591</v>
      </c>
      <c r="E931" s="14" t="s">
        <v>338</v>
      </c>
      <c r="F931" s="14">
        <v>80</v>
      </c>
      <c r="G931" s="14" t="s">
        <v>255</v>
      </c>
      <c r="H931" s="14" t="s">
        <v>70</v>
      </c>
      <c r="I931" s="23" t="s">
        <v>374</v>
      </c>
      <c r="J931" s="24">
        <v>1.5</v>
      </c>
      <c r="K931" s="24">
        <v>170</v>
      </c>
      <c r="L931" s="24">
        <f>J931</f>
        <v>1.5</v>
      </c>
      <c r="M931" s="24">
        <v>5</v>
      </c>
      <c r="N931" s="24">
        <v>1.5</v>
      </c>
      <c r="O931" s="24">
        <v>170</v>
      </c>
    </row>
    <row r="932" spans="1:15" x14ac:dyDescent="0.2">
      <c r="A932" s="14" t="s">
        <v>390</v>
      </c>
      <c r="B932" s="14">
        <v>10596</v>
      </c>
      <c r="C932" s="14" t="s">
        <v>573</v>
      </c>
      <c r="D932" s="14" t="s">
        <v>338</v>
      </c>
      <c r="E932" s="14" t="s">
        <v>574</v>
      </c>
      <c r="F932" s="14" t="s">
        <v>338</v>
      </c>
      <c r="G932" s="14" t="s">
        <v>134</v>
      </c>
      <c r="H932" s="14" t="s">
        <v>70</v>
      </c>
      <c r="I932" s="23" t="s">
        <v>374</v>
      </c>
      <c r="J932" s="24">
        <v>0.5</v>
      </c>
      <c r="K932" s="24">
        <v>170</v>
      </c>
      <c r="L932" s="24">
        <v>0.5</v>
      </c>
      <c r="M932" s="24">
        <v>-75</v>
      </c>
      <c r="N932" s="24">
        <v>0.5</v>
      </c>
      <c r="O932" s="24">
        <v>170</v>
      </c>
    </row>
    <row r="933" spans="1:15" x14ac:dyDescent="0.2">
      <c r="A933" s="14" t="s">
        <v>390</v>
      </c>
      <c r="B933" s="14">
        <v>10597</v>
      </c>
      <c r="C933" s="14" t="s">
        <v>573</v>
      </c>
      <c r="D933" s="14">
        <v>10590</v>
      </c>
      <c r="E933" s="14">
        <v>10900</v>
      </c>
      <c r="F933" s="14" t="s">
        <v>338</v>
      </c>
      <c r="G933" s="14" t="s">
        <v>134</v>
      </c>
      <c r="H933" s="14" t="s">
        <v>70</v>
      </c>
      <c r="I933" s="23" t="s">
        <v>374</v>
      </c>
      <c r="J933" s="24">
        <v>1.1000000000000001</v>
      </c>
      <c r="K933" s="24">
        <v>170</v>
      </c>
      <c r="L933" s="24">
        <v>1.1000000000000001</v>
      </c>
      <c r="M933" s="24">
        <v>-75</v>
      </c>
      <c r="N933" s="24">
        <v>1.1000000000000001</v>
      </c>
      <c r="O933" s="24">
        <v>170</v>
      </c>
    </row>
    <row r="934" spans="1:15" x14ac:dyDescent="0.2">
      <c r="A934" s="14" t="s">
        <v>390</v>
      </c>
      <c r="B934" s="14">
        <v>10598</v>
      </c>
      <c r="C934" s="14" t="s">
        <v>573</v>
      </c>
      <c r="D934" s="14" t="s">
        <v>338</v>
      </c>
      <c r="E934" s="14">
        <v>10900</v>
      </c>
      <c r="F934" s="14" t="s">
        <v>338</v>
      </c>
      <c r="G934" s="14" t="s">
        <v>134</v>
      </c>
      <c r="H934" s="14" t="s">
        <v>70</v>
      </c>
      <c r="I934" s="23" t="s">
        <v>374</v>
      </c>
      <c r="J934" s="24">
        <v>1.1000000000000001</v>
      </c>
      <c r="K934" s="24">
        <v>170</v>
      </c>
      <c r="L934" s="24">
        <v>1.1000000000000001</v>
      </c>
      <c r="M934" s="24">
        <v>-75</v>
      </c>
      <c r="N934" s="24">
        <v>1.1000000000000001</v>
      </c>
      <c r="O934" s="24">
        <v>170</v>
      </c>
    </row>
    <row r="935" spans="1:15" x14ac:dyDescent="0.2">
      <c r="A935" s="14" t="s">
        <v>74</v>
      </c>
      <c r="B935" s="14">
        <v>10599</v>
      </c>
      <c r="C935" s="14" t="s">
        <v>573</v>
      </c>
      <c r="D935" s="14" t="s">
        <v>574</v>
      </c>
      <c r="E935" s="14" t="s">
        <v>338</v>
      </c>
      <c r="F935" s="14" t="s">
        <v>338</v>
      </c>
      <c r="G935" s="14" t="s">
        <v>134</v>
      </c>
      <c r="H935" s="14" t="s">
        <v>70</v>
      </c>
      <c r="I935" s="23" t="s">
        <v>374</v>
      </c>
      <c r="J935" s="24">
        <v>0.5</v>
      </c>
      <c r="K935" s="24">
        <v>170</v>
      </c>
      <c r="L935" s="24">
        <v>0.5</v>
      </c>
      <c r="M935" s="24">
        <v>-75</v>
      </c>
      <c r="N935" s="24">
        <v>0.5</v>
      </c>
      <c r="O935" s="24">
        <v>170</v>
      </c>
    </row>
    <row r="936" spans="1:15" x14ac:dyDescent="0.2">
      <c r="A936" s="14" t="s">
        <v>74</v>
      </c>
      <c r="B936" s="14">
        <v>10599</v>
      </c>
      <c r="C936" s="14" t="s">
        <v>573</v>
      </c>
      <c r="D936" s="14" t="s">
        <v>574</v>
      </c>
      <c r="E936" s="14" t="s">
        <v>338</v>
      </c>
      <c r="F936" s="14">
        <v>25</v>
      </c>
      <c r="G936" s="14" t="s">
        <v>134</v>
      </c>
      <c r="H936" s="14" t="s">
        <v>70</v>
      </c>
      <c r="I936" s="23" t="s">
        <v>374</v>
      </c>
      <c r="J936" s="24">
        <v>0.5</v>
      </c>
      <c r="K936" s="24">
        <v>170</v>
      </c>
      <c r="L936" s="24">
        <v>0.5</v>
      </c>
      <c r="M936" s="24">
        <v>-75</v>
      </c>
      <c r="N936" s="24">
        <v>0.5</v>
      </c>
      <c r="O936" s="24">
        <v>170</v>
      </c>
    </row>
    <row r="937" spans="1:15" x14ac:dyDescent="0.2">
      <c r="A937" s="14" t="s">
        <v>74</v>
      </c>
      <c r="B937" s="14">
        <v>10599</v>
      </c>
      <c r="C937" s="14" t="s">
        <v>383</v>
      </c>
      <c r="D937" s="14" t="s">
        <v>574</v>
      </c>
      <c r="E937" s="14" t="s">
        <v>338</v>
      </c>
      <c r="F937" s="14" t="s">
        <v>338</v>
      </c>
      <c r="G937" s="14" t="s">
        <v>134</v>
      </c>
      <c r="H937" s="14" t="s">
        <v>70</v>
      </c>
      <c r="I937" s="23" t="s">
        <v>374</v>
      </c>
      <c r="J937" s="24">
        <v>0.5</v>
      </c>
      <c r="K937" s="24">
        <v>170</v>
      </c>
      <c r="L937" s="24">
        <v>0.5</v>
      </c>
      <c r="M937" s="24">
        <v>-75</v>
      </c>
      <c r="N937" s="24">
        <v>0.5</v>
      </c>
      <c r="O937" s="24">
        <v>170</v>
      </c>
    </row>
    <row r="938" spans="1:15" x14ac:dyDescent="0.2">
      <c r="A938" s="14" t="s">
        <v>585</v>
      </c>
      <c r="B938" s="14">
        <v>10600</v>
      </c>
      <c r="C938" s="14" t="s">
        <v>371</v>
      </c>
      <c r="D938" s="14" t="s">
        <v>198</v>
      </c>
      <c r="E938" s="14">
        <v>10601</v>
      </c>
      <c r="F938" s="14">
        <v>80</v>
      </c>
      <c r="G938" s="14" t="s">
        <v>493</v>
      </c>
      <c r="H938" s="14" t="s">
        <v>70</v>
      </c>
      <c r="I938" s="23" t="s">
        <v>374</v>
      </c>
      <c r="J938" s="24">
        <v>3.7</v>
      </c>
      <c r="K938" s="24">
        <v>60</v>
      </c>
      <c r="L938" s="24">
        <f>J938</f>
        <v>3.7</v>
      </c>
      <c r="M938" s="24">
        <v>5</v>
      </c>
      <c r="N938" s="24">
        <v>3.7</v>
      </c>
      <c r="O938" s="24">
        <v>60</v>
      </c>
    </row>
    <row r="939" spans="1:15" x14ac:dyDescent="0.2">
      <c r="A939" s="14" t="s">
        <v>585</v>
      </c>
      <c r="B939" s="14">
        <v>10600</v>
      </c>
      <c r="C939" s="14" t="s">
        <v>371</v>
      </c>
      <c r="D939" s="14" t="s">
        <v>198</v>
      </c>
      <c r="E939" s="14">
        <v>10601</v>
      </c>
      <c r="F939" s="14">
        <v>50</v>
      </c>
      <c r="G939" s="14" t="s">
        <v>493</v>
      </c>
      <c r="H939" s="14" t="s">
        <v>70</v>
      </c>
      <c r="I939" s="23" t="s">
        <v>374</v>
      </c>
      <c r="J939" s="24">
        <v>3.7</v>
      </c>
      <c r="K939" s="24">
        <v>60</v>
      </c>
      <c r="L939" s="24">
        <f>J939</f>
        <v>3.7</v>
      </c>
      <c r="M939" s="24">
        <v>5</v>
      </c>
      <c r="N939" s="24">
        <v>3.7</v>
      </c>
      <c r="O939" s="24">
        <v>60</v>
      </c>
    </row>
    <row r="940" spans="1:15" x14ac:dyDescent="0.2">
      <c r="A940" s="14" t="s">
        <v>585</v>
      </c>
      <c r="B940" s="14">
        <v>10600</v>
      </c>
      <c r="C940" s="14" t="s">
        <v>371</v>
      </c>
      <c r="D940" s="14" t="s">
        <v>198</v>
      </c>
      <c r="E940" s="14">
        <v>10601</v>
      </c>
      <c r="F940" s="14">
        <v>40</v>
      </c>
      <c r="G940" s="14" t="s">
        <v>493</v>
      </c>
      <c r="H940" s="14" t="s">
        <v>70</v>
      </c>
      <c r="I940" s="23" t="s">
        <v>374</v>
      </c>
      <c r="J940" s="24">
        <v>3.7</v>
      </c>
      <c r="K940" s="24">
        <v>60</v>
      </c>
      <c r="L940" s="24">
        <f>J940</f>
        <v>3.7</v>
      </c>
      <c r="M940" s="24">
        <v>5</v>
      </c>
      <c r="N940" s="24">
        <v>3.7</v>
      </c>
      <c r="O940" s="24">
        <v>60</v>
      </c>
    </row>
    <row r="941" spans="1:15" x14ac:dyDescent="0.2">
      <c r="A941" s="14" t="s">
        <v>585</v>
      </c>
      <c r="B941" s="14">
        <v>10600</v>
      </c>
      <c r="C941" s="14" t="s">
        <v>436</v>
      </c>
      <c r="D941" s="14" t="s">
        <v>198</v>
      </c>
      <c r="E941" s="14">
        <v>10601</v>
      </c>
      <c r="F941" s="14" t="s">
        <v>338</v>
      </c>
      <c r="G941" s="14" t="s">
        <v>493</v>
      </c>
      <c r="H941" s="14" t="s">
        <v>70</v>
      </c>
      <c r="I941" s="23" t="s">
        <v>374</v>
      </c>
      <c r="J941" s="24">
        <v>3.7</v>
      </c>
      <c r="K941" s="24">
        <v>60</v>
      </c>
      <c r="L941" s="24">
        <f>J941</f>
        <v>3.7</v>
      </c>
      <c r="M941" s="24">
        <v>5</v>
      </c>
      <c r="N941" s="24">
        <v>3.7</v>
      </c>
      <c r="O941" s="24">
        <v>60</v>
      </c>
    </row>
    <row r="942" spans="1:15" x14ac:dyDescent="0.2">
      <c r="A942" s="14" t="s">
        <v>585</v>
      </c>
      <c r="B942" s="14">
        <v>10600</v>
      </c>
      <c r="C942" s="14" t="s">
        <v>436</v>
      </c>
      <c r="D942" s="14" t="s">
        <v>198</v>
      </c>
      <c r="E942" s="14">
        <v>10601</v>
      </c>
      <c r="F942" s="14">
        <v>40</v>
      </c>
      <c r="G942" s="14" t="s">
        <v>493</v>
      </c>
      <c r="H942" s="14" t="s">
        <v>70</v>
      </c>
      <c r="I942" s="23" t="s">
        <v>374</v>
      </c>
      <c r="J942" s="24">
        <v>3.7</v>
      </c>
      <c r="K942" s="24">
        <v>60</v>
      </c>
      <c r="L942" s="24">
        <f>J942</f>
        <v>3.7</v>
      </c>
      <c r="M942" s="24">
        <v>5</v>
      </c>
      <c r="N942" s="24">
        <v>3.7</v>
      </c>
      <c r="O942" s="24">
        <v>60</v>
      </c>
    </row>
    <row r="943" spans="1:15" x14ac:dyDescent="0.2">
      <c r="A943" s="14" t="s">
        <v>585</v>
      </c>
      <c r="B943" s="14">
        <v>10601</v>
      </c>
      <c r="C943" s="14" t="s">
        <v>436</v>
      </c>
      <c r="D943" s="14">
        <v>10600</v>
      </c>
      <c r="E943" s="14" t="s">
        <v>437</v>
      </c>
      <c r="F943" s="14" t="s">
        <v>338</v>
      </c>
      <c r="G943" s="14" t="s">
        <v>130</v>
      </c>
      <c r="H943" s="14" t="s">
        <v>70</v>
      </c>
      <c r="I943" s="23" t="s">
        <v>374</v>
      </c>
      <c r="J943" s="24">
        <v>3.7</v>
      </c>
      <c r="K943" s="24">
        <v>60</v>
      </c>
      <c r="L943" s="24">
        <v>3.7</v>
      </c>
      <c r="M943" s="24">
        <v>-75</v>
      </c>
      <c r="N943" s="24">
        <v>3.7</v>
      </c>
      <c r="O943" s="24">
        <v>60</v>
      </c>
    </row>
    <row r="944" spans="1:15" x14ac:dyDescent="0.2">
      <c r="A944" s="14" t="s">
        <v>585</v>
      </c>
      <c r="B944" s="14">
        <v>10601</v>
      </c>
      <c r="C944" s="14" t="s">
        <v>436</v>
      </c>
      <c r="D944" s="14">
        <v>10600</v>
      </c>
      <c r="E944" s="14" t="s">
        <v>437</v>
      </c>
      <c r="F944" s="14" t="s">
        <v>338</v>
      </c>
      <c r="G944" s="14" t="s">
        <v>130</v>
      </c>
      <c r="H944" s="14" t="s">
        <v>127</v>
      </c>
      <c r="I944" s="23" t="s">
        <v>374</v>
      </c>
      <c r="J944" s="24">
        <v>3.7</v>
      </c>
      <c r="K944" s="24">
        <v>60</v>
      </c>
      <c r="L944" s="24">
        <v>3.7</v>
      </c>
      <c r="M944" s="24">
        <v>-75</v>
      </c>
      <c r="N944" s="24">
        <v>3.7</v>
      </c>
      <c r="O944" s="24">
        <v>60</v>
      </c>
    </row>
    <row r="945" spans="1:15" x14ac:dyDescent="0.2">
      <c r="A945" s="14" t="s">
        <v>585</v>
      </c>
      <c r="B945" s="14">
        <v>10601</v>
      </c>
      <c r="C945" s="14" t="s">
        <v>436</v>
      </c>
      <c r="D945" s="14">
        <v>10600</v>
      </c>
      <c r="E945" s="14" t="s">
        <v>437</v>
      </c>
      <c r="F945" s="14">
        <v>80</v>
      </c>
      <c r="G945" s="14" t="s">
        <v>130</v>
      </c>
      <c r="H945" s="14" t="s">
        <v>127</v>
      </c>
      <c r="I945" s="23" t="s">
        <v>374</v>
      </c>
      <c r="J945" s="24">
        <v>3.7</v>
      </c>
      <c r="K945" s="24">
        <v>60</v>
      </c>
      <c r="L945" s="24">
        <v>3.7</v>
      </c>
      <c r="M945" s="24">
        <v>-75</v>
      </c>
      <c r="N945" s="24">
        <v>3.7</v>
      </c>
      <c r="O945" s="24">
        <v>60</v>
      </c>
    </row>
    <row r="946" spans="1:15" x14ac:dyDescent="0.2">
      <c r="A946" s="14" t="s">
        <v>585</v>
      </c>
      <c r="B946" s="14">
        <v>10601</v>
      </c>
      <c r="C946" s="14" t="s">
        <v>436</v>
      </c>
      <c r="D946" s="14">
        <v>10600</v>
      </c>
      <c r="E946" s="14" t="s">
        <v>437</v>
      </c>
      <c r="F946" s="14">
        <v>40</v>
      </c>
      <c r="G946" s="14" t="s">
        <v>130</v>
      </c>
      <c r="H946" s="14" t="s">
        <v>70</v>
      </c>
      <c r="I946" s="23" t="s">
        <v>374</v>
      </c>
      <c r="J946" s="24">
        <v>3.7</v>
      </c>
      <c r="K946" s="24">
        <v>60</v>
      </c>
      <c r="L946" s="24">
        <v>3.7</v>
      </c>
      <c r="M946" s="24">
        <v>-75</v>
      </c>
      <c r="N946" s="24">
        <v>3.7</v>
      </c>
      <c r="O946" s="24">
        <v>60</v>
      </c>
    </row>
    <row r="947" spans="1:15" x14ac:dyDescent="0.2">
      <c r="A947" s="14" t="s">
        <v>585</v>
      </c>
      <c r="B947" s="14">
        <v>10601</v>
      </c>
      <c r="C947" s="14" t="s">
        <v>436</v>
      </c>
      <c r="D947" s="14">
        <v>10600</v>
      </c>
      <c r="E947" s="14" t="s">
        <v>437</v>
      </c>
      <c r="F947" s="14">
        <v>40</v>
      </c>
      <c r="G947" s="14" t="s">
        <v>130</v>
      </c>
      <c r="H947" s="14" t="s">
        <v>127</v>
      </c>
      <c r="I947" s="23" t="s">
        <v>374</v>
      </c>
      <c r="J947" s="24">
        <v>3.7</v>
      </c>
      <c r="K947" s="24">
        <v>60</v>
      </c>
      <c r="L947" s="24">
        <v>3.7</v>
      </c>
      <c r="M947" s="24">
        <v>-75</v>
      </c>
      <c r="N947" s="24">
        <v>3.7</v>
      </c>
      <c r="O947" s="24">
        <v>60</v>
      </c>
    </row>
    <row r="948" spans="1:15" x14ac:dyDescent="0.2">
      <c r="A948" s="14" t="s">
        <v>585</v>
      </c>
      <c r="B948" s="14">
        <v>10610</v>
      </c>
      <c r="C948" s="14" t="s">
        <v>371</v>
      </c>
      <c r="D948" s="14">
        <v>10600</v>
      </c>
      <c r="E948" s="14">
        <v>10611</v>
      </c>
      <c r="F948" s="14">
        <v>40</v>
      </c>
      <c r="G948" s="14" t="s">
        <v>493</v>
      </c>
      <c r="H948" s="14" t="s">
        <v>70</v>
      </c>
      <c r="I948" s="23" t="s">
        <v>374</v>
      </c>
      <c r="J948" s="24">
        <v>3.7</v>
      </c>
      <c r="K948" s="24">
        <v>60</v>
      </c>
      <c r="L948" s="24">
        <f>J948</f>
        <v>3.7</v>
      </c>
      <c r="M948" s="24">
        <v>5</v>
      </c>
      <c r="N948" s="24">
        <v>3.7</v>
      </c>
      <c r="O948" s="24">
        <v>60</v>
      </c>
    </row>
    <row r="949" spans="1:15" x14ac:dyDescent="0.2">
      <c r="A949" s="14" t="s">
        <v>585</v>
      </c>
      <c r="B949" s="14">
        <v>10610</v>
      </c>
      <c r="C949" s="14" t="s">
        <v>434</v>
      </c>
      <c r="D949" s="14">
        <v>10600</v>
      </c>
      <c r="E949" s="14">
        <v>10611</v>
      </c>
      <c r="F949" s="14" t="s">
        <v>338</v>
      </c>
      <c r="G949" s="14" t="s">
        <v>493</v>
      </c>
      <c r="H949" s="14" t="s">
        <v>70</v>
      </c>
      <c r="I949" s="23" t="s">
        <v>374</v>
      </c>
      <c r="J949" s="24">
        <v>3.7</v>
      </c>
      <c r="K949" s="24">
        <v>60</v>
      </c>
      <c r="L949" s="24">
        <f>J949</f>
        <v>3.7</v>
      </c>
      <c r="M949" s="24">
        <v>5</v>
      </c>
      <c r="N949" s="24">
        <v>3.7</v>
      </c>
      <c r="O949" s="24">
        <v>60</v>
      </c>
    </row>
    <row r="950" spans="1:15" x14ac:dyDescent="0.2">
      <c r="A950" s="14" t="s">
        <v>585</v>
      </c>
      <c r="B950" s="14">
        <v>10610</v>
      </c>
      <c r="C950" s="14" t="s">
        <v>434</v>
      </c>
      <c r="D950" s="14">
        <v>10600</v>
      </c>
      <c r="E950" s="14">
        <v>10611</v>
      </c>
      <c r="F950" s="14">
        <v>50</v>
      </c>
      <c r="G950" s="14" t="s">
        <v>493</v>
      </c>
      <c r="H950" s="14" t="s">
        <v>70</v>
      </c>
      <c r="I950" s="23" t="s">
        <v>374</v>
      </c>
      <c r="J950" s="24">
        <v>3.7</v>
      </c>
      <c r="K950" s="24">
        <v>60</v>
      </c>
      <c r="L950" s="24">
        <f>J950</f>
        <v>3.7</v>
      </c>
      <c r="M950" s="24">
        <v>5</v>
      </c>
      <c r="N950" s="24">
        <v>3.7</v>
      </c>
      <c r="O950" s="24">
        <v>60</v>
      </c>
    </row>
    <row r="951" spans="1:15" x14ac:dyDescent="0.2">
      <c r="A951" s="14" t="s">
        <v>585</v>
      </c>
      <c r="B951" s="14">
        <v>10610</v>
      </c>
      <c r="C951" s="14" t="s">
        <v>434</v>
      </c>
      <c r="D951" s="14">
        <v>10600</v>
      </c>
      <c r="E951" s="14">
        <v>10611</v>
      </c>
      <c r="F951" s="14">
        <v>40</v>
      </c>
      <c r="G951" s="14" t="s">
        <v>493</v>
      </c>
      <c r="H951" s="14" t="s">
        <v>70</v>
      </c>
      <c r="I951" s="23" t="s">
        <v>374</v>
      </c>
      <c r="J951" s="24">
        <v>3.7</v>
      </c>
      <c r="K951" s="24">
        <v>60</v>
      </c>
      <c r="L951" s="24">
        <f>J951</f>
        <v>3.7</v>
      </c>
      <c r="M951" s="24">
        <v>5</v>
      </c>
      <c r="N951" s="24">
        <v>3.7</v>
      </c>
      <c r="O951" s="24">
        <v>60</v>
      </c>
    </row>
    <row r="952" spans="1:15" x14ac:dyDescent="0.2">
      <c r="A952" s="14" t="s">
        <v>585</v>
      </c>
      <c r="B952" s="14">
        <v>10611</v>
      </c>
      <c r="C952" s="14" t="s">
        <v>434</v>
      </c>
      <c r="D952" s="14">
        <v>10610</v>
      </c>
      <c r="E952" s="14" t="s">
        <v>435</v>
      </c>
      <c r="F952" s="14" t="s">
        <v>338</v>
      </c>
      <c r="G952" s="14" t="s">
        <v>130</v>
      </c>
      <c r="H952" s="14" t="s">
        <v>127</v>
      </c>
      <c r="I952" s="23" t="s">
        <v>374</v>
      </c>
      <c r="J952" s="24">
        <v>3.7</v>
      </c>
      <c r="K952" s="24">
        <v>60</v>
      </c>
      <c r="L952" s="24">
        <v>3.7</v>
      </c>
      <c r="M952" s="24">
        <v>-75</v>
      </c>
      <c r="N952" s="24">
        <v>3.7</v>
      </c>
      <c r="O952" s="24">
        <v>60</v>
      </c>
    </row>
    <row r="953" spans="1:15" x14ac:dyDescent="0.2">
      <c r="A953" s="14" t="s">
        <v>585</v>
      </c>
      <c r="B953" s="14">
        <v>10611</v>
      </c>
      <c r="C953" s="14" t="s">
        <v>434</v>
      </c>
      <c r="D953" s="14">
        <v>10610</v>
      </c>
      <c r="E953" s="14" t="s">
        <v>435</v>
      </c>
      <c r="F953" s="14" t="s">
        <v>338</v>
      </c>
      <c r="G953" s="14" t="s">
        <v>130</v>
      </c>
      <c r="H953" s="14" t="s">
        <v>70</v>
      </c>
      <c r="I953" s="23" t="s">
        <v>374</v>
      </c>
      <c r="J953" s="24">
        <v>3.7</v>
      </c>
      <c r="K953" s="24">
        <v>60</v>
      </c>
      <c r="L953" s="24">
        <v>3.7</v>
      </c>
      <c r="M953" s="24">
        <v>-75</v>
      </c>
      <c r="N953" s="24">
        <v>3.7</v>
      </c>
      <c r="O953" s="24">
        <v>60</v>
      </c>
    </row>
    <row r="954" spans="1:15" x14ac:dyDescent="0.2">
      <c r="A954" s="14" t="s">
        <v>585</v>
      </c>
      <c r="B954" s="14">
        <v>10611</v>
      </c>
      <c r="C954" s="14" t="s">
        <v>434</v>
      </c>
      <c r="D954" s="14">
        <v>10610</v>
      </c>
      <c r="E954" s="14" t="s">
        <v>435</v>
      </c>
      <c r="F954" s="14">
        <v>80</v>
      </c>
      <c r="G954" s="14" t="s">
        <v>130</v>
      </c>
      <c r="H954" s="14" t="s">
        <v>127</v>
      </c>
      <c r="I954" s="23" t="s">
        <v>374</v>
      </c>
      <c r="J954" s="24">
        <v>3.7</v>
      </c>
      <c r="K954" s="24">
        <v>60</v>
      </c>
      <c r="L954" s="24">
        <v>3.7</v>
      </c>
      <c r="M954" s="24">
        <v>-75</v>
      </c>
      <c r="N954" s="24">
        <v>3.7</v>
      </c>
      <c r="O954" s="24">
        <v>60</v>
      </c>
    </row>
    <row r="955" spans="1:15" x14ac:dyDescent="0.2">
      <c r="A955" s="14" t="s">
        <v>585</v>
      </c>
      <c r="B955" s="14">
        <v>10611</v>
      </c>
      <c r="C955" s="14" t="s">
        <v>434</v>
      </c>
      <c r="D955" s="14">
        <v>10610</v>
      </c>
      <c r="E955" s="14" t="s">
        <v>435</v>
      </c>
      <c r="F955" s="14">
        <v>50</v>
      </c>
      <c r="G955" s="14" t="s">
        <v>130</v>
      </c>
      <c r="H955" s="14" t="s">
        <v>70</v>
      </c>
      <c r="I955" s="23" t="s">
        <v>374</v>
      </c>
      <c r="J955" s="24">
        <v>3.7</v>
      </c>
      <c r="K955" s="24">
        <v>60</v>
      </c>
      <c r="L955" s="24">
        <v>3.7</v>
      </c>
      <c r="M955" s="24">
        <v>-75</v>
      </c>
      <c r="N955" s="24">
        <v>3.7</v>
      </c>
      <c r="O955" s="24">
        <v>60</v>
      </c>
    </row>
    <row r="956" spans="1:15" x14ac:dyDescent="0.2">
      <c r="A956" s="14" t="s">
        <v>585</v>
      </c>
      <c r="B956" s="14">
        <v>10611</v>
      </c>
      <c r="C956" s="14" t="s">
        <v>434</v>
      </c>
      <c r="D956" s="14">
        <v>10610</v>
      </c>
      <c r="E956" s="14" t="s">
        <v>435</v>
      </c>
      <c r="F956" s="14">
        <v>50</v>
      </c>
      <c r="G956" s="14" t="s">
        <v>130</v>
      </c>
      <c r="H956" s="14" t="s">
        <v>127</v>
      </c>
      <c r="I956" s="23" t="s">
        <v>374</v>
      </c>
      <c r="J956" s="24">
        <v>3.7</v>
      </c>
      <c r="K956" s="24">
        <v>60</v>
      </c>
      <c r="L956" s="24">
        <v>3.7</v>
      </c>
      <c r="M956" s="24">
        <v>-75</v>
      </c>
      <c r="N956" s="24">
        <v>3.7</v>
      </c>
      <c r="O956" s="24">
        <v>60</v>
      </c>
    </row>
    <row r="957" spans="1:15" x14ac:dyDescent="0.2">
      <c r="A957" s="14" t="s">
        <v>200</v>
      </c>
      <c r="B957" s="14">
        <v>10649</v>
      </c>
      <c r="C957" s="14" t="s">
        <v>484</v>
      </c>
      <c r="D957" s="14" t="s">
        <v>575</v>
      </c>
      <c r="E957" s="14" t="s">
        <v>198</v>
      </c>
      <c r="F957" s="14" t="s">
        <v>338</v>
      </c>
      <c r="G957" s="14" t="s">
        <v>196</v>
      </c>
      <c r="H957" s="14" t="s">
        <v>338</v>
      </c>
      <c r="I957" s="23" t="s">
        <v>374</v>
      </c>
      <c r="J957" s="24">
        <v>0.6</v>
      </c>
      <c r="K957" s="24" t="s">
        <v>338</v>
      </c>
      <c r="L957" s="24">
        <v>0.6</v>
      </c>
      <c r="M957" s="24">
        <v>5</v>
      </c>
      <c r="N957" s="24">
        <v>0.6</v>
      </c>
      <c r="O957" s="24"/>
    </row>
    <row r="958" spans="1:15" x14ac:dyDescent="0.2">
      <c r="A958" s="14" t="s">
        <v>193</v>
      </c>
      <c r="B958" s="14">
        <v>10650</v>
      </c>
      <c r="C958" s="14" t="s">
        <v>484</v>
      </c>
      <c r="D958" s="14">
        <v>10257</v>
      </c>
      <c r="E958" s="14" t="s">
        <v>575</v>
      </c>
      <c r="F958" s="14" t="s">
        <v>338</v>
      </c>
      <c r="G958" s="14" t="s">
        <v>196</v>
      </c>
      <c r="H958" s="14" t="s">
        <v>70</v>
      </c>
      <c r="I958" s="23" t="s">
        <v>374</v>
      </c>
      <c r="J958" s="24">
        <v>0.5</v>
      </c>
      <c r="K958" s="24">
        <v>60</v>
      </c>
      <c r="L958" s="24">
        <v>0.5</v>
      </c>
      <c r="M958" s="24">
        <v>-45</v>
      </c>
      <c r="N958" s="24">
        <v>0.5</v>
      </c>
      <c r="O958" s="24">
        <v>60</v>
      </c>
    </row>
    <row r="959" spans="1:15" x14ac:dyDescent="0.2">
      <c r="A959" s="14" t="s">
        <v>193</v>
      </c>
      <c r="B959" s="14">
        <v>10650</v>
      </c>
      <c r="C959" s="14" t="s">
        <v>484</v>
      </c>
      <c r="D959" s="14">
        <v>10257</v>
      </c>
      <c r="E959" s="14" t="s">
        <v>575</v>
      </c>
      <c r="F959" s="14">
        <v>700</v>
      </c>
      <c r="G959" s="14" t="s">
        <v>196</v>
      </c>
      <c r="H959" s="14" t="s">
        <v>70</v>
      </c>
      <c r="I959" s="23" t="s">
        <v>374</v>
      </c>
      <c r="J959" s="24">
        <v>0.5</v>
      </c>
      <c r="K959" s="24">
        <v>60</v>
      </c>
      <c r="L959" s="24">
        <v>0.5</v>
      </c>
      <c r="M959" s="24">
        <v>-45</v>
      </c>
      <c r="N959" s="24">
        <v>0.5</v>
      </c>
      <c r="O959" s="24">
        <v>60</v>
      </c>
    </row>
    <row r="960" spans="1:15" x14ac:dyDescent="0.2">
      <c r="A960" s="14" t="s">
        <v>200</v>
      </c>
      <c r="B960" s="14">
        <v>10651</v>
      </c>
      <c r="C960" s="14" t="s">
        <v>480</v>
      </c>
      <c r="D960" s="14" t="s">
        <v>198</v>
      </c>
      <c r="E960" s="14">
        <v>10249</v>
      </c>
      <c r="F960" s="14">
        <v>40</v>
      </c>
      <c r="G960" s="14" t="s">
        <v>196</v>
      </c>
      <c r="H960" s="14" t="s">
        <v>70</v>
      </c>
      <c r="I960" s="23" t="s">
        <v>374</v>
      </c>
      <c r="J960" s="24">
        <v>0.6</v>
      </c>
      <c r="K960" s="24" t="s">
        <v>338</v>
      </c>
      <c r="L960" s="24">
        <v>0.6</v>
      </c>
      <c r="M960" s="24">
        <v>5</v>
      </c>
      <c r="N960" s="24">
        <v>0.6</v>
      </c>
      <c r="O960" s="24"/>
    </row>
    <row r="961" spans="1:15" x14ac:dyDescent="0.2">
      <c r="A961" s="14" t="s">
        <v>193</v>
      </c>
      <c r="B961" s="14">
        <v>10653</v>
      </c>
      <c r="C961" s="14" t="s">
        <v>484</v>
      </c>
      <c r="D961" s="14">
        <v>10650</v>
      </c>
      <c r="E961" s="14" t="s">
        <v>586</v>
      </c>
      <c r="F961" s="14" t="s">
        <v>338</v>
      </c>
      <c r="G961" s="14" t="s">
        <v>196</v>
      </c>
      <c r="H961" s="14" t="s">
        <v>70</v>
      </c>
      <c r="I961" s="23" t="s">
        <v>374</v>
      </c>
      <c r="J961" s="24">
        <v>0.5</v>
      </c>
      <c r="K961" s="24">
        <v>60</v>
      </c>
      <c r="L961" s="24">
        <v>0.5</v>
      </c>
      <c r="M961" s="24">
        <v>-45</v>
      </c>
      <c r="N961" s="24">
        <v>0.5</v>
      </c>
      <c r="O961" s="24">
        <v>60</v>
      </c>
    </row>
    <row r="962" spans="1:15" x14ac:dyDescent="0.2">
      <c r="A962" s="14" t="s">
        <v>193</v>
      </c>
      <c r="B962" s="14">
        <v>10654</v>
      </c>
      <c r="C962" s="14" t="s">
        <v>484</v>
      </c>
      <c r="D962" s="14" t="s">
        <v>586</v>
      </c>
      <c r="E962" s="14" t="s">
        <v>213</v>
      </c>
      <c r="F962" s="14" t="s">
        <v>338</v>
      </c>
      <c r="G962" s="14" t="s">
        <v>255</v>
      </c>
      <c r="H962" s="14" t="s">
        <v>70</v>
      </c>
      <c r="I962" s="23" t="s">
        <v>374</v>
      </c>
      <c r="J962" s="24">
        <v>0.5</v>
      </c>
      <c r="K962" s="24">
        <v>60</v>
      </c>
      <c r="L962" s="24">
        <v>0.5</v>
      </c>
      <c r="M962" s="24">
        <v>-45</v>
      </c>
      <c r="N962" s="24">
        <v>0.5</v>
      </c>
      <c r="O962" s="24">
        <v>60</v>
      </c>
    </row>
    <row r="963" spans="1:15" x14ac:dyDescent="0.2">
      <c r="A963" s="14" t="s">
        <v>193</v>
      </c>
      <c r="B963" s="14">
        <v>10655</v>
      </c>
      <c r="C963" s="14" t="s">
        <v>484</v>
      </c>
      <c r="D963" s="14" t="s">
        <v>213</v>
      </c>
      <c r="E963" s="14" t="s">
        <v>575</v>
      </c>
      <c r="F963" s="14" t="s">
        <v>338</v>
      </c>
      <c r="G963" s="14" t="s">
        <v>186</v>
      </c>
      <c r="H963" s="14" t="s">
        <v>70</v>
      </c>
      <c r="I963" s="23" t="s">
        <v>374</v>
      </c>
      <c r="J963" s="24" t="s">
        <v>338</v>
      </c>
      <c r="K963" s="24" t="s">
        <v>338</v>
      </c>
      <c r="L963" s="24" t="str">
        <f t="shared" ref="L963:L976" si="24">J963</f>
        <v/>
      </c>
      <c r="M963" s="24"/>
      <c r="N963" s="24" t="s">
        <v>338</v>
      </c>
      <c r="O963" s="24" t="s">
        <v>338</v>
      </c>
    </row>
    <row r="964" spans="1:15" x14ac:dyDescent="0.2">
      <c r="A964" s="14" t="s">
        <v>587</v>
      </c>
      <c r="B964" s="14">
        <v>10656</v>
      </c>
      <c r="C964" s="14" t="s">
        <v>588</v>
      </c>
      <c r="D964" s="14" t="s">
        <v>575</v>
      </c>
      <c r="E964" s="14" t="s">
        <v>589</v>
      </c>
      <c r="F964" s="14" t="s">
        <v>338</v>
      </c>
      <c r="G964" s="14" t="s">
        <v>565</v>
      </c>
      <c r="H964" s="14" t="s">
        <v>70</v>
      </c>
      <c r="I964" s="23" t="s">
        <v>374</v>
      </c>
      <c r="J964" s="24">
        <v>8.3000000000000007</v>
      </c>
      <c r="K964" s="24">
        <v>200</v>
      </c>
      <c r="L964" s="24">
        <f t="shared" si="24"/>
        <v>8.3000000000000007</v>
      </c>
      <c r="M964" s="24">
        <v>5</v>
      </c>
      <c r="N964" s="24">
        <v>8.3000000000000007</v>
      </c>
      <c r="O964" s="24">
        <v>200</v>
      </c>
    </row>
    <row r="965" spans="1:15" x14ac:dyDescent="0.2">
      <c r="A965" s="14" t="s">
        <v>587</v>
      </c>
      <c r="B965" s="14">
        <v>10657</v>
      </c>
      <c r="C965" s="14" t="s">
        <v>588</v>
      </c>
      <c r="D965" s="14" t="s">
        <v>589</v>
      </c>
      <c r="E965" s="14" t="s">
        <v>213</v>
      </c>
      <c r="F965" s="14" t="s">
        <v>338</v>
      </c>
      <c r="G965" s="14" t="s">
        <v>255</v>
      </c>
      <c r="H965" s="14" t="s">
        <v>70</v>
      </c>
      <c r="I965" s="23" t="s">
        <v>374</v>
      </c>
      <c r="J965" s="24">
        <v>0.5</v>
      </c>
      <c r="K965" s="24">
        <v>200</v>
      </c>
      <c r="L965" s="24">
        <f t="shared" si="24"/>
        <v>0.5</v>
      </c>
      <c r="M965" s="24">
        <v>5</v>
      </c>
      <c r="N965" s="24">
        <v>0.5</v>
      </c>
      <c r="O965" s="24">
        <v>200</v>
      </c>
    </row>
    <row r="966" spans="1:15" x14ac:dyDescent="0.2">
      <c r="A966" s="14" t="s">
        <v>587</v>
      </c>
      <c r="B966" s="14">
        <v>10658</v>
      </c>
      <c r="C966" s="14" t="s">
        <v>588</v>
      </c>
      <c r="D966" s="14" t="s">
        <v>590</v>
      </c>
      <c r="E966" s="14" t="s">
        <v>213</v>
      </c>
      <c r="F966" s="14" t="s">
        <v>338</v>
      </c>
      <c r="G966" s="14" t="s">
        <v>255</v>
      </c>
      <c r="H966" s="14" t="s">
        <v>70</v>
      </c>
      <c r="I966" s="23" t="s">
        <v>374</v>
      </c>
      <c r="J966" s="24">
        <v>0.5</v>
      </c>
      <c r="K966" s="24">
        <v>200</v>
      </c>
      <c r="L966" s="24">
        <f t="shared" si="24"/>
        <v>0.5</v>
      </c>
      <c r="M966" s="24">
        <v>5</v>
      </c>
      <c r="N966" s="24">
        <v>0.5</v>
      </c>
      <c r="O966" s="24">
        <v>200</v>
      </c>
    </row>
    <row r="967" spans="1:15" x14ac:dyDescent="0.2">
      <c r="A967" s="14" t="s">
        <v>587</v>
      </c>
      <c r="B967" s="14">
        <v>10661</v>
      </c>
      <c r="C967" s="14" t="s">
        <v>588</v>
      </c>
      <c r="D967" s="14" t="s">
        <v>575</v>
      </c>
      <c r="E967" s="14">
        <v>10662</v>
      </c>
      <c r="F967" s="14">
        <v>200</v>
      </c>
      <c r="G967" s="14" t="s">
        <v>565</v>
      </c>
      <c r="H967" s="14" t="s">
        <v>70</v>
      </c>
      <c r="I967" s="23" t="s">
        <v>374</v>
      </c>
      <c r="J967" s="24">
        <v>6.6</v>
      </c>
      <c r="K967" s="24">
        <v>200</v>
      </c>
      <c r="L967" s="24">
        <f t="shared" si="24"/>
        <v>6.6</v>
      </c>
      <c r="M967" s="24">
        <v>5</v>
      </c>
      <c r="N967" s="24">
        <v>6.6</v>
      </c>
      <c r="O967" s="24">
        <v>200</v>
      </c>
    </row>
    <row r="968" spans="1:15" x14ac:dyDescent="0.2">
      <c r="A968" s="14" t="s">
        <v>587</v>
      </c>
      <c r="B968" s="14">
        <v>10661</v>
      </c>
      <c r="C968" s="14" t="s">
        <v>591</v>
      </c>
      <c r="D968" s="14" t="s">
        <v>575</v>
      </c>
      <c r="E968" s="14">
        <v>10662</v>
      </c>
      <c r="F968" s="14" t="s">
        <v>338</v>
      </c>
      <c r="G968" s="14" t="s">
        <v>565</v>
      </c>
      <c r="H968" s="14" t="s">
        <v>70</v>
      </c>
      <c r="I968" s="23" t="s">
        <v>374</v>
      </c>
      <c r="J968" s="24">
        <v>6.6</v>
      </c>
      <c r="K968" s="24">
        <v>200</v>
      </c>
      <c r="L968" s="24">
        <f t="shared" si="24"/>
        <v>6.6</v>
      </c>
      <c r="M968" s="24">
        <v>5</v>
      </c>
      <c r="N968" s="24">
        <v>6.6</v>
      </c>
      <c r="O968" s="24">
        <v>200</v>
      </c>
    </row>
    <row r="969" spans="1:15" x14ac:dyDescent="0.2">
      <c r="A969" s="14" t="s">
        <v>587</v>
      </c>
      <c r="B969" s="14">
        <v>10661</v>
      </c>
      <c r="C969" s="14" t="s">
        <v>591</v>
      </c>
      <c r="D969" s="14" t="s">
        <v>575</v>
      </c>
      <c r="E969" s="14">
        <v>10662</v>
      </c>
      <c r="F969" s="14">
        <v>200</v>
      </c>
      <c r="G969" s="14" t="s">
        <v>565</v>
      </c>
      <c r="H969" s="14" t="s">
        <v>70</v>
      </c>
      <c r="I969" s="23" t="s">
        <v>374</v>
      </c>
      <c r="J969" s="24">
        <v>6.6</v>
      </c>
      <c r="K969" s="24">
        <v>200</v>
      </c>
      <c r="L969" s="24">
        <f t="shared" si="24"/>
        <v>6.6</v>
      </c>
      <c r="M969" s="24">
        <v>5</v>
      </c>
      <c r="N969" s="24">
        <v>6.6</v>
      </c>
      <c r="O969" s="24">
        <v>200</v>
      </c>
    </row>
    <row r="970" spans="1:15" x14ac:dyDescent="0.2">
      <c r="A970" s="14" t="s">
        <v>587</v>
      </c>
      <c r="B970" s="14">
        <v>10662</v>
      </c>
      <c r="C970" s="14" t="s">
        <v>591</v>
      </c>
      <c r="D970" s="14">
        <v>10661</v>
      </c>
      <c r="E970" s="14" t="s">
        <v>198</v>
      </c>
      <c r="F970" s="14" t="s">
        <v>338</v>
      </c>
      <c r="G970" s="14" t="s">
        <v>565</v>
      </c>
      <c r="H970" s="14" t="s">
        <v>70</v>
      </c>
      <c r="I970" s="23" t="s">
        <v>374</v>
      </c>
      <c r="J970" s="24">
        <v>6.6</v>
      </c>
      <c r="K970" s="24">
        <v>200</v>
      </c>
      <c r="L970" s="24">
        <f t="shared" si="24"/>
        <v>6.6</v>
      </c>
      <c r="M970" s="24">
        <v>5</v>
      </c>
      <c r="N970" s="24">
        <v>6.6</v>
      </c>
      <c r="O970" s="24">
        <v>200</v>
      </c>
    </row>
    <row r="971" spans="1:15" x14ac:dyDescent="0.2">
      <c r="A971" s="14" t="s">
        <v>587</v>
      </c>
      <c r="B971" s="14">
        <v>10662</v>
      </c>
      <c r="C971" s="14" t="s">
        <v>591</v>
      </c>
      <c r="D971" s="14">
        <v>10661</v>
      </c>
      <c r="E971" s="14" t="s">
        <v>198</v>
      </c>
      <c r="F971" s="14">
        <v>200</v>
      </c>
      <c r="G971" s="14" t="s">
        <v>565</v>
      </c>
      <c r="H971" s="14" t="s">
        <v>70</v>
      </c>
      <c r="I971" s="23" t="s">
        <v>374</v>
      </c>
      <c r="J971" s="24">
        <v>6.6</v>
      </c>
      <c r="K971" s="24">
        <v>200</v>
      </c>
      <c r="L971" s="24">
        <f t="shared" si="24"/>
        <v>6.6</v>
      </c>
      <c r="M971" s="24">
        <v>5</v>
      </c>
      <c r="N971" s="24">
        <v>6.6</v>
      </c>
      <c r="O971" s="24">
        <v>200</v>
      </c>
    </row>
    <row r="972" spans="1:15" x14ac:dyDescent="0.2">
      <c r="A972" s="14" t="s">
        <v>587</v>
      </c>
      <c r="B972" s="14">
        <v>10671</v>
      </c>
      <c r="C972" s="14" t="s">
        <v>588</v>
      </c>
      <c r="D972" s="14" t="s">
        <v>575</v>
      </c>
      <c r="E972" s="14">
        <v>10672</v>
      </c>
      <c r="F972" s="14">
        <v>150</v>
      </c>
      <c r="G972" s="14" t="s">
        <v>565</v>
      </c>
      <c r="H972" s="14" t="s">
        <v>70</v>
      </c>
      <c r="I972" s="23" t="s">
        <v>374</v>
      </c>
      <c r="J972" s="24">
        <v>8.3000000000000007</v>
      </c>
      <c r="K972" s="24">
        <v>200</v>
      </c>
      <c r="L972" s="24">
        <f t="shared" si="24"/>
        <v>8.3000000000000007</v>
      </c>
      <c r="M972" s="24">
        <v>5</v>
      </c>
      <c r="N972" s="24">
        <v>8.3000000000000007</v>
      </c>
      <c r="O972" s="24">
        <v>200</v>
      </c>
    </row>
    <row r="973" spans="1:15" x14ac:dyDescent="0.2">
      <c r="A973" s="14" t="s">
        <v>587</v>
      </c>
      <c r="B973" s="14">
        <v>10671</v>
      </c>
      <c r="C973" s="14" t="s">
        <v>591</v>
      </c>
      <c r="D973" s="14" t="s">
        <v>575</v>
      </c>
      <c r="E973" s="14">
        <v>10672</v>
      </c>
      <c r="F973" s="14" t="s">
        <v>338</v>
      </c>
      <c r="G973" s="14" t="s">
        <v>565</v>
      </c>
      <c r="H973" s="14" t="s">
        <v>70</v>
      </c>
      <c r="I973" s="23" t="s">
        <v>374</v>
      </c>
      <c r="J973" s="24">
        <v>8.3000000000000007</v>
      </c>
      <c r="K973" s="24">
        <v>200</v>
      </c>
      <c r="L973" s="24">
        <f t="shared" si="24"/>
        <v>8.3000000000000007</v>
      </c>
      <c r="M973" s="24">
        <v>5</v>
      </c>
      <c r="N973" s="24">
        <v>8.3000000000000007</v>
      </c>
      <c r="O973" s="24">
        <v>200</v>
      </c>
    </row>
    <row r="974" spans="1:15" x14ac:dyDescent="0.2">
      <c r="A974" s="14" t="s">
        <v>587</v>
      </c>
      <c r="B974" s="14">
        <v>10671</v>
      </c>
      <c r="C974" s="14" t="s">
        <v>591</v>
      </c>
      <c r="D974" s="14" t="s">
        <v>575</v>
      </c>
      <c r="E974" s="14">
        <v>10672</v>
      </c>
      <c r="F974" s="14">
        <v>150</v>
      </c>
      <c r="G974" s="14" t="s">
        <v>565</v>
      </c>
      <c r="H974" s="14" t="s">
        <v>70</v>
      </c>
      <c r="I974" s="23" t="s">
        <v>374</v>
      </c>
      <c r="J974" s="24">
        <v>8.3000000000000007</v>
      </c>
      <c r="K974" s="24">
        <v>200</v>
      </c>
      <c r="L974" s="24">
        <f t="shared" si="24"/>
        <v>8.3000000000000007</v>
      </c>
      <c r="M974" s="24">
        <v>5</v>
      </c>
      <c r="N974" s="24">
        <v>8.3000000000000007</v>
      </c>
      <c r="O974" s="24">
        <v>200</v>
      </c>
    </row>
    <row r="975" spans="1:15" x14ac:dyDescent="0.2">
      <c r="A975" s="14" t="s">
        <v>587</v>
      </c>
      <c r="B975" s="14">
        <v>10672</v>
      </c>
      <c r="C975" s="14" t="s">
        <v>591</v>
      </c>
      <c r="D975" s="14">
        <v>10671</v>
      </c>
      <c r="E975" s="14" t="s">
        <v>198</v>
      </c>
      <c r="F975" s="14" t="s">
        <v>338</v>
      </c>
      <c r="G975" s="14" t="s">
        <v>565</v>
      </c>
      <c r="H975" s="14" t="s">
        <v>70</v>
      </c>
      <c r="I975" s="23" t="s">
        <v>374</v>
      </c>
      <c r="J975" s="24">
        <v>8.3000000000000007</v>
      </c>
      <c r="K975" s="24">
        <v>200</v>
      </c>
      <c r="L975" s="24">
        <f t="shared" si="24"/>
        <v>8.3000000000000007</v>
      </c>
      <c r="M975" s="24">
        <v>5</v>
      </c>
      <c r="N975" s="24">
        <v>8.3000000000000007</v>
      </c>
      <c r="O975" s="24">
        <v>200</v>
      </c>
    </row>
    <row r="976" spans="1:15" x14ac:dyDescent="0.2">
      <c r="A976" s="14" t="s">
        <v>587</v>
      </c>
      <c r="B976" s="14">
        <v>10672</v>
      </c>
      <c r="C976" s="14" t="s">
        <v>591</v>
      </c>
      <c r="D976" s="14">
        <v>10671</v>
      </c>
      <c r="E976" s="14" t="s">
        <v>198</v>
      </c>
      <c r="F976" s="14">
        <v>150</v>
      </c>
      <c r="G976" s="14" t="s">
        <v>565</v>
      </c>
      <c r="H976" s="14" t="s">
        <v>70</v>
      </c>
      <c r="I976" s="23" t="s">
        <v>374</v>
      </c>
      <c r="J976" s="24">
        <v>8.3000000000000007</v>
      </c>
      <c r="K976" s="24">
        <v>200</v>
      </c>
      <c r="L976" s="24">
        <f t="shared" si="24"/>
        <v>8.3000000000000007</v>
      </c>
      <c r="M976" s="24">
        <v>5</v>
      </c>
      <c r="N976" s="24">
        <v>8.3000000000000007</v>
      </c>
      <c r="O976" s="24">
        <v>200</v>
      </c>
    </row>
    <row r="977" spans="1:15" x14ac:dyDescent="0.2">
      <c r="A977" s="14" t="s">
        <v>592</v>
      </c>
      <c r="B977" s="14">
        <v>10700</v>
      </c>
      <c r="C977" s="14" t="s">
        <v>569</v>
      </c>
      <c r="D977" s="14" t="s">
        <v>198</v>
      </c>
      <c r="E977" s="14" t="s">
        <v>338</v>
      </c>
      <c r="F977" s="14" t="s">
        <v>338</v>
      </c>
      <c r="G977" s="14" t="s">
        <v>158</v>
      </c>
      <c r="H977" s="14" t="s">
        <v>127</v>
      </c>
      <c r="I977" s="23" t="s">
        <v>374</v>
      </c>
      <c r="J977" s="24">
        <v>2.2000000000000002</v>
      </c>
      <c r="K977" s="24">
        <v>60</v>
      </c>
      <c r="L977" s="24">
        <v>2.2000000000000002</v>
      </c>
      <c r="M977" s="24">
        <v>-50</v>
      </c>
      <c r="N977" s="24">
        <v>2.2000000000000002</v>
      </c>
      <c r="O977" s="24">
        <v>60</v>
      </c>
    </row>
    <row r="978" spans="1:15" x14ac:dyDescent="0.2">
      <c r="A978" s="14" t="s">
        <v>592</v>
      </c>
      <c r="B978" s="14">
        <v>10700</v>
      </c>
      <c r="C978" s="14" t="s">
        <v>593</v>
      </c>
      <c r="D978" s="14" t="s">
        <v>198</v>
      </c>
      <c r="E978" s="14" t="s">
        <v>338</v>
      </c>
      <c r="F978" s="14" t="s">
        <v>338</v>
      </c>
      <c r="G978" s="14" t="s">
        <v>158</v>
      </c>
      <c r="H978" s="14" t="s">
        <v>127</v>
      </c>
      <c r="I978" s="23" t="s">
        <v>374</v>
      </c>
      <c r="J978" s="24">
        <v>2.2000000000000002</v>
      </c>
      <c r="K978" s="24">
        <v>60</v>
      </c>
      <c r="L978" s="24">
        <v>2.2000000000000002</v>
      </c>
      <c r="M978" s="24">
        <v>-50</v>
      </c>
      <c r="N978" s="24">
        <v>2.2000000000000002</v>
      </c>
      <c r="O978" s="24">
        <v>60</v>
      </c>
    </row>
    <row r="979" spans="1:15" x14ac:dyDescent="0.2">
      <c r="A979" s="14" t="s">
        <v>594</v>
      </c>
      <c r="B979" s="14">
        <v>10701</v>
      </c>
      <c r="C979" s="14" t="s">
        <v>569</v>
      </c>
      <c r="D979" s="14" t="s">
        <v>338</v>
      </c>
      <c r="E979" s="14" t="s">
        <v>198</v>
      </c>
      <c r="F979" s="14" t="s">
        <v>338</v>
      </c>
      <c r="G979" s="14" t="s">
        <v>158</v>
      </c>
      <c r="H979" s="14" t="s">
        <v>127</v>
      </c>
      <c r="I979" s="23" t="s">
        <v>374</v>
      </c>
      <c r="J979" s="24">
        <v>2.2000000000000002</v>
      </c>
      <c r="K979" s="24">
        <v>60</v>
      </c>
      <c r="L979" s="24">
        <v>2.2000000000000002</v>
      </c>
      <c r="M979" s="24">
        <v>-50</v>
      </c>
      <c r="N979" s="24">
        <v>2.2000000000000002</v>
      </c>
      <c r="O979" s="24">
        <v>60</v>
      </c>
    </row>
    <row r="980" spans="1:15" x14ac:dyDescent="0.2">
      <c r="A980" s="14" t="s">
        <v>594</v>
      </c>
      <c r="B980" s="14">
        <v>10701</v>
      </c>
      <c r="C980" s="14" t="s">
        <v>593</v>
      </c>
      <c r="D980" s="14" t="s">
        <v>338</v>
      </c>
      <c r="E980" s="14" t="s">
        <v>198</v>
      </c>
      <c r="F980" s="14" t="s">
        <v>338</v>
      </c>
      <c r="G980" s="14" t="s">
        <v>158</v>
      </c>
      <c r="H980" s="14" t="s">
        <v>127</v>
      </c>
      <c r="I980" s="23" t="s">
        <v>374</v>
      </c>
      <c r="J980" s="24">
        <v>2.2000000000000002</v>
      </c>
      <c r="K980" s="24">
        <v>60</v>
      </c>
      <c r="L980" s="24">
        <v>2.2000000000000002</v>
      </c>
      <c r="M980" s="24">
        <v>-50</v>
      </c>
      <c r="N980" s="24">
        <v>2.2000000000000002</v>
      </c>
      <c r="O980" s="24">
        <v>60</v>
      </c>
    </row>
    <row r="981" spans="1:15" x14ac:dyDescent="0.2">
      <c r="A981" s="14" t="s">
        <v>592</v>
      </c>
      <c r="B981" s="14">
        <v>10702</v>
      </c>
      <c r="C981" s="14" t="s">
        <v>569</v>
      </c>
      <c r="D981" s="14" t="s">
        <v>338</v>
      </c>
      <c r="E981" s="14" t="s">
        <v>198</v>
      </c>
      <c r="F981" s="14" t="s">
        <v>338</v>
      </c>
      <c r="G981" s="14" t="s">
        <v>158</v>
      </c>
      <c r="H981" s="14" t="s">
        <v>70</v>
      </c>
      <c r="I981" s="23" t="s">
        <v>374</v>
      </c>
      <c r="J981" s="24">
        <v>2.2000000000000002</v>
      </c>
      <c r="K981" s="24">
        <v>60</v>
      </c>
      <c r="L981" s="24">
        <v>2.2000000000000002</v>
      </c>
      <c r="M981" s="24">
        <v>-50</v>
      </c>
      <c r="N981" s="24">
        <v>2.2000000000000002</v>
      </c>
      <c r="O981" s="24">
        <v>60</v>
      </c>
    </row>
    <row r="982" spans="1:15" x14ac:dyDescent="0.2">
      <c r="A982" s="14" t="s">
        <v>592</v>
      </c>
      <c r="B982" s="14">
        <v>10702</v>
      </c>
      <c r="C982" s="14" t="s">
        <v>593</v>
      </c>
      <c r="D982" s="14" t="s">
        <v>338</v>
      </c>
      <c r="E982" s="14" t="s">
        <v>198</v>
      </c>
      <c r="F982" s="14" t="s">
        <v>338</v>
      </c>
      <c r="G982" s="14" t="s">
        <v>158</v>
      </c>
      <c r="H982" s="14" t="s">
        <v>70</v>
      </c>
      <c r="I982" s="23" t="s">
        <v>374</v>
      </c>
      <c r="J982" s="24">
        <v>2.2000000000000002</v>
      </c>
      <c r="K982" s="24">
        <v>60</v>
      </c>
      <c r="L982" s="24">
        <v>2.2000000000000002</v>
      </c>
      <c r="M982" s="24">
        <v>-50</v>
      </c>
      <c r="N982" s="24">
        <v>2.2000000000000002</v>
      </c>
      <c r="O982" s="24">
        <v>60</v>
      </c>
    </row>
    <row r="983" spans="1:15" x14ac:dyDescent="0.2">
      <c r="A983" s="14" t="s">
        <v>594</v>
      </c>
      <c r="B983" s="14">
        <v>10703</v>
      </c>
      <c r="C983" s="14" t="s">
        <v>593</v>
      </c>
      <c r="D983" s="14">
        <v>10701</v>
      </c>
      <c r="E983" s="14" t="s">
        <v>595</v>
      </c>
      <c r="F983" s="14" t="s">
        <v>338</v>
      </c>
      <c r="G983" s="14" t="s">
        <v>158</v>
      </c>
      <c r="H983" s="14" t="s">
        <v>127</v>
      </c>
      <c r="I983" s="23" t="s">
        <v>374</v>
      </c>
      <c r="J983" s="24">
        <v>2.2000000000000002</v>
      </c>
      <c r="K983" s="24">
        <v>60</v>
      </c>
      <c r="L983" s="24">
        <v>2.2000000000000002</v>
      </c>
      <c r="M983" s="24">
        <v>-50</v>
      </c>
      <c r="N983" s="24">
        <v>2.2000000000000002</v>
      </c>
      <c r="O983" s="24">
        <v>60</v>
      </c>
    </row>
    <row r="984" spans="1:15" x14ac:dyDescent="0.2">
      <c r="A984" s="14" t="s">
        <v>594</v>
      </c>
      <c r="B984" s="14">
        <v>10703</v>
      </c>
      <c r="C984" s="14" t="s">
        <v>593</v>
      </c>
      <c r="D984" s="14">
        <v>10701</v>
      </c>
      <c r="E984" s="14" t="s">
        <v>595</v>
      </c>
      <c r="F984" s="14" t="s">
        <v>338</v>
      </c>
      <c r="G984" s="14" t="s">
        <v>158</v>
      </c>
      <c r="H984" s="14" t="s">
        <v>70</v>
      </c>
      <c r="I984" s="23" t="s">
        <v>374</v>
      </c>
      <c r="J984" s="24">
        <v>2.2000000000000002</v>
      </c>
      <c r="K984" s="24">
        <v>60</v>
      </c>
      <c r="L984" s="24">
        <v>2.2000000000000002</v>
      </c>
      <c r="M984" s="24">
        <v>-50</v>
      </c>
      <c r="N984" s="24">
        <v>2.2000000000000002</v>
      </c>
      <c r="O984" s="24">
        <v>60</v>
      </c>
    </row>
    <row r="985" spans="1:15" x14ac:dyDescent="0.2">
      <c r="A985" s="14" t="s">
        <v>424</v>
      </c>
      <c r="B985" s="14">
        <v>10704</v>
      </c>
      <c r="C985" s="14" t="s">
        <v>425</v>
      </c>
      <c r="D985" s="14" t="s">
        <v>595</v>
      </c>
      <c r="E985" s="14">
        <v>10900</v>
      </c>
      <c r="F985" s="14" t="s">
        <v>338</v>
      </c>
      <c r="G985" s="14" t="s">
        <v>134</v>
      </c>
      <c r="H985" s="14" t="s">
        <v>70</v>
      </c>
      <c r="I985" s="23" t="s">
        <v>374</v>
      </c>
      <c r="J985" s="24">
        <v>1.1000000000000001</v>
      </c>
      <c r="K985" s="24">
        <v>60</v>
      </c>
      <c r="L985" s="24">
        <v>1.1000000000000001</v>
      </c>
      <c r="M985" s="24">
        <v>-50</v>
      </c>
      <c r="N985" s="24">
        <v>1.1000000000000001</v>
      </c>
      <c r="O985" s="24">
        <v>60</v>
      </c>
    </row>
    <row r="986" spans="1:15" x14ac:dyDescent="0.2">
      <c r="A986" s="14" t="s">
        <v>424</v>
      </c>
      <c r="B986" s="14">
        <v>10704</v>
      </c>
      <c r="C986" s="14" t="s">
        <v>593</v>
      </c>
      <c r="D986" s="14" t="s">
        <v>595</v>
      </c>
      <c r="E986" s="14">
        <v>10900</v>
      </c>
      <c r="F986" s="14" t="s">
        <v>338</v>
      </c>
      <c r="G986" s="14" t="s">
        <v>134</v>
      </c>
      <c r="H986" s="14" t="s">
        <v>70</v>
      </c>
      <c r="I986" s="23" t="s">
        <v>374</v>
      </c>
      <c r="J986" s="24">
        <v>1.1000000000000001</v>
      </c>
      <c r="K986" s="24">
        <v>60</v>
      </c>
      <c r="L986" s="24">
        <v>1.1000000000000001</v>
      </c>
      <c r="M986" s="24">
        <v>-50</v>
      </c>
      <c r="N986" s="24">
        <v>1.1000000000000001</v>
      </c>
      <c r="O986" s="24">
        <v>60</v>
      </c>
    </row>
    <row r="987" spans="1:15" x14ac:dyDescent="0.2">
      <c r="A987" s="14" t="s">
        <v>592</v>
      </c>
      <c r="B987" s="14">
        <v>10705</v>
      </c>
      <c r="C987" s="14" t="s">
        <v>386</v>
      </c>
      <c r="D987" s="14">
        <v>10700</v>
      </c>
      <c r="E987" s="14">
        <v>10710</v>
      </c>
      <c r="F987" s="14" t="s">
        <v>338</v>
      </c>
      <c r="G987" s="14" t="s">
        <v>158</v>
      </c>
      <c r="H987" s="14" t="s">
        <v>127</v>
      </c>
      <c r="I987" s="23" t="s">
        <v>374</v>
      </c>
      <c r="J987" s="24">
        <v>2.2000000000000002</v>
      </c>
      <c r="K987" s="24">
        <v>60</v>
      </c>
      <c r="L987" s="24">
        <v>2.2000000000000002</v>
      </c>
      <c r="M987" s="24">
        <v>-50</v>
      </c>
      <c r="N987" s="24">
        <v>2.2000000000000002</v>
      </c>
      <c r="O987" s="24">
        <v>60</v>
      </c>
    </row>
    <row r="988" spans="1:15" x14ac:dyDescent="0.2">
      <c r="A988" s="14" t="s">
        <v>592</v>
      </c>
      <c r="B988" s="14">
        <v>10705</v>
      </c>
      <c r="C988" s="14" t="s">
        <v>386</v>
      </c>
      <c r="D988" s="14">
        <v>10700</v>
      </c>
      <c r="E988" s="14">
        <v>10710</v>
      </c>
      <c r="F988" s="14">
        <v>250</v>
      </c>
      <c r="G988" s="14" t="s">
        <v>158</v>
      </c>
      <c r="H988" s="14" t="s">
        <v>127</v>
      </c>
      <c r="I988" s="23" t="s">
        <v>374</v>
      </c>
      <c r="J988" s="24">
        <v>2.2000000000000002</v>
      </c>
      <c r="K988" s="24">
        <v>60</v>
      </c>
      <c r="L988" s="24">
        <v>2.2000000000000002</v>
      </c>
      <c r="M988" s="24">
        <v>-50</v>
      </c>
      <c r="N988" s="24">
        <v>2.2000000000000002</v>
      </c>
      <c r="O988" s="24">
        <v>60</v>
      </c>
    </row>
    <row r="989" spans="1:15" x14ac:dyDescent="0.2">
      <c r="A989" s="14" t="s">
        <v>592</v>
      </c>
      <c r="B989" s="14">
        <v>10705</v>
      </c>
      <c r="C989" s="14" t="s">
        <v>386</v>
      </c>
      <c r="D989" s="14">
        <v>10700</v>
      </c>
      <c r="E989" s="14">
        <v>10710</v>
      </c>
      <c r="F989" s="14">
        <v>150</v>
      </c>
      <c r="G989" s="14" t="s">
        <v>158</v>
      </c>
      <c r="H989" s="14" t="s">
        <v>127</v>
      </c>
      <c r="I989" s="23" t="s">
        <v>374</v>
      </c>
      <c r="J989" s="24">
        <v>2.2000000000000002</v>
      </c>
      <c r="K989" s="24">
        <v>60</v>
      </c>
      <c r="L989" s="24">
        <v>2.2000000000000002</v>
      </c>
      <c r="M989" s="24">
        <v>-50</v>
      </c>
      <c r="N989" s="24">
        <v>2.2000000000000002</v>
      </c>
      <c r="O989" s="24">
        <v>60</v>
      </c>
    </row>
    <row r="990" spans="1:15" x14ac:dyDescent="0.2">
      <c r="A990" s="14" t="s">
        <v>592</v>
      </c>
      <c r="B990" s="14">
        <v>10705</v>
      </c>
      <c r="C990" s="14" t="s">
        <v>593</v>
      </c>
      <c r="D990" s="14">
        <v>10700</v>
      </c>
      <c r="E990" s="14">
        <v>10710</v>
      </c>
      <c r="F990" s="14" t="s">
        <v>338</v>
      </c>
      <c r="G990" s="14" t="s">
        <v>158</v>
      </c>
      <c r="H990" s="14" t="s">
        <v>127</v>
      </c>
      <c r="I990" s="23" t="s">
        <v>374</v>
      </c>
      <c r="J990" s="24">
        <v>2.2000000000000002</v>
      </c>
      <c r="K990" s="24">
        <v>60</v>
      </c>
      <c r="L990" s="24">
        <v>2.2000000000000002</v>
      </c>
      <c r="M990" s="24">
        <v>-50</v>
      </c>
      <c r="N990" s="24">
        <v>2.2000000000000002</v>
      </c>
      <c r="O990" s="24">
        <v>60</v>
      </c>
    </row>
    <row r="991" spans="1:15" x14ac:dyDescent="0.2">
      <c r="A991" s="14" t="s">
        <v>592</v>
      </c>
      <c r="B991" s="14">
        <v>10705</v>
      </c>
      <c r="C991" s="14" t="s">
        <v>593</v>
      </c>
      <c r="D991" s="14">
        <v>10700</v>
      </c>
      <c r="E991" s="14">
        <v>10710</v>
      </c>
      <c r="F991" s="14">
        <v>150</v>
      </c>
      <c r="G991" s="14" t="s">
        <v>158</v>
      </c>
      <c r="H991" s="14" t="s">
        <v>127</v>
      </c>
      <c r="I991" s="23" t="s">
        <v>374</v>
      </c>
      <c r="J991" s="24">
        <v>2.2000000000000002</v>
      </c>
      <c r="K991" s="24">
        <v>60</v>
      </c>
      <c r="L991" s="24">
        <v>2.2000000000000002</v>
      </c>
      <c r="M991" s="24">
        <v>-50</v>
      </c>
      <c r="N991" s="24">
        <v>2.2000000000000002</v>
      </c>
      <c r="O991" s="24">
        <v>60</v>
      </c>
    </row>
    <row r="992" spans="1:15" x14ac:dyDescent="0.2">
      <c r="A992" s="14" t="s">
        <v>592</v>
      </c>
      <c r="B992" s="14">
        <v>10706</v>
      </c>
      <c r="C992" s="14" t="s">
        <v>386</v>
      </c>
      <c r="D992" s="14">
        <v>10705</v>
      </c>
      <c r="E992" s="14" t="s">
        <v>399</v>
      </c>
      <c r="F992" s="14" t="s">
        <v>338</v>
      </c>
      <c r="G992" s="14" t="s">
        <v>158</v>
      </c>
      <c r="H992" s="14" t="s">
        <v>127</v>
      </c>
      <c r="I992" s="23" t="s">
        <v>374</v>
      </c>
      <c r="J992" s="24">
        <v>2.2000000000000002</v>
      </c>
      <c r="K992" s="24">
        <v>60</v>
      </c>
      <c r="L992" s="24">
        <v>2.2000000000000002</v>
      </c>
      <c r="M992" s="24">
        <v>-50</v>
      </c>
      <c r="N992" s="24">
        <v>2.2000000000000002</v>
      </c>
      <c r="O992" s="24">
        <v>60</v>
      </c>
    </row>
    <row r="993" spans="1:15" x14ac:dyDescent="0.2">
      <c r="A993" s="14" t="s">
        <v>592</v>
      </c>
      <c r="B993" s="14">
        <v>10706</v>
      </c>
      <c r="C993" s="14" t="s">
        <v>386</v>
      </c>
      <c r="D993" s="14">
        <v>10705</v>
      </c>
      <c r="E993" s="14" t="s">
        <v>399</v>
      </c>
      <c r="F993" s="14">
        <v>300</v>
      </c>
      <c r="G993" s="14" t="s">
        <v>158</v>
      </c>
      <c r="H993" s="14" t="s">
        <v>127</v>
      </c>
      <c r="I993" s="23" t="s">
        <v>374</v>
      </c>
      <c r="J993" s="24">
        <v>2.2000000000000002</v>
      </c>
      <c r="K993" s="24">
        <v>60</v>
      </c>
      <c r="L993" s="24">
        <v>2.2000000000000002</v>
      </c>
      <c r="M993" s="24">
        <v>-50</v>
      </c>
      <c r="N993" s="24">
        <v>2.2000000000000002</v>
      </c>
      <c r="O993" s="24">
        <v>60</v>
      </c>
    </row>
    <row r="994" spans="1:15" x14ac:dyDescent="0.2">
      <c r="A994" s="14" t="s">
        <v>592</v>
      </c>
      <c r="B994" s="14">
        <v>10706</v>
      </c>
      <c r="C994" s="14" t="s">
        <v>386</v>
      </c>
      <c r="D994" s="14">
        <v>10705</v>
      </c>
      <c r="E994" s="14" t="s">
        <v>399</v>
      </c>
      <c r="F994" s="14">
        <v>250</v>
      </c>
      <c r="G994" s="14" t="s">
        <v>158</v>
      </c>
      <c r="H994" s="14" t="s">
        <v>127</v>
      </c>
      <c r="I994" s="23" t="s">
        <v>374</v>
      </c>
      <c r="J994" s="24">
        <v>2.2000000000000002</v>
      </c>
      <c r="K994" s="24">
        <v>60</v>
      </c>
      <c r="L994" s="24">
        <v>2.2000000000000002</v>
      </c>
      <c r="M994" s="24">
        <v>-50</v>
      </c>
      <c r="N994" s="24">
        <v>2.2000000000000002</v>
      </c>
      <c r="O994" s="24">
        <v>60</v>
      </c>
    </row>
    <row r="995" spans="1:15" x14ac:dyDescent="0.2">
      <c r="A995" s="14" t="s">
        <v>594</v>
      </c>
      <c r="B995" s="14">
        <v>10707</v>
      </c>
      <c r="C995" s="14" t="s">
        <v>386</v>
      </c>
      <c r="D995" s="14" t="s">
        <v>399</v>
      </c>
      <c r="E995" s="14">
        <v>10701</v>
      </c>
      <c r="F995" s="14">
        <v>500</v>
      </c>
      <c r="G995" s="14" t="s">
        <v>158</v>
      </c>
      <c r="H995" s="14" t="s">
        <v>127</v>
      </c>
      <c r="I995" s="23" t="s">
        <v>374</v>
      </c>
      <c r="J995" s="24">
        <v>2.2000000000000002</v>
      </c>
      <c r="K995" s="24">
        <v>60</v>
      </c>
      <c r="L995" s="24">
        <v>2.2000000000000002</v>
      </c>
      <c r="M995" s="24">
        <v>-50</v>
      </c>
      <c r="N995" s="24">
        <v>2.2000000000000002</v>
      </c>
      <c r="O995" s="24">
        <v>60</v>
      </c>
    </row>
    <row r="996" spans="1:15" x14ac:dyDescent="0.2">
      <c r="A996" s="14" t="s">
        <v>594</v>
      </c>
      <c r="B996" s="14">
        <v>10707</v>
      </c>
      <c r="C996" s="14" t="s">
        <v>593</v>
      </c>
      <c r="D996" s="14" t="s">
        <v>399</v>
      </c>
      <c r="E996" s="14">
        <v>10701</v>
      </c>
      <c r="F996" s="14">
        <v>500</v>
      </c>
      <c r="G996" s="14" t="s">
        <v>158</v>
      </c>
      <c r="H996" s="14" t="s">
        <v>127</v>
      </c>
      <c r="I996" s="23" t="s">
        <v>374</v>
      </c>
      <c r="J996" s="24">
        <v>2.2000000000000002</v>
      </c>
      <c r="K996" s="24">
        <v>60</v>
      </c>
      <c r="L996" s="24">
        <v>2.2000000000000002</v>
      </c>
      <c r="M996" s="24">
        <v>-50</v>
      </c>
      <c r="N996" s="24">
        <v>2.2000000000000002</v>
      </c>
      <c r="O996" s="24">
        <v>60</v>
      </c>
    </row>
    <row r="997" spans="1:15" x14ac:dyDescent="0.2">
      <c r="A997" s="14" t="s">
        <v>592</v>
      </c>
      <c r="B997" s="14">
        <v>10708</v>
      </c>
      <c r="C997" s="14" t="s">
        <v>386</v>
      </c>
      <c r="D997" s="14" t="s">
        <v>399</v>
      </c>
      <c r="E997" s="14">
        <v>10709</v>
      </c>
      <c r="F997" s="14">
        <v>50</v>
      </c>
      <c r="G997" s="14" t="s">
        <v>158</v>
      </c>
      <c r="H997" s="14" t="s">
        <v>127</v>
      </c>
      <c r="I997" s="23" t="s">
        <v>374</v>
      </c>
      <c r="J997" s="24">
        <v>2.2000000000000002</v>
      </c>
      <c r="K997" s="24">
        <v>60</v>
      </c>
      <c r="L997" s="24">
        <v>2.2000000000000002</v>
      </c>
      <c r="M997" s="24">
        <v>-50</v>
      </c>
      <c r="N997" s="24">
        <v>2.2000000000000002</v>
      </c>
      <c r="O997" s="24">
        <v>60</v>
      </c>
    </row>
    <row r="998" spans="1:15" x14ac:dyDescent="0.2">
      <c r="A998" s="14" t="s">
        <v>592</v>
      </c>
      <c r="B998" s="14">
        <v>10709</v>
      </c>
      <c r="C998" s="14" t="s">
        <v>386</v>
      </c>
      <c r="D998" s="14">
        <v>10708</v>
      </c>
      <c r="E998" s="14">
        <v>10702</v>
      </c>
      <c r="F998" s="14">
        <v>50</v>
      </c>
      <c r="G998" s="14" t="s">
        <v>158</v>
      </c>
      <c r="H998" s="14" t="s">
        <v>70</v>
      </c>
      <c r="I998" s="23" t="s">
        <v>374</v>
      </c>
      <c r="J998" s="24">
        <v>2.2000000000000002</v>
      </c>
      <c r="K998" s="24">
        <v>60</v>
      </c>
      <c r="L998" s="24">
        <v>2.2000000000000002</v>
      </c>
      <c r="M998" s="24">
        <v>-50</v>
      </c>
      <c r="N998" s="24">
        <v>2.2000000000000002</v>
      </c>
      <c r="O998" s="24">
        <v>60</v>
      </c>
    </row>
    <row r="999" spans="1:15" x14ac:dyDescent="0.2">
      <c r="A999" s="14" t="s">
        <v>592</v>
      </c>
      <c r="B999" s="14">
        <v>10709</v>
      </c>
      <c r="C999" s="14" t="s">
        <v>593</v>
      </c>
      <c r="D999" s="14">
        <v>10708</v>
      </c>
      <c r="E999" s="14">
        <v>10702</v>
      </c>
      <c r="F999" s="14">
        <v>50</v>
      </c>
      <c r="G999" s="14" t="s">
        <v>158</v>
      </c>
      <c r="H999" s="14" t="s">
        <v>70</v>
      </c>
      <c r="I999" s="23" t="s">
        <v>374</v>
      </c>
      <c r="J999" s="24">
        <v>2.2000000000000002</v>
      </c>
      <c r="K999" s="24">
        <v>60</v>
      </c>
      <c r="L999" s="24">
        <v>2.2000000000000002</v>
      </c>
      <c r="M999" s="24">
        <v>-50</v>
      </c>
      <c r="N999" s="24">
        <v>2.2000000000000002</v>
      </c>
      <c r="O999" s="24">
        <v>60</v>
      </c>
    </row>
    <row r="1000" spans="1:15" x14ac:dyDescent="0.2">
      <c r="A1000" s="14" t="s">
        <v>594</v>
      </c>
      <c r="B1000" s="14">
        <v>10710</v>
      </c>
      <c r="C1000" s="14" t="s">
        <v>593</v>
      </c>
      <c r="D1000" s="14">
        <v>10705</v>
      </c>
      <c r="E1000" s="14">
        <v>10701</v>
      </c>
      <c r="F1000" s="14" t="s">
        <v>338</v>
      </c>
      <c r="G1000" s="14" t="s">
        <v>158</v>
      </c>
      <c r="H1000" s="14" t="s">
        <v>127</v>
      </c>
      <c r="I1000" s="23" t="s">
        <v>374</v>
      </c>
      <c r="J1000" s="24">
        <v>2.2000000000000002</v>
      </c>
      <c r="K1000" s="24">
        <v>60</v>
      </c>
      <c r="L1000" s="24">
        <v>2.2000000000000002</v>
      </c>
      <c r="M1000" s="24">
        <v>-50</v>
      </c>
      <c r="N1000" s="24">
        <v>2.2000000000000002</v>
      </c>
      <c r="O1000" s="24">
        <v>60</v>
      </c>
    </row>
    <row r="1001" spans="1:15" x14ac:dyDescent="0.2">
      <c r="A1001" s="14" t="s">
        <v>594</v>
      </c>
      <c r="B1001" s="14">
        <v>10716</v>
      </c>
      <c r="C1001" s="14" t="s">
        <v>593</v>
      </c>
      <c r="D1001" s="14">
        <v>10723</v>
      </c>
      <c r="E1001" s="14">
        <v>10701</v>
      </c>
      <c r="F1001" s="14" t="s">
        <v>338</v>
      </c>
      <c r="G1001" s="14" t="s">
        <v>158</v>
      </c>
      <c r="H1001" s="14" t="s">
        <v>127</v>
      </c>
      <c r="I1001" s="23" t="s">
        <v>374</v>
      </c>
      <c r="J1001" s="24">
        <v>2.2000000000000002</v>
      </c>
      <c r="K1001" s="24">
        <v>60</v>
      </c>
      <c r="L1001" s="24">
        <v>2.2000000000000002</v>
      </c>
      <c r="M1001" s="24">
        <v>-50</v>
      </c>
      <c r="N1001" s="24">
        <v>2.2000000000000002</v>
      </c>
      <c r="O1001" s="24">
        <v>60</v>
      </c>
    </row>
    <row r="1002" spans="1:15" x14ac:dyDescent="0.2">
      <c r="A1002" s="14" t="s">
        <v>592</v>
      </c>
      <c r="B1002" s="14">
        <v>10717</v>
      </c>
      <c r="C1002" s="14" t="s">
        <v>403</v>
      </c>
      <c r="D1002" s="14">
        <v>10700</v>
      </c>
      <c r="E1002" s="14">
        <v>10722</v>
      </c>
      <c r="F1002" s="14" t="s">
        <v>338</v>
      </c>
      <c r="G1002" s="14" t="s">
        <v>158</v>
      </c>
      <c r="H1002" s="14" t="s">
        <v>127</v>
      </c>
      <c r="I1002" s="23" t="s">
        <v>374</v>
      </c>
      <c r="J1002" s="24">
        <v>2.2000000000000002</v>
      </c>
      <c r="K1002" s="24">
        <v>60</v>
      </c>
      <c r="L1002" s="24">
        <v>2.2000000000000002</v>
      </c>
      <c r="M1002" s="24">
        <v>-50</v>
      </c>
      <c r="N1002" s="24">
        <v>2.2000000000000002</v>
      </c>
      <c r="O1002" s="24">
        <v>60</v>
      </c>
    </row>
    <row r="1003" spans="1:15" x14ac:dyDescent="0.2">
      <c r="A1003" s="14" t="s">
        <v>592</v>
      </c>
      <c r="B1003" s="14">
        <v>10717</v>
      </c>
      <c r="C1003" s="14" t="s">
        <v>403</v>
      </c>
      <c r="D1003" s="14">
        <v>10700</v>
      </c>
      <c r="E1003" s="14">
        <v>10722</v>
      </c>
      <c r="F1003" s="14">
        <v>80</v>
      </c>
      <c r="G1003" s="14" t="s">
        <v>158</v>
      </c>
      <c r="H1003" s="14" t="s">
        <v>127</v>
      </c>
      <c r="I1003" s="23" t="s">
        <v>374</v>
      </c>
      <c r="J1003" s="24">
        <v>2.2000000000000002</v>
      </c>
      <c r="K1003" s="24">
        <v>60</v>
      </c>
      <c r="L1003" s="24">
        <v>2.2000000000000002</v>
      </c>
      <c r="M1003" s="24">
        <v>-50</v>
      </c>
      <c r="N1003" s="24">
        <v>2.2000000000000002</v>
      </c>
      <c r="O1003" s="24">
        <v>60</v>
      </c>
    </row>
    <row r="1004" spans="1:15" x14ac:dyDescent="0.2">
      <c r="A1004" s="14" t="s">
        <v>592</v>
      </c>
      <c r="B1004" s="14">
        <v>10717</v>
      </c>
      <c r="C1004" s="14" t="s">
        <v>403</v>
      </c>
      <c r="D1004" s="14">
        <v>10700</v>
      </c>
      <c r="E1004" s="14">
        <v>10722</v>
      </c>
      <c r="F1004" s="14">
        <v>150</v>
      </c>
      <c r="G1004" s="14" t="s">
        <v>158</v>
      </c>
      <c r="H1004" s="14" t="s">
        <v>127</v>
      </c>
      <c r="I1004" s="23" t="s">
        <v>374</v>
      </c>
      <c r="J1004" s="24">
        <v>2.2000000000000002</v>
      </c>
      <c r="K1004" s="24">
        <v>60</v>
      </c>
      <c r="L1004" s="24">
        <v>2.2000000000000002</v>
      </c>
      <c r="M1004" s="24">
        <v>-50</v>
      </c>
      <c r="N1004" s="24">
        <v>2.2000000000000002</v>
      </c>
      <c r="O1004" s="24">
        <v>60</v>
      </c>
    </row>
    <row r="1005" spans="1:15" x14ac:dyDescent="0.2">
      <c r="A1005" s="14" t="s">
        <v>592</v>
      </c>
      <c r="B1005" s="14">
        <v>10717</v>
      </c>
      <c r="C1005" s="14" t="s">
        <v>593</v>
      </c>
      <c r="D1005" s="14">
        <v>10700</v>
      </c>
      <c r="E1005" s="14">
        <v>10722</v>
      </c>
      <c r="F1005" s="14" t="s">
        <v>338</v>
      </c>
      <c r="G1005" s="14" t="s">
        <v>158</v>
      </c>
      <c r="H1005" s="14" t="s">
        <v>127</v>
      </c>
      <c r="I1005" s="23" t="s">
        <v>374</v>
      </c>
      <c r="J1005" s="24">
        <v>2.2000000000000002</v>
      </c>
      <c r="K1005" s="24">
        <v>60</v>
      </c>
      <c r="L1005" s="24">
        <v>2.2000000000000002</v>
      </c>
      <c r="M1005" s="24">
        <v>-50</v>
      </c>
      <c r="N1005" s="24">
        <v>2.2000000000000002</v>
      </c>
      <c r="O1005" s="24">
        <v>60</v>
      </c>
    </row>
    <row r="1006" spans="1:15" x14ac:dyDescent="0.2">
      <c r="A1006" s="14" t="s">
        <v>592</v>
      </c>
      <c r="B1006" s="14">
        <v>10717</v>
      </c>
      <c r="C1006" s="14" t="s">
        <v>593</v>
      </c>
      <c r="D1006" s="14">
        <v>10700</v>
      </c>
      <c r="E1006" s="14">
        <v>10722</v>
      </c>
      <c r="F1006" s="14">
        <v>80</v>
      </c>
      <c r="G1006" s="14" t="s">
        <v>158</v>
      </c>
      <c r="H1006" s="14" t="s">
        <v>127</v>
      </c>
      <c r="I1006" s="23" t="s">
        <v>374</v>
      </c>
      <c r="J1006" s="24">
        <v>2.2000000000000002</v>
      </c>
      <c r="K1006" s="24">
        <v>60</v>
      </c>
      <c r="L1006" s="24">
        <v>2.2000000000000002</v>
      </c>
      <c r="M1006" s="24">
        <v>-50</v>
      </c>
      <c r="N1006" s="24">
        <v>2.2000000000000002</v>
      </c>
      <c r="O1006" s="24">
        <v>60</v>
      </c>
    </row>
    <row r="1007" spans="1:15" x14ac:dyDescent="0.2">
      <c r="A1007" s="14" t="s">
        <v>592</v>
      </c>
      <c r="B1007" s="14">
        <v>10718</v>
      </c>
      <c r="C1007" s="14" t="s">
        <v>403</v>
      </c>
      <c r="D1007" s="14">
        <v>10717</v>
      </c>
      <c r="E1007" s="14" t="s">
        <v>404</v>
      </c>
      <c r="F1007" s="14" t="s">
        <v>338</v>
      </c>
      <c r="G1007" s="14" t="s">
        <v>158</v>
      </c>
      <c r="H1007" s="14" t="s">
        <v>127</v>
      </c>
      <c r="I1007" s="23" t="s">
        <v>374</v>
      </c>
      <c r="J1007" s="24">
        <v>2.2000000000000002</v>
      </c>
      <c r="K1007" s="24">
        <v>60</v>
      </c>
      <c r="L1007" s="24">
        <v>2.2000000000000002</v>
      </c>
      <c r="M1007" s="24">
        <v>-50</v>
      </c>
      <c r="N1007" s="24">
        <v>2.2000000000000002</v>
      </c>
      <c r="O1007" s="24">
        <v>60</v>
      </c>
    </row>
    <row r="1008" spans="1:15" x14ac:dyDescent="0.2">
      <c r="A1008" s="14" t="s">
        <v>592</v>
      </c>
      <c r="B1008" s="14">
        <v>10718</v>
      </c>
      <c r="C1008" s="14" t="s">
        <v>403</v>
      </c>
      <c r="D1008" s="14">
        <v>10717</v>
      </c>
      <c r="E1008" s="14" t="s">
        <v>404</v>
      </c>
      <c r="F1008" s="14">
        <v>200</v>
      </c>
      <c r="G1008" s="14" t="s">
        <v>158</v>
      </c>
      <c r="H1008" s="14" t="s">
        <v>127</v>
      </c>
      <c r="I1008" s="23" t="s">
        <v>374</v>
      </c>
      <c r="J1008" s="24">
        <v>2.2000000000000002</v>
      </c>
      <c r="K1008" s="24">
        <v>60</v>
      </c>
      <c r="L1008" s="24">
        <v>2.2000000000000002</v>
      </c>
      <c r="M1008" s="24">
        <v>-50</v>
      </c>
      <c r="N1008" s="24">
        <v>2.2000000000000002</v>
      </c>
      <c r="O1008" s="24">
        <v>60</v>
      </c>
    </row>
    <row r="1009" spans="1:15" x14ac:dyDescent="0.2">
      <c r="A1009" s="14" t="s">
        <v>592</v>
      </c>
      <c r="B1009" s="14">
        <v>10718</v>
      </c>
      <c r="C1009" s="14" t="s">
        <v>403</v>
      </c>
      <c r="D1009" s="14">
        <v>10717</v>
      </c>
      <c r="E1009" s="14" t="s">
        <v>404</v>
      </c>
      <c r="F1009" s="14">
        <v>150</v>
      </c>
      <c r="G1009" s="14" t="s">
        <v>158</v>
      </c>
      <c r="H1009" s="14" t="s">
        <v>127</v>
      </c>
      <c r="I1009" s="23" t="s">
        <v>374</v>
      </c>
      <c r="J1009" s="24">
        <v>2.2000000000000002</v>
      </c>
      <c r="K1009" s="24">
        <v>60</v>
      </c>
      <c r="L1009" s="24">
        <v>2.2000000000000002</v>
      </c>
      <c r="M1009" s="24">
        <v>-50</v>
      </c>
      <c r="N1009" s="24">
        <v>2.2000000000000002</v>
      </c>
      <c r="O1009" s="24">
        <v>60</v>
      </c>
    </row>
    <row r="1010" spans="1:15" x14ac:dyDescent="0.2">
      <c r="A1010" s="14" t="s">
        <v>594</v>
      </c>
      <c r="B1010" s="14">
        <v>10719</v>
      </c>
      <c r="C1010" s="14" t="s">
        <v>403</v>
      </c>
      <c r="D1010" s="14" t="s">
        <v>404</v>
      </c>
      <c r="E1010" s="14">
        <v>10701</v>
      </c>
      <c r="F1010" s="14">
        <v>300</v>
      </c>
      <c r="G1010" s="14" t="s">
        <v>158</v>
      </c>
      <c r="H1010" s="14" t="s">
        <v>127</v>
      </c>
      <c r="I1010" s="23" t="s">
        <v>374</v>
      </c>
      <c r="J1010" s="24">
        <v>2.2000000000000002</v>
      </c>
      <c r="K1010" s="24">
        <v>60</v>
      </c>
      <c r="L1010" s="24">
        <v>2.2000000000000002</v>
      </c>
      <c r="M1010" s="24">
        <v>-50</v>
      </c>
      <c r="N1010" s="24">
        <v>2.2000000000000002</v>
      </c>
      <c r="O1010" s="24">
        <v>60</v>
      </c>
    </row>
    <row r="1011" spans="1:15" x14ac:dyDescent="0.2">
      <c r="A1011" s="14" t="s">
        <v>594</v>
      </c>
      <c r="B1011" s="14">
        <v>10719</v>
      </c>
      <c r="C1011" s="14" t="s">
        <v>593</v>
      </c>
      <c r="D1011" s="14" t="s">
        <v>404</v>
      </c>
      <c r="E1011" s="14">
        <v>10701</v>
      </c>
      <c r="F1011" s="14">
        <v>300</v>
      </c>
      <c r="G1011" s="14" t="s">
        <v>158</v>
      </c>
      <c r="H1011" s="14" t="s">
        <v>127</v>
      </c>
      <c r="I1011" s="23" t="s">
        <v>374</v>
      </c>
      <c r="J1011" s="24">
        <v>2.2000000000000002</v>
      </c>
      <c r="K1011" s="24">
        <v>60</v>
      </c>
      <c r="L1011" s="24">
        <v>2.2000000000000002</v>
      </c>
      <c r="M1011" s="24">
        <v>-50</v>
      </c>
      <c r="N1011" s="24">
        <v>2.2000000000000002</v>
      </c>
      <c r="O1011" s="24">
        <v>60</v>
      </c>
    </row>
    <row r="1012" spans="1:15" x14ac:dyDescent="0.2">
      <c r="A1012" s="14" t="s">
        <v>592</v>
      </c>
      <c r="B1012" s="14">
        <v>10720</v>
      </c>
      <c r="C1012" s="14" t="s">
        <v>403</v>
      </c>
      <c r="D1012" s="14" t="s">
        <v>404</v>
      </c>
      <c r="E1012" s="14">
        <v>10721</v>
      </c>
      <c r="F1012" s="14">
        <v>50</v>
      </c>
      <c r="G1012" s="14" t="s">
        <v>158</v>
      </c>
      <c r="H1012" s="14" t="s">
        <v>127</v>
      </c>
      <c r="I1012" s="23" t="s">
        <v>374</v>
      </c>
      <c r="J1012" s="24">
        <v>2.2000000000000002</v>
      </c>
      <c r="K1012" s="24">
        <v>60</v>
      </c>
      <c r="L1012" s="24">
        <v>2.2000000000000002</v>
      </c>
      <c r="M1012" s="24">
        <v>-50</v>
      </c>
      <c r="N1012" s="24">
        <v>2.2000000000000002</v>
      </c>
      <c r="O1012" s="24">
        <v>60</v>
      </c>
    </row>
    <row r="1013" spans="1:15" x14ac:dyDescent="0.2">
      <c r="A1013" s="14" t="s">
        <v>592</v>
      </c>
      <c r="B1013" s="14">
        <v>10721</v>
      </c>
      <c r="C1013" s="14" t="s">
        <v>403</v>
      </c>
      <c r="D1013" s="14">
        <v>10720</v>
      </c>
      <c r="E1013" s="14">
        <v>10702</v>
      </c>
      <c r="F1013" s="14">
        <v>50</v>
      </c>
      <c r="G1013" s="14" t="s">
        <v>158</v>
      </c>
      <c r="H1013" s="14" t="s">
        <v>70</v>
      </c>
      <c r="I1013" s="23" t="s">
        <v>374</v>
      </c>
      <c r="J1013" s="24">
        <v>2.2000000000000002</v>
      </c>
      <c r="K1013" s="24">
        <v>60</v>
      </c>
      <c r="L1013" s="24">
        <v>2.2000000000000002</v>
      </c>
      <c r="M1013" s="24">
        <v>-50</v>
      </c>
      <c r="N1013" s="24">
        <v>2.2000000000000002</v>
      </c>
      <c r="O1013" s="24">
        <v>60</v>
      </c>
    </row>
    <row r="1014" spans="1:15" x14ac:dyDescent="0.2">
      <c r="A1014" s="14" t="s">
        <v>592</v>
      </c>
      <c r="B1014" s="14">
        <v>10721</v>
      </c>
      <c r="C1014" s="14" t="s">
        <v>593</v>
      </c>
      <c r="D1014" s="14">
        <v>10720</v>
      </c>
      <c r="E1014" s="14">
        <v>10702</v>
      </c>
      <c r="F1014" s="14">
        <v>50</v>
      </c>
      <c r="G1014" s="14" t="s">
        <v>158</v>
      </c>
      <c r="H1014" s="14" t="s">
        <v>70</v>
      </c>
      <c r="I1014" s="23" t="s">
        <v>374</v>
      </c>
      <c r="J1014" s="24">
        <v>2.2000000000000002</v>
      </c>
      <c r="K1014" s="24">
        <v>60</v>
      </c>
      <c r="L1014" s="24">
        <v>2.2000000000000002</v>
      </c>
      <c r="M1014" s="24">
        <v>-50</v>
      </c>
      <c r="N1014" s="24">
        <v>2.2000000000000002</v>
      </c>
      <c r="O1014" s="24">
        <v>60</v>
      </c>
    </row>
    <row r="1015" spans="1:15" x14ac:dyDescent="0.2">
      <c r="A1015" s="14" t="s">
        <v>594</v>
      </c>
      <c r="B1015" s="14">
        <v>10722</v>
      </c>
      <c r="C1015" s="14" t="s">
        <v>593</v>
      </c>
      <c r="D1015" s="14">
        <v>10717</v>
      </c>
      <c r="E1015" s="14">
        <v>10701</v>
      </c>
      <c r="F1015" s="14" t="s">
        <v>338</v>
      </c>
      <c r="G1015" s="14" t="s">
        <v>158</v>
      </c>
      <c r="H1015" s="14" t="s">
        <v>127</v>
      </c>
      <c r="I1015" s="23" t="s">
        <v>374</v>
      </c>
      <c r="J1015" s="24">
        <v>2.2000000000000002</v>
      </c>
      <c r="K1015" s="24">
        <v>60</v>
      </c>
      <c r="L1015" s="24">
        <v>2.2000000000000002</v>
      </c>
      <c r="M1015" s="24">
        <v>-50</v>
      </c>
      <c r="N1015" s="24">
        <v>2.2000000000000002</v>
      </c>
      <c r="O1015" s="24">
        <v>60</v>
      </c>
    </row>
    <row r="1016" spans="1:15" x14ac:dyDescent="0.2">
      <c r="A1016" s="14" t="s">
        <v>592</v>
      </c>
      <c r="B1016" s="14">
        <v>10723</v>
      </c>
      <c r="C1016" s="14" t="s">
        <v>541</v>
      </c>
      <c r="D1016" s="14">
        <v>10700</v>
      </c>
      <c r="E1016" s="14">
        <v>10716</v>
      </c>
      <c r="F1016" s="14" t="s">
        <v>338</v>
      </c>
      <c r="G1016" s="14" t="s">
        <v>158</v>
      </c>
      <c r="H1016" s="14" t="s">
        <v>127</v>
      </c>
      <c r="I1016" s="23" t="s">
        <v>374</v>
      </c>
      <c r="J1016" s="24">
        <v>2.2000000000000002</v>
      </c>
      <c r="K1016" s="24">
        <v>60</v>
      </c>
      <c r="L1016" s="24">
        <v>2.2000000000000002</v>
      </c>
      <c r="M1016" s="24">
        <v>-50</v>
      </c>
      <c r="N1016" s="24">
        <v>2.2000000000000002</v>
      </c>
      <c r="O1016" s="24">
        <v>60</v>
      </c>
    </row>
    <row r="1017" spans="1:15" x14ac:dyDescent="0.2">
      <c r="A1017" s="14" t="s">
        <v>592</v>
      </c>
      <c r="B1017" s="14">
        <v>10723</v>
      </c>
      <c r="C1017" s="14" t="s">
        <v>541</v>
      </c>
      <c r="D1017" s="14">
        <v>10700</v>
      </c>
      <c r="E1017" s="14">
        <v>10716</v>
      </c>
      <c r="F1017" s="14">
        <v>80</v>
      </c>
      <c r="G1017" s="14" t="s">
        <v>158</v>
      </c>
      <c r="H1017" s="14" t="s">
        <v>127</v>
      </c>
      <c r="I1017" s="23" t="s">
        <v>374</v>
      </c>
      <c r="J1017" s="24">
        <v>2.2000000000000002</v>
      </c>
      <c r="K1017" s="24">
        <v>60</v>
      </c>
      <c r="L1017" s="24">
        <v>2.2000000000000002</v>
      </c>
      <c r="M1017" s="24">
        <v>-50</v>
      </c>
      <c r="N1017" s="24">
        <v>2.2000000000000002</v>
      </c>
      <c r="O1017" s="24">
        <v>60</v>
      </c>
    </row>
    <row r="1018" spans="1:15" x14ac:dyDescent="0.2">
      <c r="A1018" s="14" t="s">
        <v>592</v>
      </c>
      <c r="B1018" s="14">
        <v>10723</v>
      </c>
      <c r="C1018" s="14" t="s">
        <v>541</v>
      </c>
      <c r="D1018" s="14">
        <v>10700</v>
      </c>
      <c r="E1018" s="14">
        <v>10716</v>
      </c>
      <c r="F1018" s="14">
        <v>50</v>
      </c>
      <c r="G1018" s="14" t="s">
        <v>158</v>
      </c>
      <c r="H1018" s="14" t="s">
        <v>127</v>
      </c>
      <c r="I1018" s="23" t="s">
        <v>374</v>
      </c>
      <c r="J1018" s="24">
        <v>2.2000000000000002</v>
      </c>
      <c r="K1018" s="24">
        <v>60</v>
      </c>
      <c r="L1018" s="24">
        <v>2.2000000000000002</v>
      </c>
      <c r="M1018" s="24">
        <v>-50</v>
      </c>
      <c r="N1018" s="24">
        <v>2.2000000000000002</v>
      </c>
      <c r="O1018" s="24">
        <v>60</v>
      </c>
    </row>
    <row r="1019" spans="1:15" x14ac:dyDescent="0.2">
      <c r="A1019" s="14" t="s">
        <v>592</v>
      </c>
      <c r="B1019" s="14">
        <v>10723</v>
      </c>
      <c r="C1019" s="14" t="s">
        <v>593</v>
      </c>
      <c r="D1019" s="14">
        <v>10700</v>
      </c>
      <c r="E1019" s="14">
        <v>10716</v>
      </c>
      <c r="F1019" s="14" t="s">
        <v>338</v>
      </c>
      <c r="G1019" s="14" t="s">
        <v>158</v>
      </c>
      <c r="H1019" s="14" t="s">
        <v>127</v>
      </c>
      <c r="I1019" s="23" t="s">
        <v>374</v>
      </c>
      <c r="J1019" s="24">
        <v>2.2000000000000002</v>
      </c>
      <c r="K1019" s="24">
        <v>60</v>
      </c>
      <c r="L1019" s="24">
        <v>2.2000000000000002</v>
      </c>
      <c r="M1019" s="24">
        <v>-50</v>
      </c>
      <c r="N1019" s="24">
        <v>2.2000000000000002</v>
      </c>
      <c r="O1019" s="24">
        <v>60</v>
      </c>
    </row>
    <row r="1020" spans="1:15" x14ac:dyDescent="0.2">
      <c r="A1020" s="14" t="s">
        <v>592</v>
      </c>
      <c r="B1020" s="14">
        <v>10723</v>
      </c>
      <c r="C1020" s="14" t="s">
        <v>593</v>
      </c>
      <c r="D1020" s="14">
        <v>10700</v>
      </c>
      <c r="E1020" s="14">
        <v>10716</v>
      </c>
      <c r="F1020" s="14">
        <v>50</v>
      </c>
      <c r="G1020" s="14" t="s">
        <v>158</v>
      </c>
      <c r="H1020" s="14" t="s">
        <v>127</v>
      </c>
      <c r="I1020" s="23" t="s">
        <v>374</v>
      </c>
      <c r="J1020" s="24">
        <v>2.2000000000000002</v>
      </c>
      <c r="K1020" s="24">
        <v>60</v>
      </c>
      <c r="L1020" s="24">
        <v>2.2000000000000002</v>
      </c>
      <c r="M1020" s="24">
        <v>-50</v>
      </c>
      <c r="N1020" s="24">
        <v>2.2000000000000002</v>
      </c>
      <c r="O1020" s="24">
        <v>60</v>
      </c>
    </row>
    <row r="1021" spans="1:15" x14ac:dyDescent="0.2">
      <c r="A1021" s="14" t="s">
        <v>592</v>
      </c>
      <c r="B1021" s="14">
        <v>10724</v>
      </c>
      <c r="C1021" s="14" t="s">
        <v>541</v>
      </c>
      <c r="D1021" s="14">
        <v>10723</v>
      </c>
      <c r="E1021" s="14" t="s">
        <v>542</v>
      </c>
      <c r="F1021" s="14" t="s">
        <v>338</v>
      </c>
      <c r="G1021" s="14" t="s">
        <v>158</v>
      </c>
      <c r="H1021" s="14" t="s">
        <v>127</v>
      </c>
      <c r="I1021" s="23" t="s">
        <v>374</v>
      </c>
      <c r="J1021" s="24">
        <v>2.2000000000000002</v>
      </c>
      <c r="K1021" s="24">
        <v>60</v>
      </c>
      <c r="L1021" s="24">
        <v>2.2000000000000002</v>
      </c>
      <c r="M1021" s="24">
        <v>-50</v>
      </c>
      <c r="N1021" s="24">
        <v>2.2000000000000002</v>
      </c>
      <c r="O1021" s="24">
        <v>60</v>
      </c>
    </row>
    <row r="1022" spans="1:15" x14ac:dyDescent="0.2">
      <c r="A1022" s="14" t="s">
        <v>592</v>
      </c>
      <c r="B1022" s="14">
        <v>10724</v>
      </c>
      <c r="C1022" s="14" t="s">
        <v>541</v>
      </c>
      <c r="D1022" s="14">
        <v>10723</v>
      </c>
      <c r="E1022" s="14" t="s">
        <v>542</v>
      </c>
      <c r="F1022" s="14">
        <v>80</v>
      </c>
      <c r="G1022" s="14" t="s">
        <v>158</v>
      </c>
      <c r="H1022" s="14" t="s">
        <v>127</v>
      </c>
      <c r="I1022" s="23" t="s">
        <v>374</v>
      </c>
      <c r="J1022" s="24">
        <v>2.2000000000000002</v>
      </c>
      <c r="K1022" s="24">
        <v>60</v>
      </c>
      <c r="L1022" s="24">
        <v>2.2000000000000002</v>
      </c>
      <c r="M1022" s="24">
        <v>-50</v>
      </c>
      <c r="N1022" s="24">
        <v>2.2000000000000002</v>
      </c>
      <c r="O1022" s="24">
        <v>60</v>
      </c>
    </row>
    <row r="1023" spans="1:15" x14ac:dyDescent="0.2">
      <c r="A1023" s="14" t="s">
        <v>592</v>
      </c>
      <c r="B1023" s="14">
        <v>10724</v>
      </c>
      <c r="C1023" s="14" t="s">
        <v>541</v>
      </c>
      <c r="D1023" s="14">
        <v>10723</v>
      </c>
      <c r="E1023" s="14" t="s">
        <v>542</v>
      </c>
      <c r="F1023" s="14">
        <v>100</v>
      </c>
      <c r="G1023" s="14" t="s">
        <v>158</v>
      </c>
      <c r="H1023" s="14" t="s">
        <v>127</v>
      </c>
      <c r="I1023" s="23" t="s">
        <v>374</v>
      </c>
      <c r="J1023" s="24">
        <v>2.2000000000000002</v>
      </c>
      <c r="K1023" s="24">
        <v>60</v>
      </c>
      <c r="L1023" s="24">
        <v>2.2000000000000002</v>
      </c>
      <c r="M1023" s="24">
        <v>-50</v>
      </c>
      <c r="N1023" s="24">
        <v>2.2000000000000002</v>
      </c>
      <c r="O1023" s="24">
        <v>60</v>
      </c>
    </row>
    <row r="1024" spans="1:15" x14ac:dyDescent="0.2">
      <c r="A1024" s="14" t="s">
        <v>594</v>
      </c>
      <c r="B1024" s="14">
        <v>10725</v>
      </c>
      <c r="C1024" s="14" t="s">
        <v>541</v>
      </c>
      <c r="D1024" s="14" t="s">
        <v>542</v>
      </c>
      <c r="E1024" s="14">
        <v>10701</v>
      </c>
      <c r="F1024" s="14">
        <v>150</v>
      </c>
      <c r="G1024" s="14" t="s">
        <v>158</v>
      </c>
      <c r="H1024" s="14" t="s">
        <v>127</v>
      </c>
      <c r="I1024" s="23" t="s">
        <v>374</v>
      </c>
      <c r="J1024" s="24">
        <v>2.2000000000000002</v>
      </c>
      <c r="K1024" s="24">
        <v>60</v>
      </c>
      <c r="L1024" s="24">
        <v>2.2000000000000002</v>
      </c>
      <c r="M1024" s="24">
        <v>-50</v>
      </c>
      <c r="N1024" s="24">
        <v>2.2000000000000002</v>
      </c>
      <c r="O1024" s="24">
        <v>60</v>
      </c>
    </row>
    <row r="1025" spans="1:15" x14ac:dyDescent="0.2">
      <c r="A1025" s="14" t="s">
        <v>594</v>
      </c>
      <c r="B1025" s="14">
        <v>10725</v>
      </c>
      <c r="C1025" s="14" t="s">
        <v>593</v>
      </c>
      <c r="D1025" s="14" t="s">
        <v>542</v>
      </c>
      <c r="E1025" s="14">
        <v>10701</v>
      </c>
      <c r="F1025" s="14">
        <v>150</v>
      </c>
      <c r="G1025" s="14" t="s">
        <v>158</v>
      </c>
      <c r="H1025" s="14" t="s">
        <v>127</v>
      </c>
      <c r="I1025" s="23" t="s">
        <v>374</v>
      </c>
      <c r="J1025" s="24">
        <v>2.2000000000000002</v>
      </c>
      <c r="K1025" s="24">
        <v>60</v>
      </c>
      <c r="L1025" s="24">
        <v>2.2000000000000002</v>
      </c>
      <c r="M1025" s="24">
        <v>-50</v>
      </c>
      <c r="N1025" s="24">
        <v>2.2000000000000002</v>
      </c>
      <c r="O1025" s="24">
        <v>60</v>
      </c>
    </row>
    <row r="1026" spans="1:15" x14ac:dyDescent="0.2">
      <c r="A1026" s="14" t="s">
        <v>592</v>
      </c>
      <c r="B1026" s="14">
        <v>10726</v>
      </c>
      <c r="C1026" s="14" t="s">
        <v>541</v>
      </c>
      <c r="D1026" s="14" t="s">
        <v>542</v>
      </c>
      <c r="E1026" s="14">
        <v>10727</v>
      </c>
      <c r="F1026" s="14">
        <v>50</v>
      </c>
      <c r="G1026" s="14" t="s">
        <v>158</v>
      </c>
      <c r="H1026" s="14" t="s">
        <v>127</v>
      </c>
      <c r="I1026" s="23" t="s">
        <v>374</v>
      </c>
      <c r="J1026" s="24">
        <v>2.2000000000000002</v>
      </c>
      <c r="K1026" s="24">
        <v>60</v>
      </c>
      <c r="L1026" s="24">
        <v>2.2000000000000002</v>
      </c>
      <c r="M1026" s="24">
        <v>-50</v>
      </c>
      <c r="N1026" s="24">
        <v>2.2000000000000002</v>
      </c>
      <c r="O1026" s="24">
        <v>60</v>
      </c>
    </row>
    <row r="1027" spans="1:15" x14ac:dyDescent="0.2">
      <c r="A1027" s="14" t="s">
        <v>592</v>
      </c>
      <c r="B1027" s="14">
        <v>10727</v>
      </c>
      <c r="C1027" s="14" t="s">
        <v>541</v>
      </c>
      <c r="D1027" s="14">
        <v>10726</v>
      </c>
      <c r="E1027" s="14">
        <v>10702</v>
      </c>
      <c r="F1027" s="14">
        <v>50</v>
      </c>
      <c r="G1027" s="14" t="s">
        <v>158</v>
      </c>
      <c r="H1027" s="14" t="s">
        <v>70</v>
      </c>
      <c r="I1027" s="23" t="s">
        <v>374</v>
      </c>
      <c r="J1027" s="24">
        <v>2.2000000000000002</v>
      </c>
      <c r="K1027" s="24">
        <v>60</v>
      </c>
      <c r="L1027" s="24">
        <v>2.2000000000000002</v>
      </c>
      <c r="M1027" s="24">
        <v>-50</v>
      </c>
      <c r="N1027" s="24">
        <v>2.2000000000000002</v>
      </c>
      <c r="O1027" s="24">
        <v>60</v>
      </c>
    </row>
    <row r="1028" spans="1:15" x14ac:dyDescent="0.2">
      <c r="A1028" s="14" t="s">
        <v>592</v>
      </c>
      <c r="B1028" s="14">
        <v>10727</v>
      </c>
      <c r="C1028" s="14" t="s">
        <v>593</v>
      </c>
      <c r="D1028" s="14">
        <v>10726</v>
      </c>
      <c r="E1028" s="14">
        <v>10702</v>
      </c>
      <c r="F1028" s="14">
        <v>50</v>
      </c>
      <c r="G1028" s="14" t="s">
        <v>158</v>
      </c>
      <c r="H1028" s="14" t="s">
        <v>70</v>
      </c>
      <c r="I1028" s="23" t="s">
        <v>374</v>
      </c>
      <c r="J1028" s="24">
        <v>2.2000000000000002</v>
      </c>
      <c r="K1028" s="24">
        <v>60</v>
      </c>
      <c r="L1028" s="24">
        <v>2.2000000000000002</v>
      </c>
      <c r="M1028" s="24">
        <v>-50</v>
      </c>
      <c r="N1028" s="24">
        <v>2.2000000000000002</v>
      </c>
      <c r="O1028" s="24">
        <v>60</v>
      </c>
    </row>
    <row r="1029" spans="1:15" x14ac:dyDescent="0.2">
      <c r="A1029" s="14" t="s">
        <v>592</v>
      </c>
      <c r="B1029" s="14">
        <v>10728</v>
      </c>
      <c r="C1029" s="14" t="s">
        <v>403</v>
      </c>
      <c r="D1029" s="14">
        <v>10700</v>
      </c>
      <c r="E1029" s="14">
        <v>10733</v>
      </c>
      <c r="F1029" s="14" t="s">
        <v>338</v>
      </c>
      <c r="G1029" s="14" t="s">
        <v>158</v>
      </c>
      <c r="H1029" s="14" t="s">
        <v>127</v>
      </c>
      <c r="I1029" s="23" t="s">
        <v>374</v>
      </c>
      <c r="J1029" s="24">
        <v>2.2000000000000002</v>
      </c>
      <c r="K1029" s="24">
        <v>60</v>
      </c>
      <c r="L1029" s="24">
        <v>2.2000000000000002</v>
      </c>
      <c r="M1029" s="24">
        <v>-50</v>
      </c>
      <c r="N1029" s="24">
        <v>2.2000000000000002</v>
      </c>
      <c r="O1029" s="24">
        <v>60</v>
      </c>
    </row>
    <row r="1030" spans="1:15" x14ac:dyDescent="0.2">
      <c r="A1030" s="14" t="s">
        <v>592</v>
      </c>
      <c r="B1030" s="14">
        <v>10728</v>
      </c>
      <c r="C1030" s="14" t="s">
        <v>403</v>
      </c>
      <c r="D1030" s="14">
        <v>10700</v>
      </c>
      <c r="E1030" s="14">
        <v>10733</v>
      </c>
      <c r="F1030" s="14">
        <v>80</v>
      </c>
      <c r="G1030" s="14" t="s">
        <v>158</v>
      </c>
      <c r="H1030" s="14" t="s">
        <v>127</v>
      </c>
      <c r="I1030" s="23" t="s">
        <v>374</v>
      </c>
      <c r="J1030" s="24">
        <v>2.2000000000000002</v>
      </c>
      <c r="K1030" s="24">
        <v>60</v>
      </c>
      <c r="L1030" s="24">
        <v>2.2000000000000002</v>
      </c>
      <c r="M1030" s="24">
        <v>-50</v>
      </c>
      <c r="N1030" s="24">
        <v>2.2000000000000002</v>
      </c>
      <c r="O1030" s="24">
        <v>60</v>
      </c>
    </row>
    <row r="1031" spans="1:15" x14ac:dyDescent="0.2">
      <c r="A1031" s="14" t="s">
        <v>592</v>
      </c>
      <c r="B1031" s="14">
        <v>10728</v>
      </c>
      <c r="C1031" s="14" t="s">
        <v>403</v>
      </c>
      <c r="D1031" s="14">
        <v>10700</v>
      </c>
      <c r="E1031" s="14">
        <v>10733</v>
      </c>
      <c r="F1031" s="14">
        <v>150</v>
      </c>
      <c r="G1031" s="14" t="s">
        <v>158</v>
      </c>
      <c r="H1031" s="14" t="s">
        <v>127</v>
      </c>
      <c r="I1031" s="23" t="s">
        <v>374</v>
      </c>
      <c r="J1031" s="24">
        <v>2.2000000000000002</v>
      </c>
      <c r="K1031" s="24">
        <v>60</v>
      </c>
      <c r="L1031" s="24">
        <v>2.2000000000000002</v>
      </c>
      <c r="M1031" s="24">
        <v>-50</v>
      </c>
      <c r="N1031" s="24">
        <v>2.2000000000000002</v>
      </c>
      <c r="O1031" s="24">
        <v>60</v>
      </c>
    </row>
    <row r="1032" spans="1:15" x14ac:dyDescent="0.2">
      <c r="A1032" s="14" t="s">
        <v>592</v>
      </c>
      <c r="B1032" s="14">
        <v>10728</v>
      </c>
      <c r="C1032" s="14" t="s">
        <v>593</v>
      </c>
      <c r="D1032" s="14">
        <v>10700</v>
      </c>
      <c r="E1032" s="14">
        <v>10733</v>
      </c>
      <c r="F1032" s="14" t="s">
        <v>338</v>
      </c>
      <c r="G1032" s="14" t="s">
        <v>158</v>
      </c>
      <c r="H1032" s="14" t="s">
        <v>127</v>
      </c>
      <c r="I1032" s="23" t="s">
        <v>374</v>
      </c>
      <c r="J1032" s="24">
        <v>2.2000000000000002</v>
      </c>
      <c r="K1032" s="24">
        <v>60</v>
      </c>
      <c r="L1032" s="24">
        <v>2.2000000000000002</v>
      </c>
      <c r="M1032" s="24">
        <v>-50</v>
      </c>
      <c r="N1032" s="24">
        <v>2.2000000000000002</v>
      </c>
      <c r="O1032" s="24">
        <v>60</v>
      </c>
    </row>
    <row r="1033" spans="1:15" x14ac:dyDescent="0.2">
      <c r="A1033" s="14" t="s">
        <v>592</v>
      </c>
      <c r="B1033" s="14">
        <v>10728</v>
      </c>
      <c r="C1033" s="14" t="s">
        <v>593</v>
      </c>
      <c r="D1033" s="14">
        <v>10700</v>
      </c>
      <c r="E1033" s="14">
        <v>10733</v>
      </c>
      <c r="F1033" s="14">
        <v>80</v>
      </c>
      <c r="G1033" s="14" t="s">
        <v>158</v>
      </c>
      <c r="H1033" s="14" t="s">
        <v>127</v>
      </c>
      <c r="I1033" s="23" t="s">
        <v>374</v>
      </c>
      <c r="J1033" s="24">
        <v>2.2000000000000002</v>
      </c>
      <c r="K1033" s="24">
        <v>60</v>
      </c>
      <c r="L1033" s="24">
        <v>2.2000000000000002</v>
      </c>
      <c r="M1033" s="24">
        <v>-50</v>
      </c>
      <c r="N1033" s="24">
        <v>2.2000000000000002</v>
      </c>
      <c r="O1033" s="24">
        <v>60</v>
      </c>
    </row>
    <row r="1034" spans="1:15" x14ac:dyDescent="0.2">
      <c r="A1034" s="14" t="s">
        <v>592</v>
      </c>
      <c r="B1034" s="14">
        <v>10729</v>
      </c>
      <c r="C1034" s="14" t="s">
        <v>403</v>
      </c>
      <c r="D1034" s="14">
        <v>10728</v>
      </c>
      <c r="E1034" s="14" t="s">
        <v>405</v>
      </c>
      <c r="F1034" s="14" t="s">
        <v>338</v>
      </c>
      <c r="G1034" s="14" t="s">
        <v>158</v>
      </c>
      <c r="H1034" s="14" t="s">
        <v>127</v>
      </c>
      <c r="I1034" s="23" t="s">
        <v>374</v>
      </c>
      <c r="J1034" s="24">
        <v>2.2000000000000002</v>
      </c>
      <c r="K1034" s="24">
        <v>60</v>
      </c>
      <c r="L1034" s="24">
        <v>2.2000000000000002</v>
      </c>
      <c r="M1034" s="24">
        <v>-50</v>
      </c>
      <c r="N1034" s="24">
        <v>2.2000000000000002</v>
      </c>
      <c r="O1034" s="24">
        <v>60</v>
      </c>
    </row>
    <row r="1035" spans="1:15" x14ac:dyDescent="0.2">
      <c r="A1035" s="14" t="s">
        <v>592</v>
      </c>
      <c r="B1035" s="14">
        <v>10729</v>
      </c>
      <c r="C1035" s="14" t="s">
        <v>403</v>
      </c>
      <c r="D1035" s="14">
        <v>10728</v>
      </c>
      <c r="E1035" s="14" t="s">
        <v>405</v>
      </c>
      <c r="F1035" s="14">
        <v>150</v>
      </c>
      <c r="G1035" s="14" t="s">
        <v>158</v>
      </c>
      <c r="H1035" s="14" t="s">
        <v>127</v>
      </c>
      <c r="I1035" s="23" t="s">
        <v>374</v>
      </c>
      <c r="J1035" s="24">
        <v>2.2000000000000002</v>
      </c>
      <c r="K1035" s="24">
        <v>60</v>
      </c>
      <c r="L1035" s="24">
        <v>2.2000000000000002</v>
      </c>
      <c r="M1035" s="24">
        <v>-50</v>
      </c>
      <c r="N1035" s="24">
        <v>2.2000000000000002</v>
      </c>
      <c r="O1035" s="24">
        <v>60</v>
      </c>
    </row>
    <row r="1036" spans="1:15" x14ac:dyDescent="0.2">
      <c r="A1036" s="14" t="s">
        <v>594</v>
      </c>
      <c r="B1036" s="14">
        <v>10730</v>
      </c>
      <c r="C1036" s="14" t="s">
        <v>403</v>
      </c>
      <c r="D1036" s="14" t="s">
        <v>405</v>
      </c>
      <c r="E1036" s="14">
        <v>10701</v>
      </c>
      <c r="F1036" s="14">
        <v>250</v>
      </c>
      <c r="G1036" s="14" t="s">
        <v>158</v>
      </c>
      <c r="H1036" s="14" t="s">
        <v>127</v>
      </c>
      <c r="I1036" s="23" t="s">
        <v>374</v>
      </c>
      <c r="J1036" s="24">
        <v>2.2000000000000002</v>
      </c>
      <c r="K1036" s="24">
        <v>60</v>
      </c>
      <c r="L1036" s="24">
        <v>2.2000000000000002</v>
      </c>
      <c r="M1036" s="24">
        <v>-50</v>
      </c>
      <c r="N1036" s="24">
        <v>2.2000000000000002</v>
      </c>
      <c r="O1036" s="24">
        <v>60</v>
      </c>
    </row>
    <row r="1037" spans="1:15" x14ac:dyDescent="0.2">
      <c r="A1037" s="14" t="s">
        <v>594</v>
      </c>
      <c r="B1037" s="14">
        <v>10730</v>
      </c>
      <c r="C1037" s="14" t="s">
        <v>593</v>
      </c>
      <c r="D1037" s="14" t="s">
        <v>405</v>
      </c>
      <c r="E1037" s="14">
        <v>10701</v>
      </c>
      <c r="F1037" s="14">
        <v>250</v>
      </c>
      <c r="G1037" s="14" t="s">
        <v>158</v>
      </c>
      <c r="H1037" s="14" t="s">
        <v>127</v>
      </c>
      <c r="I1037" s="23" t="s">
        <v>374</v>
      </c>
      <c r="J1037" s="24">
        <v>2.2000000000000002</v>
      </c>
      <c r="K1037" s="24">
        <v>60</v>
      </c>
      <c r="L1037" s="24">
        <v>2.2000000000000002</v>
      </c>
      <c r="M1037" s="24">
        <v>-50</v>
      </c>
      <c r="N1037" s="24">
        <v>2.2000000000000002</v>
      </c>
      <c r="O1037" s="24">
        <v>60</v>
      </c>
    </row>
    <row r="1038" spans="1:15" x14ac:dyDescent="0.2">
      <c r="A1038" s="14" t="s">
        <v>592</v>
      </c>
      <c r="B1038" s="14">
        <v>10731</v>
      </c>
      <c r="C1038" s="14" t="s">
        <v>403</v>
      </c>
      <c r="D1038" s="14" t="s">
        <v>405</v>
      </c>
      <c r="E1038" s="14">
        <v>10732</v>
      </c>
      <c r="F1038" s="14">
        <v>50</v>
      </c>
      <c r="G1038" s="14" t="s">
        <v>158</v>
      </c>
      <c r="H1038" s="14" t="s">
        <v>127</v>
      </c>
      <c r="I1038" s="23" t="s">
        <v>374</v>
      </c>
      <c r="J1038" s="24">
        <v>2.2000000000000002</v>
      </c>
      <c r="K1038" s="24">
        <v>60</v>
      </c>
      <c r="L1038" s="24">
        <v>2.2000000000000002</v>
      </c>
      <c r="M1038" s="24">
        <v>-50</v>
      </c>
      <c r="N1038" s="24">
        <v>2.2000000000000002</v>
      </c>
      <c r="O1038" s="24">
        <v>60</v>
      </c>
    </row>
    <row r="1039" spans="1:15" x14ac:dyDescent="0.2">
      <c r="A1039" s="14" t="s">
        <v>592</v>
      </c>
      <c r="B1039" s="14">
        <v>10732</v>
      </c>
      <c r="C1039" s="14" t="s">
        <v>403</v>
      </c>
      <c r="D1039" s="14">
        <v>10731</v>
      </c>
      <c r="E1039" s="14">
        <v>10702</v>
      </c>
      <c r="F1039" s="14">
        <v>50</v>
      </c>
      <c r="G1039" s="14" t="s">
        <v>158</v>
      </c>
      <c r="H1039" s="14" t="s">
        <v>70</v>
      </c>
      <c r="I1039" s="23" t="s">
        <v>374</v>
      </c>
      <c r="J1039" s="24">
        <v>2.2000000000000002</v>
      </c>
      <c r="K1039" s="24">
        <v>60</v>
      </c>
      <c r="L1039" s="24">
        <v>2.2000000000000002</v>
      </c>
      <c r="M1039" s="24">
        <v>-50</v>
      </c>
      <c r="N1039" s="24">
        <v>2.2000000000000002</v>
      </c>
      <c r="O1039" s="24">
        <v>60</v>
      </c>
    </row>
    <row r="1040" spans="1:15" x14ac:dyDescent="0.2">
      <c r="A1040" s="14" t="s">
        <v>592</v>
      </c>
      <c r="B1040" s="14">
        <v>10732</v>
      </c>
      <c r="C1040" s="14" t="s">
        <v>593</v>
      </c>
      <c r="D1040" s="14">
        <v>10731</v>
      </c>
      <c r="E1040" s="14">
        <v>10702</v>
      </c>
      <c r="F1040" s="14">
        <v>50</v>
      </c>
      <c r="G1040" s="14" t="s">
        <v>158</v>
      </c>
      <c r="H1040" s="14" t="s">
        <v>70</v>
      </c>
      <c r="I1040" s="23" t="s">
        <v>374</v>
      </c>
      <c r="J1040" s="24">
        <v>2.2000000000000002</v>
      </c>
      <c r="K1040" s="24">
        <v>60</v>
      </c>
      <c r="L1040" s="24">
        <v>2.2000000000000002</v>
      </c>
      <c r="M1040" s="24">
        <v>-50</v>
      </c>
      <c r="N1040" s="24">
        <v>2.2000000000000002</v>
      </c>
      <c r="O1040" s="24">
        <v>60</v>
      </c>
    </row>
    <row r="1041" spans="1:15" x14ac:dyDescent="0.2">
      <c r="A1041" s="14" t="s">
        <v>594</v>
      </c>
      <c r="B1041" s="14">
        <v>10733</v>
      </c>
      <c r="C1041" s="14" t="s">
        <v>593</v>
      </c>
      <c r="D1041" s="14">
        <v>10728</v>
      </c>
      <c r="E1041" s="14">
        <v>10701</v>
      </c>
      <c r="F1041" s="14" t="s">
        <v>338</v>
      </c>
      <c r="G1041" s="14" t="s">
        <v>158</v>
      </c>
      <c r="H1041" s="14" t="s">
        <v>127</v>
      </c>
      <c r="I1041" s="23" t="s">
        <v>374</v>
      </c>
      <c r="J1041" s="24">
        <v>2.2000000000000002</v>
      </c>
      <c r="K1041" s="24">
        <v>60</v>
      </c>
      <c r="L1041" s="24">
        <v>2.2000000000000002</v>
      </c>
      <c r="M1041" s="24">
        <v>-50</v>
      </c>
      <c r="N1041" s="24">
        <v>2.2000000000000002</v>
      </c>
      <c r="O1041" s="24">
        <v>60</v>
      </c>
    </row>
    <row r="1042" spans="1:15" x14ac:dyDescent="0.2">
      <c r="A1042" s="14" t="s">
        <v>596</v>
      </c>
      <c r="B1042" s="14">
        <v>10770</v>
      </c>
      <c r="C1042" s="14" t="s">
        <v>569</v>
      </c>
      <c r="D1042" s="14" t="s">
        <v>198</v>
      </c>
      <c r="E1042" s="14" t="s">
        <v>338</v>
      </c>
      <c r="F1042" s="14" t="s">
        <v>338</v>
      </c>
      <c r="G1042" s="14" t="s">
        <v>186</v>
      </c>
      <c r="H1042" s="14" t="s">
        <v>145</v>
      </c>
      <c r="I1042" s="23" t="s">
        <v>374</v>
      </c>
      <c r="J1042" s="24">
        <v>0.7</v>
      </c>
      <c r="K1042" s="24">
        <v>180</v>
      </c>
      <c r="L1042" s="24">
        <f t="shared" ref="L1042:L1073" si="25">J1042</f>
        <v>0.7</v>
      </c>
      <c r="M1042" s="24">
        <v>5</v>
      </c>
      <c r="N1042" s="24">
        <v>0.7</v>
      </c>
      <c r="O1042" s="24">
        <v>180</v>
      </c>
    </row>
    <row r="1043" spans="1:15" x14ac:dyDescent="0.2">
      <c r="A1043" s="14" t="s">
        <v>596</v>
      </c>
      <c r="B1043" s="14">
        <v>10770</v>
      </c>
      <c r="C1043" s="14" t="s">
        <v>597</v>
      </c>
      <c r="D1043" s="14" t="s">
        <v>198</v>
      </c>
      <c r="E1043" s="14" t="s">
        <v>338</v>
      </c>
      <c r="F1043" s="14" t="s">
        <v>338</v>
      </c>
      <c r="G1043" s="14" t="s">
        <v>186</v>
      </c>
      <c r="H1043" s="14" t="s">
        <v>145</v>
      </c>
      <c r="I1043" s="23" t="s">
        <v>374</v>
      </c>
      <c r="J1043" s="24">
        <v>0.7</v>
      </c>
      <c r="K1043" s="24">
        <v>180</v>
      </c>
      <c r="L1043" s="24">
        <f t="shared" si="25"/>
        <v>0.7</v>
      </c>
      <c r="M1043" s="24">
        <v>5</v>
      </c>
      <c r="N1043" s="24">
        <v>0.7</v>
      </c>
      <c r="O1043" s="24">
        <v>180</v>
      </c>
    </row>
    <row r="1044" spans="1:15" x14ac:dyDescent="0.2">
      <c r="A1044" s="14" t="s">
        <v>325</v>
      </c>
      <c r="B1044" s="14">
        <v>10771</v>
      </c>
      <c r="C1044" s="14" t="s">
        <v>569</v>
      </c>
      <c r="D1044" s="14" t="s">
        <v>338</v>
      </c>
      <c r="E1044" s="14" t="s">
        <v>198</v>
      </c>
      <c r="F1044" s="14" t="s">
        <v>338</v>
      </c>
      <c r="G1044" s="14" t="s">
        <v>186</v>
      </c>
      <c r="H1044" s="14" t="s">
        <v>145</v>
      </c>
      <c r="I1044" s="23" t="s">
        <v>374</v>
      </c>
      <c r="J1044" s="24">
        <v>0.7</v>
      </c>
      <c r="K1044" s="24">
        <v>180</v>
      </c>
      <c r="L1044" s="24">
        <f t="shared" si="25"/>
        <v>0.7</v>
      </c>
      <c r="M1044" s="24">
        <v>5</v>
      </c>
      <c r="N1044" s="24">
        <v>0.7</v>
      </c>
      <c r="O1044" s="24">
        <v>180</v>
      </c>
    </row>
    <row r="1045" spans="1:15" x14ac:dyDescent="0.2">
      <c r="A1045" s="14" t="s">
        <v>325</v>
      </c>
      <c r="B1045" s="14">
        <v>10771</v>
      </c>
      <c r="C1045" s="14" t="s">
        <v>597</v>
      </c>
      <c r="D1045" s="14" t="s">
        <v>338</v>
      </c>
      <c r="E1045" s="14" t="s">
        <v>198</v>
      </c>
      <c r="F1045" s="14" t="s">
        <v>338</v>
      </c>
      <c r="G1045" s="14" t="s">
        <v>186</v>
      </c>
      <c r="H1045" s="14" t="s">
        <v>145</v>
      </c>
      <c r="I1045" s="23" t="s">
        <v>374</v>
      </c>
      <c r="J1045" s="24">
        <v>0.7</v>
      </c>
      <c r="K1045" s="24">
        <v>180</v>
      </c>
      <c r="L1045" s="24">
        <f t="shared" si="25"/>
        <v>0.7</v>
      </c>
      <c r="M1045" s="24">
        <v>5</v>
      </c>
      <c r="N1045" s="24">
        <v>0.7</v>
      </c>
      <c r="O1045" s="24">
        <v>180</v>
      </c>
    </row>
    <row r="1046" spans="1:15" x14ac:dyDescent="0.2">
      <c r="A1046" s="14" t="s">
        <v>596</v>
      </c>
      <c r="B1046" s="14">
        <v>10772</v>
      </c>
      <c r="C1046" s="14" t="s">
        <v>597</v>
      </c>
      <c r="D1046" s="14">
        <v>10770</v>
      </c>
      <c r="E1046" s="14">
        <v>10773</v>
      </c>
      <c r="F1046" s="14" t="s">
        <v>338</v>
      </c>
      <c r="G1046" s="14" t="s">
        <v>186</v>
      </c>
      <c r="H1046" s="14" t="s">
        <v>145</v>
      </c>
      <c r="I1046" s="23" t="s">
        <v>374</v>
      </c>
      <c r="J1046" s="24">
        <v>0.7</v>
      </c>
      <c r="K1046" s="24">
        <v>180</v>
      </c>
      <c r="L1046" s="24">
        <f t="shared" si="25"/>
        <v>0.7</v>
      </c>
      <c r="M1046" s="24">
        <v>5</v>
      </c>
      <c r="N1046" s="24">
        <v>0.7</v>
      </c>
      <c r="O1046" s="24">
        <v>180</v>
      </c>
    </row>
    <row r="1047" spans="1:15" x14ac:dyDescent="0.2">
      <c r="A1047" s="14" t="s">
        <v>325</v>
      </c>
      <c r="B1047" s="14">
        <v>10772</v>
      </c>
      <c r="C1047" s="14" t="s">
        <v>597</v>
      </c>
      <c r="D1047" s="14">
        <v>10770</v>
      </c>
      <c r="E1047" s="14">
        <v>10773</v>
      </c>
      <c r="F1047" s="14" t="s">
        <v>338</v>
      </c>
      <c r="G1047" s="14" t="s">
        <v>186</v>
      </c>
      <c r="H1047" s="14" t="s">
        <v>145</v>
      </c>
      <c r="I1047" s="23" t="s">
        <v>374</v>
      </c>
      <c r="J1047" s="24">
        <v>0.7</v>
      </c>
      <c r="K1047" s="24">
        <v>180</v>
      </c>
      <c r="L1047" s="24">
        <f t="shared" si="25"/>
        <v>0.7</v>
      </c>
      <c r="M1047" s="24">
        <v>5</v>
      </c>
      <c r="N1047" s="24">
        <v>0.7</v>
      </c>
      <c r="O1047" s="24">
        <v>180</v>
      </c>
    </row>
    <row r="1048" spans="1:15" x14ac:dyDescent="0.2">
      <c r="A1048" s="14" t="s">
        <v>325</v>
      </c>
      <c r="B1048" s="14">
        <v>10773</v>
      </c>
      <c r="C1048" s="14" t="s">
        <v>597</v>
      </c>
      <c r="D1048" s="14">
        <v>10772</v>
      </c>
      <c r="E1048" s="14">
        <v>10771</v>
      </c>
      <c r="F1048" s="14" t="s">
        <v>338</v>
      </c>
      <c r="G1048" s="14" t="s">
        <v>186</v>
      </c>
      <c r="H1048" s="14" t="s">
        <v>145</v>
      </c>
      <c r="I1048" s="23" t="s">
        <v>374</v>
      </c>
      <c r="J1048" s="24">
        <v>0.7</v>
      </c>
      <c r="K1048" s="24">
        <v>180</v>
      </c>
      <c r="L1048" s="24">
        <f t="shared" si="25"/>
        <v>0.7</v>
      </c>
      <c r="M1048" s="24">
        <v>5</v>
      </c>
      <c r="N1048" s="24">
        <v>0.7</v>
      </c>
      <c r="O1048" s="24">
        <v>180</v>
      </c>
    </row>
    <row r="1049" spans="1:15" x14ac:dyDescent="0.2">
      <c r="A1049" s="14" t="s">
        <v>596</v>
      </c>
      <c r="B1049" s="14">
        <v>10776</v>
      </c>
      <c r="C1049" s="14" t="s">
        <v>597</v>
      </c>
      <c r="D1049" s="14">
        <v>10770</v>
      </c>
      <c r="E1049" s="14" t="s">
        <v>338</v>
      </c>
      <c r="F1049" s="14" t="s">
        <v>338</v>
      </c>
      <c r="G1049" s="14" t="s">
        <v>186</v>
      </c>
      <c r="H1049" s="14" t="s">
        <v>145</v>
      </c>
      <c r="I1049" s="23" t="s">
        <v>374</v>
      </c>
      <c r="J1049" s="24">
        <v>0.7</v>
      </c>
      <c r="K1049" s="24">
        <v>180</v>
      </c>
      <c r="L1049" s="24">
        <f t="shared" si="25"/>
        <v>0.7</v>
      </c>
      <c r="M1049" s="24">
        <v>5</v>
      </c>
      <c r="N1049" s="24">
        <v>0.7</v>
      </c>
      <c r="O1049" s="24">
        <v>180</v>
      </c>
    </row>
    <row r="1050" spans="1:15" x14ac:dyDescent="0.2">
      <c r="A1050" s="14" t="s">
        <v>596</v>
      </c>
      <c r="B1050" s="14">
        <v>10777</v>
      </c>
      <c r="C1050" s="14" t="s">
        <v>504</v>
      </c>
      <c r="D1050" s="14">
        <v>10770</v>
      </c>
      <c r="E1050" s="14">
        <v>10778</v>
      </c>
      <c r="F1050" s="14" t="s">
        <v>338</v>
      </c>
      <c r="G1050" s="14" t="s">
        <v>186</v>
      </c>
      <c r="H1050" s="14" t="s">
        <v>145</v>
      </c>
      <c r="I1050" s="23" t="s">
        <v>374</v>
      </c>
      <c r="J1050" s="24">
        <v>0.7</v>
      </c>
      <c r="K1050" s="24">
        <v>180</v>
      </c>
      <c r="L1050" s="24">
        <f t="shared" si="25"/>
        <v>0.7</v>
      </c>
      <c r="M1050" s="24">
        <v>5</v>
      </c>
      <c r="N1050" s="24">
        <v>0.7</v>
      </c>
      <c r="O1050" s="24">
        <v>180</v>
      </c>
    </row>
    <row r="1051" spans="1:15" x14ac:dyDescent="0.2">
      <c r="A1051" s="14" t="s">
        <v>596</v>
      </c>
      <c r="B1051" s="14">
        <v>10777</v>
      </c>
      <c r="C1051" s="14" t="s">
        <v>504</v>
      </c>
      <c r="D1051" s="14">
        <v>10770</v>
      </c>
      <c r="E1051" s="14">
        <v>10778</v>
      </c>
      <c r="F1051" s="14">
        <v>450</v>
      </c>
      <c r="G1051" s="14" t="s">
        <v>186</v>
      </c>
      <c r="H1051" s="14" t="s">
        <v>145</v>
      </c>
      <c r="I1051" s="23" t="s">
        <v>374</v>
      </c>
      <c r="J1051" s="24">
        <v>0.7</v>
      </c>
      <c r="K1051" s="24">
        <v>180</v>
      </c>
      <c r="L1051" s="24">
        <f t="shared" si="25"/>
        <v>0.7</v>
      </c>
      <c r="M1051" s="24">
        <v>5</v>
      </c>
      <c r="N1051" s="24">
        <v>0.7</v>
      </c>
      <c r="O1051" s="24">
        <v>180</v>
      </c>
    </row>
    <row r="1052" spans="1:15" x14ac:dyDescent="0.2">
      <c r="A1052" s="14" t="s">
        <v>596</v>
      </c>
      <c r="B1052" s="14">
        <v>10777</v>
      </c>
      <c r="C1052" s="14" t="s">
        <v>504</v>
      </c>
      <c r="D1052" s="14">
        <v>10770</v>
      </c>
      <c r="E1052" s="14">
        <v>10778</v>
      </c>
      <c r="F1052" s="14">
        <v>300</v>
      </c>
      <c r="G1052" s="14" t="s">
        <v>186</v>
      </c>
      <c r="H1052" s="14" t="s">
        <v>145</v>
      </c>
      <c r="I1052" s="23" t="s">
        <v>374</v>
      </c>
      <c r="J1052" s="24">
        <v>0.7</v>
      </c>
      <c r="K1052" s="24">
        <v>180</v>
      </c>
      <c r="L1052" s="24">
        <f t="shared" si="25"/>
        <v>0.7</v>
      </c>
      <c r="M1052" s="24">
        <v>5</v>
      </c>
      <c r="N1052" s="24">
        <v>0.7</v>
      </c>
      <c r="O1052" s="24">
        <v>180</v>
      </c>
    </row>
    <row r="1053" spans="1:15" x14ac:dyDescent="0.2">
      <c r="A1053" s="14" t="s">
        <v>596</v>
      </c>
      <c r="B1053" s="14">
        <v>10777</v>
      </c>
      <c r="C1053" s="14" t="s">
        <v>597</v>
      </c>
      <c r="D1053" s="14">
        <v>10770</v>
      </c>
      <c r="E1053" s="14">
        <v>10778</v>
      </c>
      <c r="F1053" s="14">
        <v>300</v>
      </c>
      <c r="G1053" s="14" t="s">
        <v>186</v>
      </c>
      <c r="H1053" s="14" t="s">
        <v>145</v>
      </c>
      <c r="I1053" s="23" t="s">
        <v>374</v>
      </c>
      <c r="J1053" s="24">
        <v>0.7</v>
      </c>
      <c r="K1053" s="24">
        <v>180</v>
      </c>
      <c r="L1053" s="24">
        <f t="shared" si="25"/>
        <v>0.7</v>
      </c>
      <c r="M1053" s="24">
        <v>5</v>
      </c>
      <c r="N1053" s="24">
        <v>0.7</v>
      </c>
      <c r="O1053" s="24">
        <v>180</v>
      </c>
    </row>
    <row r="1054" spans="1:15" x14ac:dyDescent="0.2">
      <c r="A1054" s="14" t="s">
        <v>596</v>
      </c>
      <c r="B1054" s="14">
        <v>10778</v>
      </c>
      <c r="C1054" s="14" t="s">
        <v>504</v>
      </c>
      <c r="D1054" s="14">
        <v>10777</v>
      </c>
      <c r="E1054" s="14" t="s">
        <v>524</v>
      </c>
      <c r="F1054" s="14" t="s">
        <v>338</v>
      </c>
      <c r="G1054" s="14" t="s">
        <v>186</v>
      </c>
      <c r="H1054" s="14" t="s">
        <v>145</v>
      </c>
      <c r="I1054" s="23" t="s">
        <v>374</v>
      </c>
      <c r="J1054" s="24">
        <v>0.7</v>
      </c>
      <c r="K1054" s="24">
        <v>180</v>
      </c>
      <c r="L1054" s="24">
        <f t="shared" si="25"/>
        <v>0.7</v>
      </c>
      <c r="M1054" s="24">
        <v>5</v>
      </c>
      <c r="N1054" s="24">
        <v>0.7</v>
      </c>
      <c r="O1054" s="24">
        <v>180</v>
      </c>
    </row>
    <row r="1055" spans="1:15" x14ac:dyDescent="0.2">
      <c r="A1055" s="14" t="s">
        <v>596</v>
      </c>
      <c r="B1055" s="14">
        <v>10778</v>
      </c>
      <c r="C1055" s="14" t="s">
        <v>504</v>
      </c>
      <c r="D1055" s="14">
        <v>10777</v>
      </c>
      <c r="E1055" s="14" t="s">
        <v>524</v>
      </c>
      <c r="F1055" s="14">
        <v>450</v>
      </c>
      <c r="G1055" s="14" t="s">
        <v>186</v>
      </c>
      <c r="H1055" s="14" t="s">
        <v>145</v>
      </c>
      <c r="I1055" s="23" t="s">
        <v>374</v>
      </c>
      <c r="J1055" s="24">
        <v>0.7</v>
      </c>
      <c r="K1055" s="24">
        <v>180</v>
      </c>
      <c r="L1055" s="24">
        <f t="shared" si="25"/>
        <v>0.7</v>
      </c>
      <c r="M1055" s="24">
        <v>5</v>
      </c>
      <c r="N1055" s="24">
        <v>0.7</v>
      </c>
      <c r="O1055" s="24">
        <v>180</v>
      </c>
    </row>
    <row r="1056" spans="1:15" x14ac:dyDescent="0.2">
      <c r="A1056" s="14" t="s">
        <v>325</v>
      </c>
      <c r="B1056" s="14">
        <v>10779</v>
      </c>
      <c r="C1056" s="14" t="s">
        <v>504</v>
      </c>
      <c r="D1056" s="14" t="s">
        <v>524</v>
      </c>
      <c r="E1056" s="14">
        <v>10780</v>
      </c>
      <c r="F1056" s="14" t="s">
        <v>338</v>
      </c>
      <c r="G1056" s="14" t="s">
        <v>186</v>
      </c>
      <c r="H1056" s="14" t="s">
        <v>145</v>
      </c>
      <c r="I1056" s="23" t="s">
        <v>374</v>
      </c>
      <c r="J1056" s="24">
        <v>0.7</v>
      </c>
      <c r="K1056" s="24">
        <v>180</v>
      </c>
      <c r="L1056" s="24">
        <f t="shared" si="25"/>
        <v>0.7</v>
      </c>
      <c r="M1056" s="24">
        <v>5</v>
      </c>
      <c r="N1056" s="24">
        <v>0.7</v>
      </c>
      <c r="O1056" s="24">
        <v>180</v>
      </c>
    </row>
    <row r="1057" spans="1:15" x14ac:dyDescent="0.2">
      <c r="A1057" s="14" t="s">
        <v>325</v>
      </c>
      <c r="B1057" s="14">
        <v>10779</v>
      </c>
      <c r="C1057" s="14" t="s">
        <v>504</v>
      </c>
      <c r="D1057" s="14" t="s">
        <v>524</v>
      </c>
      <c r="E1057" s="14">
        <v>10780</v>
      </c>
      <c r="F1057" s="14">
        <v>150</v>
      </c>
      <c r="G1057" s="14" t="s">
        <v>186</v>
      </c>
      <c r="H1057" s="14" t="s">
        <v>145</v>
      </c>
      <c r="I1057" s="23" t="s">
        <v>374</v>
      </c>
      <c r="J1057" s="24">
        <v>0.7</v>
      </c>
      <c r="K1057" s="24">
        <v>180</v>
      </c>
      <c r="L1057" s="24">
        <f t="shared" si="25"/>
        <v>0.7</v>
      </c>
      <c r="M1057" s="24">
        <v>5</v>
      </c>
      <c r="N1057" s="24">
        <v>0.7</v>
      </c>
      <c r="O1057" s="24">
        <v>180</v>
      </c>
    </row>
    <row r="1058" spans="1:15" x14ac:dyDescent="0.2">
      <c r="A1058" s="14" t="s">
        <v>325</v>
      </c>
      <c r="B1058" s="14">
        <v>10780</v>
      </c>
      <c r="C1058" s="14" t="s">
        <v>504</v>
      </c>
      <c r="D1058" s="14">
        <v>10784</v>
      </c>
      <c r="E1058" s="14">
        <v>10771</v>
      </c>
      <c r="F1058" s="14" t="s">
        <v>338</v>
      </c>
      <c r="G1058" s="14" t="s">
        <v>186</v>
      </c>
      <c r="H1058" s="14" t="s">
        <v>145</v>
      </c>
      <c r="I1058" s="23" t="s">
        <v>374</v>
      </c>
      <c r="J1058" s="24">
        <v>0.7</v>
      </c>
      <c r="K1058" s="24">
        <v>180</v>
      </c>
      <c r="L1058" s="24">
        <f t="shared" si="25"/>
        <v>0.7</v>
      </c>
      <c r="M1058" s="24">
        <v>5</v>
      </c>
      <c r="N1058" s="24">
        <v>0.7</v>
      </c>
      <c r="O1058" s="24">
        <v>180</v>
      </c>
    </row>
    <row r="1059" spans="1:15" x14ac:dyDescent="0.2">
      <c r="A1059" s="14" t="s">
        <v>325</v>
      </c>
      <c r="B1059" s="14">
        <v>10780</v>
      </c>
      <c r="C1059" s="14" t="s">
        <v>504</v>
      </c>
      <c r="D1059" s="14">
        <v>10784</v>
      </c>
      <c r="E1059" s="14">
        <v>10771</v>
      </c>
      <c r="F1059" s="14">
        <v>150</v>
      </c>
      <c r="G1059" s="14" t="s">
        <v>186</v>
      </c>
      <c r="H1059" s="14" t="s">
        <v>145</v>
      </c>
      <c r="I1059" s="23" t="s">
        <v>374</v>
      </c>
      <c r="J1059" s="24">
        <v>0.7</v>
      </c>
      <c r="K1059" s="24">
        <v>180</v>
      </c>
      <c r="L1059" s="24">
        <f t="shared" si="25"/>
        <v>0.7</v>
      </c>
      <c r="M1059" s="24">
        <v>5</v>
      </c>
      <c r="N1059" s="24">
        <v>0.7</v>
      </c>
      <c r="O1059" s="24">
        <v>180</v>
      </c>
    </row>
    <row r="1060" spans="1:15" x14ac:dyDescent="0.2">
      <c r="A1060" s="14" t="s">
        <v>325</v>
      </c>
      <c r="B1060" s="14">
        <v>10780</v>
      </c>
      <c r="C1060" s="14" t="s">
        <v>597</v>
      </c>
      <c r="D1060" s="14">
        <v>10784</v>
      </c>
      <c r="E1060" s="14">
        <v>10771</v>
      </c>
      <c r="F1060" s="14">
        <v>150</v>
      </c>
      <c r="G1060" s="14" t="s">
        <v>186</v>
      </c>
      <c r="H1060" s="14" t="s">
        <v>145</v>
      </c>
      <c r="I1060" s="23" t="s">
        <v>374</v>
      </c>
      <c r="J1060" s="24">
        <v>0.7</v>
      </c>
      <c r="K1060" s="24">
        <v>180</v>
      </c>
      <c r="L1060" s="24">
        <f t="shared" si="25"/>
        <v>0.7</v>
      </c>
      <c r="M1060" s="24">
        <v>5</v>
      </c>
      <c r="N1060" s="24">
        <v>0.7</v>
      </c>
      <c r="O1060" s="24">
        <v>180</v>
      </c>
    </row>
    <row r="1061" spans="1:15" x14ac:dyDescent="0.2">
      <c r="A1061" s="14" t="s">
        <v>596</v>
      </c>
      <c r="B1061" s="14">
        <v>10781</v>
      </c>
      <c r="C1061" s="14" t="s">
        <v>504</v>
      </c>
      <c r="D1061" s="14">
        <v>10778</v>
      </c>
      <c r="E1061" s="14" t="s">
        <v>598</v>
      </c>
      <c r="F1061" s="14" t="s">
        <v>338</v>
      </c>
      <c r="G1061" s="14" t="s">
        <v>186</v>
      </c>
      <c r="H1061" s="14" t="s">
        <v>145</v>
      </c>
      <c r="I1061" s="23" t="s">
        <v>374</v>
      </c>
      <c r="J1061" s="24">
        <v>0.7</v>
      </c>
      <c r="K1061" s="24">
        <v>180</v>
      </c>
      <c r="L1061" s="24">
        <f t="shared" si="25"/>
        <v>0.7</v>
      </c>
      <c r="M1061" s="24">
        <v>5</v>
      </c>
      <c r="N1061" s="24">
        <v>0.7</v>
      </c>
      <c r="O1061" s="24">
        <v>180</v>
      </c>
    </row>
    <row r="1062" spans="1:15" x14ac:dyDescent="0.2">
      <c r="A1062" s="14" t="s">
        <v>596</v>
      </c>
      <c r="B1062" s="14">
        <v>10782</v>
      </c>
      <c r="C1062" s="14" t="s">
        <v>504</v>
      </c>
      <c r="D1062" s="14" t="s">
        <v>598</v>
      </c>
      <c r="E1062" s="14" t="s">
        <v>213</v>
      </c>
      <c r="F1062" s="14" t="s">
        <v>338</v>
      </c>
      <c r="G1062" s="14" t="s">
        <v>186</v>
      </c>
      <c r="H1062" s="14" t="s">
        <v>70</v>
      </c>
      <c r="I1062" s="23" t="s">
        <v>374</v>
      </c>
      <c r="J1062" s="24">
        <v>0.5</v>
      </c>
      <c r="K1062" s="24">
        <v>180</v>
      </c>
      <c r="L1062" s="24">
        <f t="shared" si="25"/>
        <v>0.5</v>
      </c>
      <c r="M1062" s="24">
        <v>5</v>
      </c>
      <c r="N1062" s="24">
        <v>0.5</v>
      </c>
      <c r="O1062" s="24">
        <v>180</v>
      </c>
    </row>
    <row r="1063" spans="1:15" x14ac:dyDescent="0.2">
      <c r="A1063" s="14" t="s">
        <v>596</v>
      </c>
      <c r="B1063" s="14">
        <v>10783</v>
      </c>
      <c r="C1063" s="14" t="s">
        <v>504</v>
      </c>
      <c r="D1063" s="14">
        <v>10777</v>
      </c>
      <c r="E1063" s="14" t="s">
        <v>338</v>
      </c>
      <c r="F1063" s="14" t="s">
        <v>338</v>
      </c>
      <c r="G1063" s="14" t="s">
        <v>186</v>
      </c>
      <c r="H1063" s="14" t="s">
        <v>145</v>
      </c>
      <c r="I1063" s="23" t="s">
        <v>374</v>
      </c>
      <c r="J1063" s="24">
        <v>0.7</v>
      </c>
      <c r="K1063" s="24">
        <v>180</v>
      </c>
      <c r="L1063" s="24">
        <f t="shared" si="25"/>
        <v>0.7</v>
      </c>
      <c r="M1063" s="24">
        <v>5</v>
      </c>
      <c r="N1063" s="24">
        <v>0.7</v>
      </c>
      <c r="O1063" s="24">
        <v>180</v>
      </c>
    </row>
    <row r="1064" spans="1:15" x14ac:dyDescent="0.2">
      <c r="A1064" s="14" t="s">
        <v>596</v>
      </c>
      <c r="B1064" s="14">
        <v>10784</v>
      </c>
      <c r="C1064" s="14" t="s">
        <v>504</v>
      </c>
      <c r="D1064" s="14">
        <v>10777</v>
      </c>
      <c r="E1064" s="14">
        <v>10780</v>
      </c>
      <c r="F1064" s="14" t="s">
        <v>338</v>
      </c>
      <c r="G1064" s="14" t="s">
        <v>186</v>
      </c>
      <c r="H1064" s="14" t="s">
        <v>145</v>
      </c>
      <c r="I1064" s="23" t="s">
        <v>374</v>
      </c>
      <c r="J1064" s="24">
        <v>0.7</v>
      </c>
      <c r="K1064" s="24">
        <v>180</v>
      </c>
      <c r="L1064" s="24">
        <f t="shared" si="25"/>
        <v>0.7</v>
      </c>
      <c r="M1064" s="24">
        <v>5</v>
      </c>
      <c r="N1064" s="24">
        <v>0.7</v>
      </c>
      <c r="O1064" s="24">
        <v>180</v>
      </c>
    </row>
    <row r="1065" spans="1:15" x14ac:dyDescent="0.2">
      <c r="A1065" s="14" t="s">
        <v>325</v>
      </c>
      <c r="B1065" s="14">
        <v>10784</v>
      </c>
      <c r="C1065" s="14" t="s">
        <v>504</v>
      </c>
      <c r="D1065" s="14">
        <v>10777</v>
      </c>
      <c r="E1065" s="14">
        <v>10780</v>
      </c>
      <c r="F1065" s="14" t="s">
        <v>338</v>
      </c>
      <c r="G1065" s="14" t="s">
        <v>186</v>
      </c>
      <c r="H1065" s="14" t="s">
        <v>145</v>
      </c>
      <c r="I1065" s="23" t="s">
        <v>374</v>
      </c>
      <c r="J1065" s="24">
        <v>0.7</v>
      </c>
      <c r="K1065" s="24">
        <v>180</v>
      </c>
      <c r="L1065" s="24">
        <f t="shared" si="25"/>
        <v>0.7</v>
      </c>
      <c r="M1065" s="24">
        <v>5</v>
      </c>
      <c r="N1065" s="24">
        <v>0.7</v>
      </c>
      <c r="O1065" s="24">
        <v>180</v>
      </c>
    </row>
    <row r="1066" spans="1:15" x14ac:dyDescent="0.2">
      <c r="A1066" s="14" t="s">
        <v>599</v>
      </c>
      <c r="B1066" s="14">
        <v>10785</v>
      </c>
      <c r="C1066" s="14" t="s">
        <v>569</v>
      </c>
      <c r="D1066" s="14" t="s">
        <v>198</v>
      </c>
      <c r="E1066" s="14" t="s">
        <v>338</v>
      </c>
      <c r="F1066" s="14" t="s">
        <v>338</v>
      </c>
      <c r="G1066" s="14" t="s">
        <v>186</v>
      </c>
      <c r="H1066" s="14" t="s">
        <v>145</v>
      </c>
      <c r="I1066" s="23" t="s">
        <v>374</v>
      </c>
      <c r="J1066" s="24">
        <v>1</v>
      </c>
      <c r="K1066" s="24">
        <v>200</v>
      </c>
      <c r="L1066" s="24">
        <f t="shared" si="25"/>
        <v>1</v>
      </c>
      <c r="M1066" s="24">
        <v>5</v>
      </c>
      <c r="N1066" s="24">
        <v>1</v>
      </c>
      <c r="O1066" s="24">
        <v>200</v>
      </c>
    </row>
    <row r="1067" spans="1:15" x14ac:dyDescent="0.2">
      <c r="A1067" s="14" t="s">
        <v>599</v>
      </c>
      <c r="B1067" s="14">
        <v>10785</v>
      </c>
      <c r="C1067" s="14" t="s">
        <v>597</v>
      </c>
      <c r="D1067" s="14" t="s">
        <v>198</v>
      </c>
      <c r="E1067" s="14" t="s">
        <v>338</v>
      </c>
      <c r="F1067" s="14" t="s">
        <v>338</v>
      </c>
      <c r="G1067" s="14" t="s">
        <v>186</v>
      </c>
      <c r="H1067" s="14" t="s">
        <v>145</v>
      </c>
      <c r="I1067" s="23" t="s">
        <v>374</v>
      </c>
      <c r="J1067" s="24">
        <v>1</v>
      </c>
      <c r="K1067" s="24">
        <v>200</v>
      </c>
      <c r="L1067" s="24">
        <f t="shared" si="25"/>
        <v>1</v>
      </c>
      <c r="M1067" s="24">
        <v>5</v>
      </c>
      <c r="N1067" s="24">
        <v>1</v>
      </c>
      <c r="O1067" s="24">
        <v>200</v>
      </c>
    </row>
    <row r="1068" spans="1:15" x14ac:dyDescent="0.2">
      <c r="A1068" s="14" t="s">
        <v>325</v>
      </c>
      <c r="B1068" s="14">
        <v>10786</v>
      </c>
      <c r="C1068" s="14" t="s">
        <v>569</v>
      </c>
      <c r="D1068" s="14" t="s">
        <v>338</v>
      </c>
      <c r="E1068" s="14" t="s">
        <v>198</v>
      </c>
      <c r="F1068" s="14" t="s">
        <v>338</v>
      </c>
      <c r="G1068" s="14" t="s">
        <v>186</v>
      </c>
      <c r="H1068" s="14" t="s">
        <v>145</v>
      </c>
      <c r="I1068" s="23" t="s">
        <v>374</v>
      </c>
      <c r="J1068" s="24">
        <v>1</v>
      </c>
      <c r="K1068" s="24">
        <v>200</v>
      </c>
      <c r="L1068" s="24">
        <f t="shared" si="25"/>
        <v>1</v>
      </c>
      <c r="M1068" s="24">
        <v>5</v>
      </c>
      <c r="N1068" s="24">
        <v>1</v>
      </c>
      <c r="O1068" s="24">
        <v>200</v>
      </c>
    </row>
    <row r="1069" spans="1:15" x14ac:dyDescent="0.2">
      <c r="A1069" s="14" t="s">
        <v>325</v>
      </c>
      <c r="B1069" s="14">
        <v>10786</v>
      </c>
      <c r="C1069" s="14" t="s">
        <v>597</v>
      </c>
      <c r="D1069" s="14" t="s">
        <v>338</v>
      </c>
      <c r="E1069" s="14" t="s">
        <v>198</v>
      </c>
      <c r="F1069" s="14" t="s">
        <v>338</v>
      </c>
      <c r="G1069" s="14" t="s">
        <v>186</v>
      </c>
      <c r="H1069" s="14" t="s">
        <v>145</v>
      </c>
      <c r="I1069" s="23" t="s">
        <v>374</v>
      </c>
      <c r="J1069" s="24">
        <v>1</v>
      </c>
      <c r="K1069" s="24">
        <v>200</v>
      </c>
      <c r="L1069" s="24">
        <f t="shared" si="25"/>
        <v>1</v>
      </c>
      <c r="M1069" s="24">
        <v>5</v>
      </c>
      <c r="N1069" s="24">
        <v>1</v>
      </c>
      <c r="O1069" s="24">
        <v>200</v>
      </c>
    </row>
    <row r="1070" spans="1:15" x14ac:dyDescent="0.2">
      <c r="A1070" s="14" t="s">
        <v>599</v>
      </c>
      <c r="B1070" s="14">
        <v>10787</v>
      </c>
      <c r="C1070" s="14" t="s">
        <v>597</v>
      </c>
      <c r="D1070" s="14">
        <v>10785</v>
      </c>
      <c r="E1070" s="14">
        <v>10788</v>
      </c>
      <c r="F1070" s="14" t="s">
        <v>338</v>
      </c>
      <c r="G1070" s="14" t="s">
        <v>186</v>
      </c>
      <c r="H1070" s="14" t="s">
        <v>145</v>
      </c>
      <c r="I1070" s="23" t="s">
        <v>374</v>
      </c>
      <c r="J1070" s="24">
        <v>1</v>
      </c>
      <c r="K1070" s="24">
        <v>200</v>
      </c>
      <c r="L1070" s="24">
        <f t="shared" si="25"/>
        <v>1</v>
      </c>
      <c r="M1070" s="24">
        <v>5</v>
      </c>
      <c r="N1070" s="24">
        <v>1</v>
      </c>
      <c r="O1070" s="24">
        <v>200</v>
      </c>
    </row>
    <row r="1071" spans="1:15" x14ac:dyDescent="0.2">
      <c r="A1071" s="14" t="s">
        <v>325</v>
      </c>
      <c r="B1071" s="14">
        <v>10787</v>
      </c>
      <c r="C1071" s="14" t="s">
        <v>597</v>
      </c>
      <c r="D1071" s="14">
        <v>10785</v>
      </c>
      <c r="E1071" s="14">
        <v>10788</v>
      </c>
      <c r="F1071" s="14" t="s">
        <v>338</v>
      </c>
      <c r="G1071" s="14" t="s">
        <v>186</v>
      </c>
      <c r="H1071" s="14" t="s">
        <v>145</v>
      </c>
      <c r="I1071" s="23" t="s">
        <v>374</v>
      </c>
      <c r="J1071" s="24">
        <v>1</v>
      </c>
      <c r="K1071" s="24">
        <v>200</v>
      </c>
      <c r="L1071" s="24">
        <f t="shared" si="25"/>
        <v>1</v>
      </c>
      <c r="M1071" s="24">
        <v>5</v>
      </c>
      <c r="N1071" s="24">
        <v>1</v>
      </c>
      <c r="O1071" s="24">
        <v>200</v>
      </c>
    </row>
    <row r="1072" spans="1:15" x14ac:dyDescent="0.2">
      <c r="A1072" s="14" t="s">
        <v>325</v>
      </c>
      <c r="B1072" s="14">
        <v>10788</v>
      </c>
      <c r="C1072" s="14" t="s">
        <v>597</v>
      </c>
      <c r="D1072" s="14">
        <v>10787</v>
      </c>
      <c r="E1072" s="14">
        <v>10786</v>
      </c>
      <c r="F1072" s="14" t="s">
        <v>338</v>
      </c>
      <c r="G1072" s="14" t="s">
        <v>186</v>
      </c>
      <c r="H1072" s="14" t="s">
        <v>145</v>
      </c>
      <c r="I1072" s="23" t="s">
        <v>374</v>
      </c>
      <c r="J1072" s="24">
        <v>1</v>
      </c>
      <c r="K1072" s="24">
        <v>200</v>
      </c>
      <c r="L1072" s="24">
        <f t="shared" si="25"/>
        <v>1</v>
      </c>
      <c r="M1072" s="24">
        <v>5</v>
      </c>
      <c r="N1072" s="24">
        <v>1</v>
      </c>
      <c r="O1072" s="24">
        <v>200</v>
      </c>
    </row>
    <row r="1073" spans="1:15" x14ac:dyDescent="0.2">
      <c r="A1073" s="14" t="s">
        <v>599</v>
      </c>
      <c r="B1073" s="14">
        <v>10791</v>
      </c>
      <c r="C1073" s="14" t="s">
        <v>394</v>
      </c>
      <c r="D1073" s="14">
        <v>10785</v>
      </c>
      <c r="E1073" s="14">
        <v>10792</v>
      </c>
      <c r="F1073" s="14" t="s">
        <v>338</v>
      </c>
      <c r="G1073" s="14" t="s">
        <v>186</v>
      </c>
      <c r="H1073" s="14" t="s">
        <v>145</v>
      </c>
      <c r="I1073" s="23" t="s">
        <v>374</v>
      </c>
      <c r="J1073" s="24">
        <v>1</v>
      </c>
      <c r="K1073" s="24">
        <v>200</v>
      </c>
      <c r="L1073" s="24">
        <f t="shared" si="25"/>
        <v>1</v>
      </c>
      <c r="M1073" s="24">
        <v>5</v>
      </c>
      <c r="N1073" s="24">
        <v>1</v>
      </c>
      <c r="O1073" s="24">
        <v>200</v>
      </c>
    </row>
    <row r="1074" spans="1:15" x14ac:dyDescent="0.2">
      <c r="A1074" s="14" t="s">
        <v>599</v>
      </c>
      <c r="B1074" s="14">
        <v>10791</v>
      </c>
      <c r="C1074" s="14" t="s">
        <v>394</v>
      </c>
      <c r="D1074" s="14">
        <v>10785</v>
      </c>
      <c r="E1074" s="14">
        <v>10792</v>
      </c>
      <c r="F1074" s="14">
        <v>200</v>
      </c>
      <c r="G1074" s="14" t="s">
        <v>186</v>
      </c>
      <c r="H1074" s="14" t="s">
        <v>145</v>
      </c>
      <c r="I1074" s="23" t="s">
        <v>374</v>
      </c>
      <c r="J1074" s="24">
        <v>1</v>
      </c>
      <c r="K1074" s="24">
        <v>200</v>
      </c>
      <c r="L1074" s="24">
        <f t="shared" ref="L1074:L1105" si="26">J1074</f>
        <v>1</v>
      </c>
      <c r="M1074" s="24">
        <v>5</v>
      </c>
      <c r="N1074" s="24">
        <v>1</v>
      </c>
      <c r="O1074" s="24">
        <v>200</v>
      </c>
    </row>
    <row r="1075" spans="1:15" x14ac:dyDescent="0.2">
      <c r="A1075" s="14" t="s">
        <v>599</v>
      </c>
      <c r="B1075" s="14">
        <v>10791</v>
      </c>
      <c r="C1075" s="14" t="s">
        <v>394</v>
      </c>
      <c r="D1075" s="14">
        <v>10785</v>
      </c>
      <c r="E1075" s="14">
        <v>10792</v>
      </c>
      <c r="F1075" s="14">
        <v>150</v>
      </c>
      <c r="G1075" s="14" t="s">
        <v>186</v>
      </c>
      <c r="H1075" s="14" t="s">
        <v>145</v>
      </c>
      <c r="I1075" s="23" t="s">
        <v>374</v>
      </c>
      <c r="J1075" s="24">
        <v>1</v>
      </c>
      <c r="K1075" s="24">
        <v>200</v>
      </c>
      <c r="L1075" s="24">
        <f t="shared" si="26"/>
        <v>1</v>
      </c>
      <c r="M1075" s="24">
        <v>5</v>
      </c>
      <c r="N1075" s="24">
        <v>1</v>
      </c>
      <c r="O1075" s="24">
        <v>200</v>
      </c>
    </row>
    <row r="1076" spans="1:15" x14ac:dyDescent="0.2">
      <c r="A1076" s="14" t="s">
        <v>599</v>
      </c>
      <c r="B1076" s="14">
        <v>10791</v>
      </c>
      <c r="C1076" s="14" t="s">
        <v>597</v>
      </c>
      <c r="D1076" s="14">
        <v>10785</v>
      </c>
      <c r="E1076" s="14">
        <v>10792</v>
      </c>
      <c r="F1076" s="14">
        <v>150</v>
      </c>
      <c r="G1076" s="14" t="s">
        <v>186</v>
      </c>
      <c r="H1076" s="14" t="s">
        <v>145</v>
      </c>
      <c r="I1076" s="23" t="s">
        <v>374</v>
      </c>
      <c r="J1076" s="24">
        <v>1</v>
      </c>
      <c r="K1076" s="24">
        <v>200</v>
      </c>
      <c r="L1076" s="24">
        <f t="shared" si="26"/>
        <v>1</v>
      </c>
      <c r="M1076" s="24">
        <v>5</v>
      </c>
      <c r="N1076" s="24">
        <v>1</v>
      </c>
      <c r="O1076" s="24">
        <v>200</v>
      </c>
    </row>
    <row r="1077" spans="1:15" x14ac:dyDescent="0.2">
      <c r="A1077" s="14" t="s">
        <v>599</v>
      </c>
      <c r="B1077" s="14">
        <v>10792</v>
      </c>
      <c r="C1077" s="14" t="s">
        <v>394</v>
      </c>
      <c r="D1077" s="14">
        <v>10791</v>
      </c>
      <c r="E1077" s="14" t="s">
        <v>550</v>
      </c>
      <c r="F1077" s="14" t="s">
        <v>338</v>
      </c>
      <c r="G1077" s="14" t="s">
        <v>186</v>
      </c>
      <c r="H1077" s="14" t="s">
        <v>145</v>
      </c>
      <c r="I1077" s="23" t="s">
        <v>374</v>
      </c>
      <c r="J1077" s="24">
        <v>1</v>
      </c>
      <c r="K1077" s="24">
        <v>200</v>
      </c>
      <c r="L1077" s="24">
        <f t="shared" si="26"/>
        <v>1</v>
      </c>
      <c r="M1077" s="24">
        <v>5</v>
      </c>
      <c r="N1077" s="24">
        <v>1</v>
      </c>
      <c r="O1077" s="24">
        <v>200</v>
      </c>
    </row>
    <row r="1078" spans="1:15" x14ac:dyDescent="0.2">
      <c r="A1078" s="14" t="s">
        <v>599</v>
      </c>
      <c r="B1078" s="14">
        <v>10792</v>
      </c>
      <c r="C1078" s="14" t="s">
        <v>394</v>
      </c>
      <c r="D1078" s="14">
        <v>10791</v>
      </c>
      <c r="E1078" s="14" t="s">
        <v>550</v>
      </c>
      <c r="F1078" s="14">
        <v>80</v>
      </c>
      <c r="G1078" s="14" t="s">
        <v>186</v>
      </c>
      <c r="H1078" s="14" t="s">
        <v>145</v>
      </c>
      <c r="I1078" s="23" t="s">
        <v>374</v>
      </c>
      <c r="J1078" s="24">
        <v>1</v>
      </c>
      <c r="K1078" s="24">
        <v>200</v>
      </c>
      <c r="L1078" s="24">
        <f t="shared" si="26"/>
        <v>1</v>
      </c>
      <c r="M1078" s="24">
        <v>5</v>
      </c>
      <c r="N1078" s="24">
        <v>1</v>
      </c>
      <c r="O1078" s="24">
        <v>200</v>
      </c>
    </row>
    <row r="1079" spans="1:15" x14ac:dyDescent="0.2">
      <c r="A1079" s="14" t="s">
        <v>599</v>
      </c>
      <c r="B1079" s="14">
        <v>10792</v>
      </c>
      <c r="C1079" s="14" t="s">
        <v>394</v>
      </c>
      <c r="D1079" s="14">
        <v>10791</v>
      </c>
      <c r="E1079" s="14" t="s">
        <v>550</v>
      </c>
      <c r="F1079" s="14">
        <v>200</v>
      </c>
      <c r="G1079" s="14" t="s">
        <v>186</v>
      </c>
      <c r="H1079" s="14" t="s">
        <v>145</v>
      </c>
      <c r="I1079" s="23" t="s">
        <v>374</v>
      </c>
      <c r="J1079" s="24">
        <v>1</v>
      </c>
      <c r="K1079" s="24">
        <v>200</v>
      </c>
      <c r="L1079" s="24">
        <f t="shared" si="26"/>
        <v>1</v>
      </c>
      <c r="M1079" s="24">
        <v>5</v>
      </c>
      <c r="N1079" s="24">
        <v>1</v>
      </c>
      <c r="O1079" s="24">
        <v>200</v>
      </c>
    </row>
    <row r="1080" spans="1:15" x14ac:dyDescent="0.2">
      <c r="A1080" s="14" t="s">
        <v>325</v>
      </c>
      <c r="B1080" s="14">
        <v>10793</v>
      </c>
      <c r="C1080" s="14" t="s">
        <v>394</v>
      </c>
      <c r="D1080" s="14" t="s">
        <v>550</v>
      </c>
      <c r="E1080" s="14">
        <v>10794</v>
      </c>
      <c r="F1080" s="14" t="s">
        <v>338</v>
      </c>
      <c r="G1080" s="14" t="s">
        <v>186</v>
      </c>
      <c r="H1080" s="14" t="s">
        <v>145</v>
      </c>
      <c r="I1080" s="23" t="s">
        <v>374</v>
      </c>
      <c r="J1080" s="24">
        <v>1</v>
      </c>
      <c r="K1080" s="24">
        <v>200</v>
      </c>
      <c r="L1080" s="24">
        <f t="shared" si="26"/>
        <v>1</v>
      </c>
      <c r="M1080" s="24">
        <v>5</v>
      </c>
      <c r="N1080" s="24">
        <v>1</v>
      </c>
      <c r="O1080" s="24">
        <v>200</v>
      </c>
    </row>
    <row r="1081" spans="1:15" x14ac:dyDescent="0.2">
      <c r="A1081" s="14" t="s">
        <v>325</v>
      </c>
      <c r="B1081" s="14">
        <v>10793</v>
      </c>
      <c r="C1081" s="14" t="s">
        <v>394</v>
      </c>
      <c r="D1081" s="14" t="s">
        <v>550</v>
      </c>
      <c r="E1081" s="14">
        <v>10794</v>
      </c>
      <c r="F1081" s="14">
        <v>100</v>
      </c>
      <c r="G1081" s="14" t="s">
        <v>186</v>
      </c>
      <c r="H1081" s="14" t="s">
        <v>145</v>
      </c>
      <c r="I1081" s="23" t="s">
        <v>374</v>
      </c>
      <c r="J1081" s="24">
        <v>1</v>
      </c>
      <c r="K1081" s="24">
        <v>200</v>
      </c>
      <c r="L1081" s="24">
        <f t="shared" si="26"/>
        <v>1</v>
      </c>
      <c r="M1081" s="24">
        <v>5</v>
      </c>
      <c r="N1081" s="24">
        <v>1</v>
      </c>
      <c r="O1081" s="24">
        <v>200</v>
      </c>
    </row>
    <row r="1082" spans="1:15" x14ac:dyDescent="0.2">
      <c r="A1082" s="14" t="s">
        <v>325</v>
      </c>
      <c r="B1082" s="14">
        <v>10794</v>
      </c>
      <c r="C1082" s="14" t="s">
        <v>394</v>
      </c>
      <c r="D1082" s="14">
        <v>10798</v>
      </c>
      <c r="E1082" s="14">
        <v>10786</v>
      </c>
      <c r="F1082" s="14" t="s">
        <v>338</v>
      </c>
      <c r="G1082" s="14" t="s">
        <v>186</v>
      </c>
      <c r="H1082" s="14" t="s">
        <v>145</v>
      </c>
      <c r="I1082" s="23" t="s">
        <v>374</v>
      </c>
      <c r="J1082" s="24">
        <v>1</v>
      </c>
      <c r="K1082" s="24">
        <v>200</v>
      </c>
      <c r="L1082" s="24">
        <f t="shared" si="26"/>
        <v>1</v>
      </c>
      <c r="M1082" s="24">
        <v>5</v>
      </c>
      <c r="N1082" s="24">
        <v>1</v>
      </c>
      <c r="O1082" s="24">
        <v>200</v>
      </c>
    </row>
    <row r="1083" spans="1:15" x14ac:dyDescent="0.2">
      <c r="A1083" s="14" t="s">
        <v>325</v>
      </c>
      <c r="B1083" s="14">
        <v>10794</v>
      </c>
      <c r="C1083" s="14" t="s">
        <v>394</v>
      </c>
      <c r="D1083" s="14">
        <v>10798</v>
      </c>
      <c r="E1083" s="14">
        <v>10786</v>
      </c>
      <c r="F1083" s="14">
        <v>100</v>
      </c>
      <c r="G1083" s="14" t="s">
        <v>186</v>
      </c>
      <c r="H1083" s="14" t="s">
        <v>145</v>
      </c>
      <c r="I1083" s="23" t="s">
        <v>374</v>
      </c>
      <c r="J1083" s="24">
        <v>1</v>
      </c>
      <c r="K1083" s="24">
        <v>200</v>
      </c>
      <c r="L1083" s="24">
        <f t="shared" si="26"/>
        <v>1</v>
      </c>
      <c r="M1083" s="24">
        <v>5</v>
      </c>
      <c r="N1083" s="24">
        <v>1</v>
      </c>
      <c r="O1083" s="24">
        <v>200</v>
      </c>
    </row>
    <row r="1084" spans="1:15" x14ac:dyDescent="0.2">
      <c r="A1084" s="14" t="s">
        <v>325</v>
      </c>
      <c r="B1084" s="14">
        <v>10794</v>
      </c>
      <c r="C1084" s="14" t="s">
        <v>597</v>
      </c>
      <c r="D1084" s="14">
        <v>10798</v>
      </c>
      <c r="E1084" s="14">
        <v>10786</v>
      </c>
      <c r="F1084" s="14">
        <v>100</v>
      </c>
      <c r="G1084" s="14" t="s">
        <v>186</v>
      </c>
      <c r="H1084" s="14" t="s">
        <v>145</v>
      </c>
      <c r="I1084" s="23" t="s">
        <v>374</v>
      </c>
      <c r="J1084" s="24">
        <v>1</v>
      </c>
      <c r="K1084" s="24">
        <v>200</v>
      </c>
      <c r="L1084" s="24">
        <f t="shared" si="26"/>
        <v>1</v>
      </c>
      <c r="M1084" s="24">
        <v>5</v>
      </c>
      <c r="N1084" s="24">
        <v>1</v>
      </c>
      <c r="O1084" s="24">
        <v>200</v>
      </c>
    </row>
    <row r="1085" spans="1:15" x14ac:dyDescent="0.2">
      <c r="A1085" s="14" t="s">
        <v>599</v>
      </c>
      <c r="B1085" s="14">
        <v>10795</v>
      </c>
      <c r="C1085" s="14" t="s">
        <v>394</v>
      </c>
      <c r="D1085" s="14">
        <v>10792</v>
      </c>
      <c r="E1085" s="14" t="s">
        <v>600</v>
      </c>
      <c r="F1085" s="14" t="s">
        <v>338</v>
      </c>
      <c r="G1085" s="14" t="s">
        <v>186</v>
      </c>
      <c r="H1085" s="14" t="s">
        <v>145</v>
      </c>
      <c r="I1085" s="23" t="s">
        <v>374</v>
      </c>
      <c r="J1085" s="24">
        <v>1</v>
      </c>
      <c r="K1085" s="24">
        <v>200</v>
      </c>
      <c r="L1085" s="24">
        <f t="shared" si="26"/>
        <v>1</v>
      </c>
      <c r="M1085" s="24">
        <v>5</v>
      </c>
      <c r="N1085" s="24">
        <v>1</v>
      </c>
      <c r="O1085" s="24">
        <v>200</v>
      </c>
    </row>
    <row r="1086" spans="1:15" x14ac:dyDescent="0.2">
      <c r="A1086" s="14" t="s">
        <v>599</v>
      </c>
      <c r="B1086" s="14">
        <v>10796</v>
      </c>
      <c r="C1086" s="14" t="s">
        <v>394</v>
      </c>
      <c r="D1086" s="14" t="s">
        <v>600</v>
      </c>
      <c r="E1086" s="14" t="s">
        <v>213</v>
      </c>
      <c r="F1086" s="14" t="s">
        <v>338</v>
      </c>
      <c r="G1086" s="14" t="s">
        <v>186</v>
      </c>
      <c r="H1086" s="14" t="s">
        <v>70</v>
      </c>
      <c r="I1086" s="23" t="s">
        <v>374</v>
      </c>
      <c r="J1086" s="24">
        <v>0.5</v>
      </c>
      <c r="K1086" s="24">
        <v>200</v>
      </c>
      <c r="L1086" s="24">
        <f t="shared" si="26"/>
        <v>0.5</v>
      </c>
      <c r="M1086" s="24">
        <v>5</v>
      </c>
      <c r="N1086" s="24">
        <v>0.5</v>
      </c>
      <c r="O1086" s="24">
        <v>200</v>
      </c>
    </row>
    <row r="1087" spans="1:15" x14ac:dyDescent="0.2">
      <c r="A1087" s="14" t="s">
        <v>599</v>
      </c>
      <c r="B1087" s="14">
        <v>10797</v>
      </c>
      <c r="C1087" s="14" t="s">
        <v>394</v>
      </c>
      <c r="D1087" s="14">
        <v>10791</v>
      </c>
      <c r="E1087" s="14" t="s">
        <v>338</v>
      </c>
      <c r="F1087" s="14" t="s">
        <v>338</v>
      </c>
      <c r="G1087" s="14" t="s">
        <v>186</v>
      </c>
      <c r="H1087" s="14" t="s">
        <v>145</v>
      </c>
      <c r="I1087" s="23" t="s">
        <v>374</v>
      </c>
      <c r="J1087" s="24">
        <v>1</v>
      </c>
      <c r="K1087" s="24">
        <v>200</v>
      </c>
      <c r="L1087" s="24">
        <f t="shared" si="26"/>
        <v>1</v>
      </c>
      <c r="M1087" s="24">
        <v>5</v>
      </c>
      <c r="N1087" s="24">
        <v>1</v>
      </c>
      <c r="O1087" s="24">
        <v>200</v>
      </c>
    </row>
    <row r="1088" spans="1:15" x14ac:dyDescent="0.2">
      <c r="A1088" s="14" t="s">
        <v>599</v>
      </c>
      <c r="B1088" s="14">
        <v>10798</v>
      </c>
      <c r="C1088" s="14" t="s">
        <v>394</v>
      </c>
      <c r="D1088" s="14">
        <v>10791</v>
      </c>
      <c r="E1088" s="14">
        <v>10794</v>
      </c>
      <c r="F1088" s="14" t="s">
        <v>338</v>
      </c>
      <c r="G1088" s="14" t="s">
        <v>186</v>
      </c>
      <c r="H1088" s="14" t="s">
        <v>145</v>
      </c>
      <c r="I1088" s="23" t="s">
        <v>374</v>
      </c>
      <c r="J1088" s="24">
        <v>1</v>
      </c>
      <c r="K1088" s="24">
        <v>200</v>
      </c>
      <c r="L1088" s="24">
        <f t="shared" si="26"/>
        <v>1</v>
      </c>
      <c r="M1088" s="24">
        <v>5</v>
      </c>
      <c r="N1088" s="24">
        <v>1</v>
      </c>
      <c r="O1088" s="24">
        <v>200</v>
      </c>
    </row>
    <row r="1089" spans="1:15" x14ac:dyDescent="0.2">
      <c r="A1089" s="14" t="s">
        <v>325</v>
      </c>
      <c r="B1089" s="14">
        <v>10798</v>
      </c>
      <c r="C1089" s="14" t="s">
        <v>394</v>
      </c>
      <c r="D1089" s="14">
        <v>10791</v>
      </c>
      <c r="E1089" s="14">
        <v>10794</v>
      </c>
      <c r="F1089" s="14" t="s">
        <v>338</v>
      </c>
      <c r="G1089" s="14" t="s">
        <v>186</v>
      </c>
      <c r="H1089" s="14" t="s">
        <v>145</v>
      </c>
      <c r="I1089" s="23" t="s">
        <v>374</v>
      </c>
      <c r="J1089" s="24">
        <v>1</v>
      </c>
      <c r="K1089" s="24">
        <v>200</v>
      </c>
      <c r="L1089" s="24">
        <f t="shared" si="26"/>
        <v>1</v>
      </c>
      <c r="M1089" s="24">
        <v>5</v>
      </c>
      <c r="N1089" s="24">
        <v>1</v>
      </c>
      <c r="O1089" s="24">
        <v>200</v>
      </c>
    </row>
    <row r="1090" spans="1:15" x14ac:dyDescent="0.2">
      <c r="A1090" s="14" t="s">
        <v>596</v>
      </c>
      <c r="B1090" s="14">
        <v>10811</v>
      </c>
      <c r="C1090" s="14" t="s">
        <v>597</v>
      </c>
      <c r="D1090" s="14">
        <v>10770</v>
      </c>
      <c r="E1090" s="14">
        <v>10813</v>
      </c>
      <c r="F1090" s="14">
        <v>250</v>
      </c>
      <c r="G1090" s="14" t="s">
        <v>186</v>
      </c>
      <c r="H1090" s="14" t="s">
        <v>145</v>
      </c>
      <c r="I1090" s="23" t="s">
        <v>374</v>
      </c>
      <c r="J1090" s="24">
        <v>0.7</v>
      </c>
      <c r="K1090" s="24">
        <v>180</v>
      </c>
      <c r="L1090" s="24">
        <f t="shared" si="26"/>
        <v>0.7</v>
      </c>
      <c r="M1090" s="24">
        <v>5</v>
      </c>
      <c r="N1090" s="24">
        <v>0.7</v>
      </c>
      <c r="O1090" s="24">
        <v>180</v>
      </c>
    </row>
    <row r="1091" spans="1:15" x14ac:dyDescent="0.2">
      <c r="A1091" s="14" t="s">
        <v>596</v>
      </c>
      <c r="B1091" s="14">
        <v>10811</v>
      </c>
      <c r="C1091" s="14" t="s">
        <v>601</v>
      </c>
      <c r="D1091" s="14">
        <v>10770</v>
      </c>
      <c r="E1091" s="14">
        <v>10813</v>
      </c>
      <c r="F1091" s="14" t="s">
        <v>338</v>
      </c>
      <c r="G1091" s="14" t="s">
        <v>186</v>
      </c>
      <c r="H1091" s="14" t="s">
        <v>145</v>
      </c>
      <c r="I1091" s="23" t="s">
        <v>374</v>
      </c>
      <c r="J1091" s="24">
        <v>0.7</v>
      </c>
      <c r="K1091" s="24">
        <v>180</v>
      </c>
      <c r="L1091" s="24">
        <f t="shared" si="26"/>
        <v>0.7</v>
      </c>
      <c r="M1091" s="24">
        <v>5</v>
      </c>
      <c r="N1091" s="24">
        <v>0.7</v>
      </c>
      <c r="O1091" s="24">
        <v>180</v>
      </c>
    </row>
    <row r="1092" spans="1:15" x14ac:dyDescent="0.2">
      <c r="A1092" s="14" t="s">
        <v>596</v>
      </c>
      <c r="B1092" s="14">
        <v>10811</v>
      </c>
      <c r="C1092" s="14" t="s">
        <v>601</v>
      </c>
      <c r="D1092" s="14">
        <v>10770</v>
      </c>
      <c r="E1092" s="14">
        <v>10813</v>
      </c>
      <c r="F1092" s="14">
        <v>250</v>
      </c>
      <c r="G1092" s="14" t="s">
        <v>186</v>
      </c>
      <c r="H1092" s="14" t="s">
        <v>145</v>
      </c>
      <c r="I1092" s="23" t="s">
        <v>374</v>
      </c>
      <c r="J1092" s="24">
        <v>0.7</v>
      </c>
      <c r="K1092" s="24">
        <v>180</v>
      </c>
      <c r="L1092" s="24">
        <f t="shared" si="26"/>
        <v>0.7</v>
      </c>
      <c r="M1092" s="24">
        <v>5</v>
      </c>
      <c r="N1092" s="24">
        <v>0.7</v>
      </c>
      <c r="O1092" s="24">
        <v>180</v>
      </c>
    </row>
    <row r="1093" spans="1:15" x14ac:dyDescent="0.2">
      <c r="A1093" s="14" t="s">
        <v>596</v>
      </c>
      <c r="B1093" s="14">
        <v>10812</v>
      </c>
      <c r="C1093" s="14" t="s">
        <v>601</v>
      </c>
      <c r="D1093" s="14">
        <v>10818</v>
      </c>
      <c r="E1093" s="14">
        <v>10884</v>
      </c>
      <c r="F1093" s="14" t="s">
        <v>338</v>
      </c>
      <c r="G1093" s="14" t="s">
        <v>255</v>
      </c>
      <c r="H1093" s="14" t="s">
        <v>145</v>
      </c>
      <c r="I1093" s="23" t="s">
        <v>374</v>
      </c>
      <c r="J1093" s="24">
        <v>1</v>
      </c>
      <c r="K1093" s="24">
        <v>200</v>
      </c>
      <c r="L1093" s="24">
        <f t="shared" si="26"/>
        <v>1</v>
      </c>
      <c r="M1093" s="24">
        <v>5</v>
      </c>
      <c r="N1093" s="24">
        <v>1</v>
      </c>
      <c r="O1093" s="24">
        <v>200</v>
      </c>
    </row>
    <row r="1094" spans="1:15" x14ac:dyDescent="0.2">
      <c r="A1094" s="14" t="s">
        <v>596</v>
      </c>
      <c r="B1094" s="14">
        <v>10812</v>
      </c>
      <c r="C1094" s="14" t="s">
        <v>601</v>
      </c>
      <c r="D1094" s="14">
        <v>10818</v>
      </c>
      <c r="E1094" s="14">
        <v>10884</v>
      </c>
      <c r="F1094" s="14" t="s">
        <v>338</v>
      </c>
      <c r="G1094" s="14" t="s">
        <v>134</v>
      </c>
      <c r="H1094" s="14" t="s">
        <v>145</v>
      </c>
      <c r="I1094" s="23" t="s">
        <v>374</v>
      </c>
      <c r="J1094" s="24">
        <v>1</v>
      </c>
      <c r="K1094" s="24">
        <v>200</v>
      </c>
      <c r="L1094" s="24">
        <f t="shared" si="26"/>
        <v>1</v>
      </c>
      <c r="M1094" s="24">
        <v>5</v>
      </c>
      <c r="N1094" s="24">
        <v>1</v>
      </c>
      <c r="O1094" s="24">
        <v>200</v>
      </c>
    </row>
    <row r="1095" spans="1:15" x14ac:dyDescent="0.2">
      <c r="A1095" s="14" t="s">
        <v>596</v>
      </c>
      <c r="B1095" s="14">
        <v>10813</v>
      </c>
      <c r="C1095" s="14" t="s">
        <v>601</v>
      </c>
      <c r="D1095" s="14">
        <v>10811</v>
      </c>
      <c r="E1095" s="14">
        <v>10814</v>
      </c>
      <c r="F1095" s="14" t="s">
        <v>338</v>
      </c>
      <c r="G1095" s="14" t="s">
        <v>186</v>
      </c>
      <c r="H1095" s="14" t="s">
        <v>145</v>
      </c>
      <c r="I1095" s="23" t="s">
        <v>374</v>
      </c>
      <c r="J1095" s="24">
        <v>1</v>
      </c>
      <c r="K1095" s="24">
        <v>180</v>
      </c>
      <c r="L1095" s="24">
        <f t="shared" si="26"/>
        <v>1</v>
      </c>
      <c r="M1095" s="24">
        <v>5</v>
      </c>
      <c r="N1095" s="24">
        <v>1</v>
      </c>
      <c r="O1095" s="24">
        <v>180</v>
      </c>
    </row>
    <row r="1096" spans="1:15" x14ac:dyDescent="0.2">
      <c r="A1096" s="14" t="s">
        <v>596</v>
      </c>
      <c r="B1096" s="14">
        <v>10814</v>
      </c>
      <c r="C1096" s="14" t="s">
        <v>601</v>
      </c>
      <c r="D1096" s="14">
        <v>10813</v>
      </c>
      <c r="E1096" s="14" t="s">
        <v>213</v>
      </c>
      <c r="F1096" s="14" t="s">
        <v>338</v>
      </c>
      <c r="G1096" s="14" t="s">
        <v>186</v>
      </c>
      <c r="H1096" s="14" t="s">
        <v>145</v>
      </c>
      <c r="I1096" s="23" t="s">
        <v>374</v>
      </c>
      <c r="J1096" s="24">
        <v>0.5</v>
      </c>
      <c r="K1096" s="24">
        <v>180</v>
      </c>
      <c r="L1096" s="24">
        <f t="shared" si="26"/>
        <v>0.5</v>
      </c>
      <c r="M1096" s="24">
        <v>5</v>
      </c>
      <c r="N1096" s="24">
        <v>0.5</v>
      </c>
      <c r="O1096" s="24">
        <v>180</v>
      </c>
    </row>
    <row r="1097" spans="1:15" x14ac:dyDescent="0.2">
      <c r="A1097" s="14" t="s">
        <v>596</v>
      </c>
      <c r="B1097" s="14">
        <v>10815</v>
      </c>
      <c r="C1097" s="14" t="s">
        <v>601</v>
      </c>
      <c r="D1097" s="14">
        <v>10811</v>
      </c>
      <c r="E1097" s="14">
        <v>10816</v>
      </c>
      <c r="F1097" s="14" t="s">
        <v>338</v>
      </c>
      <c r="G1097" s="14" t="s">
        <v>186</v>
      </c>
      <c r="H1097" s="14" t="s">
        <v>145</v>
      </c>
      <c r="I1097" s="23" t="s">
        <v>374</v>
      </c>
      <c r="J1097" s="24">
        <v>0.7</v>
      </c>
      <c r="K1097" s="24">
        <v>180</v>
      </c>
      <c r="L1097" s="24">
        <f t="shared" si="26"/>
        <v>0.7</v>
      </c>
      <c r="M1097" s="24">
        <v>5</v>
      </c>
      <c r="N1097" s="24">
        <v>0.7</v>
      </c>
      <c r="O1097" s="24">
        <v>180</v>
      </c>
    </row>
    <row r="1098" spans="1:15" x14ac:dyDescent="0.2">
      <c r="A1098" s="14" t="s">
        <v>325</v>
      </c>
      <c r="B1098" s="14">
        <v>10815</v>
      </c>
      <c r="C1098" s="14" t="s">
        <v>601</v>
      </c>
      <c r="D1098" s="14">
        <v>10811</v>
      </c>
      <c r="E1098" s="14">
        <v>10816</v>
      </c>
      <c r="F1098" s="14" t="s">
        <v>338</v>
      </c>
      <c r="G1098" s="14" t="s">
        <v>186</v>
      </c>
      <c r="H1098" s="14" t="s">
        <v>145</v>
      </c>
      <c r="I1098" s="23" t="s">
        <v>374</v>
      </c>
      <c r="J1098" s="24">
        <v>0.7</v>
      </c>
      <c r="K1098" s="24">
        <v>180</v>
      </c>
      <c r="L1098" s="24">
        <f t="shared" si="26"/>
        <v>0.7</v>
      </c>
      <c r="M1098" s="24">
        <v>5</v>
      </c>
      <c r="N1098" s="24">
        <v>0.7</v>
      </c>
      <c r="O1098" s="24">
        <v>180</v>
      </c>
    </row>
    <row r="1099" spans="1:15" x14ac:dyDescent="0.2">
      <c r="A1099" s="14" t="s">
        <v>325</v>
      </c>
      <c r="B1099" s="14">
        <v>10816</v>
      </c>
      <c r="C1099" s="14" t="s">
        <v>597</v>
      </c>
      <c r="D1099" s="14">
        <v>10815</v>
      </c>
      <c r="E1099" s="14">
        <v>10771</v>
      </c>
      <c r="F1099" s="14" t="s">
        <v>338</v>
      </c>
      <c r="G1099" s="14" t="s">
        <v>186</v>
      </c>
      <c r="H1099" s="14" t="s">
        <v>145</v>
      </c>
      <c r="I1099" s="23" t="s">
        <v>374</v>
      </c>
      <c r="J1099" s="24">
        <v>0.7</v>
      </c>
      <c r="K1099" s="24">
        <v>180</v>
      </c>
      <c r="L1099" s="24">
        <f t="shared" si="26"/>
        <v>0.7</v>
      </c>
      <c r="M1099" s="24">
        <v>5</v>
      </c>
      <c r="N1099" s="24">
        <v>0.7</v>
      </c>
      <c r="O1099" s="24">
        <v>180</v>
      </c>
    </row>
    <row r="1100" spans="1:15" x14ac:dyDescent="0.2">
      <c r="A1100" s="14" t="s">
        <v>325</v>
      </c>
      <c r="B1100" s="14">
        <v>10816</v>
      </c>
      <c r="C1100" s="14" t="s">
        <v>601</v>
      </c>
      <c r="D1100" s="14">
        <v>10815</v>
      </c>
      <c r="E1100" s="14">
        <v>10771</v>
      </c>
      <c r="F1100" s="14" t="s">
        <v>338</v>
      </c>
      <c r="G1100" s="14" t="s">
        <v>186</v>
      </c>
      <c r="H1100" s="14" t="s">
        <v>145</v>
      </c>
      <c r="I1100" s="23" t="s">
        <v>374</v>
      </c>
      <c r="J1100" s="24">
        <v>0.7</v>
      </c>
      <c r="K1100" s="24">
        <v>180</v>
      </c>
      <c r="L1100" s="24">
        <f t="shared" si="26"/>
        <v>0.7</v>
      </c>
      <c r="M1100" s="24">
        <v>5</v>
      </c>
      <c r="N1100" s="24">
        <v>0.7</v>
      </c>
      <c r="O1100" s="24">
        <v>180</v>
      </c>
    </row>
    <row r="1101" spans="1:15" x14ac:dyDescent="0.2">
      <c r="A1101" s="14" t="s">
        <v>599</v>
      </c>
      <c r="B1101" s="14">
        <v>10817</v>
      </c>
      <c r="C1101" s="14" t="s">
        <v>597</v>
      </c>
      <c r="D1101" s="14">
        <v>10785</v>
      </c>
      <c r="E1101" s="14">
        <v>10818</v>
      </c>
      <c r="F1101" s="14">
        <v>200</v>
      </c>
      <c r="G1101" s="14" t="s">
        <v>186</v>
      </c>
      <c r="H1101" s="14" t="s">
        <v>145</v>
      </c>
      <c r="I1101" s="23" t="s">
        <v>374</v>
      </c>
      <c r="J1101" s="24">
        <v>1</v>
      </c>
      <c r="K1101" s="24">
        <v>200</v>
      </c>
      <c r="L1101" s="24">
        <f t="shared" si="26"/>
        <v>1</v>
      </c>
      <c r="M1101" s="24">
        <v>5</v>
      </c>
      <c r="N1101" s="24">
        <v>1</v>
      </c>
      <c r="O1101" s="24">
        <v>200</v>
      </c>
    </row>
    <row r="1102" spans="1:15" x14ac:dyDescent="0.2">
      <c r="A1102" s="14" t="s">
        <v>599</v>
      </c>
      <c r="B1102" s="14">
        <v>10817</v>
      </c>
      <c r="C1102" s="14" t="s">
        <v>601</v>
      </c>
      <c r="D1102" s="14">
        <v>10785</v>
      </c>
      <c r="E1102" s="14">
        <v>10818</v>
      </c>
      <c r="F1102" s="14" t="s">
        <v>338</v>
      </c>
      <c r="G1102" s="14" t="s">
        <v>186</v>
      </c>
      <c r="H1102" s="14" t="s">
        <v>145</v>
      </c>
      <c r="I1102" s="23" t="s">
        <v>374</v>
      </c>
      <c r="J1102" s="24">
        <v>1</v>
      </c>
      <c r="K1102" s="24">
        <v>200</v>
      </c>
      <c r="L1102" s="24">
        <f t="shared" si="26"/>
        <v>1</v>
      </c>
      <c r="M1102" s="24">
        <v>5</v>
      </c>
      <c r="N1102" s="24">
        <v>1</v>
      </c>
      <c r="O1102" s="24">
        <v>200</v>
      </c>
    </row>
    <row r="1103" spans="1:15" x14ac:dyDescent="0.2">
      <c r="A1103" s="14" t="s">
        <v>599</v>
      </c>
      <c r="B1103" s="14">
        <v>10817</v>
      </c>
      <c r="C1103" s="14" t="s">
        <v>601</v>
      </c>
      <c r="D1103" s="14">
        <v>10785</v>
      </c>
      <c r="E1103" s="14">
        <v>10818</v>
      </c>
      <c r="F1103" s="14">
        <v>200</v>
      </c>
      <c r="G1103" s="14" t="s">
        <v>186</v>
      </c>
      <c r="H1103" s="14" t="s">
        <v>145</v>
      </c>
      <c r="I1103" s="23" t="s">
        <v>374</v>
      </c>
      <c r="J1103" s="24">
        <v>1</v>
      </c>
      <c r="K1103" s="24">
        <v>200</v>
      </c>
      <c r="L1103" s="24">
        <f t="shared" si="26"/>
        <v>1</v>
      </c>
      <c r="M1103" s="24">
        <v>5</v>
      </c>
      <c r="N1103" s="24">
        <v>1</v>
      </c>
      <c r="O1103" s="24">
        <v>200</v>
      </c>
    </row>
    <row r="1104" spans="1:15" x14ac:dyDescent="0.2">
      <c r="A1104" s="14" t="s">
        <v>599</v>
      </c>
      <c r="B1104" s="14">
        <v>10818</v>
      </c>
      <c r="C1104" s="14" t="s">
        <v>601</v>
      </c>
      <c r="D1104" s="14">
        <v>10817</v>
      </c>
      <c r="E1104" s="14">
        <v>10812</v>
      </c>
      <c r="F1104" s="14" t="s">
        <v>338</v>
      </c>
      <c r="G1104" s="14" t="s">
        <v>186</v>
      </c>
      <c r="H1104" s="14" t="s">
        <v>145</v>
      </c>
      <c r="I1104" s="23" t="s">
        <v>374</v>
      </c>
      <c r="J1104" s="24">
        <v>1</v>
      </c>
      <c r="K1104" s="24">
        <v>200</v>
      </c>
      <c r="L1104" s="24">
        <f t="shared" si="26"/>
        <v>1</v>
      </c>
      <c r="M1104" s="24">
        <v>5</v>
      </c>
      <c r="N1104" s="24">
        <v>1</v>
      </c>
      <c r="O1104" s="24">
        <v>200</v>
      </c>
    </row>
    <row r="1105" spans="1:15" x14ac:dyDescent="0.2">
      <c r="A1105" s="14" t="s">
        <v>599</v>
      </c>
      <c r="B1105" s="14">
        <v>10819</v>
      </c>
      <c r="C1105" s="14" t="s">
        <v>601</v>
      </c>
      <c r="D1105" s="14">
        <v>10818</v>
      </c>
      <c r="E1105" s="14" t="s">
        <v>213</v>
      </c>
      <c r="F1105" s="14" t="s">
        <v>338</v>
      </c>
      <c r="G1105" s="14" t="s">
        <v>186</v>
      </c>
      <c r="H1105" s="14" t="s">
        <v>145</v>
      </c>
      <c r="I1105" s="23" t="s">
        <v>374</v>
      </c>
      <c r="J1105" s="24">
        <v>0.5</v>
      </c>
      <c r="K1105" s="24">
        <v>200</v>
      </c>
      <c r="L1105" s="24">
        <f t="shared" si="26"/>
        <v>0.5</v>
      </c>
      <c r="M1105" s="24">
        <v>5</v>
      </c>
      <c r="N1105" s="24">
        <v>0.5</v>
      </c>
      <c r="O1105" s="24">
        <v>200</v>
      </c>
    </row>
    <row r="1106" spans="1:15" x14ac:dyDescent="0.2">
      <c r="A1106" s="14" t="s">
        <v>599</v>
      </c>
      <c r="B1106" s="14">
        <v>10820</v>
      </c>
      <c r="C1106" s="14" t="s">
        <v>601</v>
      </c>
      <c r="D1106" s="14">
        <v>10817</v>
      </c>
      <c r="E1106" s="14">
        <v>10821</v>
      </c>
      <c r="F1106" s="14" t="s">
        <v>338</v>
      </c>
      <c r="G1106" s="14" t="s">
        <v>186</v>
      </c>
      <c r="H1106" s="14" t="s">
        <v>145</v>
      </c>
      <c r="I1106" s="23" t="s">
        <v>374</v>
      </c>
      <c r="J1106" s="24">
        <v>1</v>
      </c>
      <c r="K1106" s="24">
        <v>200</v>
      </c>
      <c r="L1106" s="24">
        <f t="shared" ref="L1106:L1137" si="27">J1106</f>
        <v>1</v>
      </c>
      <c r="M1106" s="24">
        <v>5</v>
      </c>
      <c r="N1106" s="24">
        <v>1</v>
      </c>
      <c r="O1106" s="24">
        <v>200</v>
      </c>
    </row>
    <row r="1107" spans="1:15" x14ac:dyDescent="0.2">
      <c r="A1107" s="14" t="s">
        <v>325</v>
      </c>
      <c r="B1107" s="14">
        <v>10820</v>
      </c>
      <c r="C1107" s="14" t="s">
        <v>601</v>
      </c>
      <c r="D1107" s="14">
        <v>10817</v>
      </c>
      <c r="E1107" s="14">
        <v>10821</v>
      </c>
      <c r="F1107" s="14" t="s">
        <v>338</v>
      </c>
      <c r="G1107" s="14" t="s">
        <v>186</v>
      </c>
      <c r="H1107" s="14" t="s">
        <v>145</v>
      </c>
      <c r="I1107" s="23" t="s">
        <v>374</v>
      </c>
      <c r="J1107" s="24">
        <v>1</v>
      </c>
      <c r="K1107" s="24">
        <v>200</v>
      </c>
      <c r="L1107" s="24">
        <f t="shared" si="27"/>
        <v>1</v>
      </c>
      <c r="M1107" s="24">
        <v>5</v>
      </c>
      <c r="N1107" s="24">
        <v>1</v>
      </c>
      <c r="O1107" s="24">
        <v>200</v>
      </c>
    </row>
    <row r="1108" spans="1:15" x14ac:dyDescent="0.2">
      <c r="A1108" s="14" t="s">
        <v>325</v>
      </c>
      <c r="B1108" s="14">
        <v>10821</v>
      </c>
      <c r="C1108" s="14" t="s">
        <v>597</v>
      </c>
      <c r="D1108" s="14">
        <v>10820</v>
      </c>
      <c r="E1108" s="14">
        <v>10786</v>
      </c>
      <c r="F1108" s="14" t="s">
        <v>338</v>
      </c>
      <c r="G1108" s="14" t="s">
        <v>186</v>
      </c>
      <c r="H1108" s="14" t="s">
        <v>145</v>
      </c>
      <c r="I1108" s="23" t="s">
        <v>374</v>
      </c>
      <c r="J1108" s="24">
        <v>1</v>
      </c>
      <c r="K1108" s="24">
        <v>200</v>
      </c>
      <c r="L1108" s="24">
        <f t="shared" si="27"/>
        <v>1</v>
      </c>
      <c r="M1108" s="24">
        <v>5</v>
      </c>
      <c r="N1108" s="24">
        <v>1</v>
      </c>
      <c r="O1108" s="24">
        <v>200</v>
      </c>
    </row>
    <row r="1109" spans="1:15" x14ac:dyDescent="0.2">
      <c r="A1109" s="14" t="s">
        <v>325</v>
      </c>
      <c r="B1109" s="14">
        <v>10821</v>
      </c>
      <c r="C1109" s="14" t="s">
        <v>601</v>
      </c>
      <c r="D1109" s="14">
        <v>10820</v>
      </c>
      <c r="E1109" s="14">
        <v>10786</v>
      </c>
      <c r="F1109" s="14" t="s">
        <v>338</v>
      </c>
      <c r="G1109" s="14" t="s">
        <v>186</v>
      </c>
      <c r="H1109" s="14" t="s">
        <v>145</v>
      </c>
      <c r="I1109" s="23" t="s">
        <v>374</v>
      </c>
      <c r="J1109" s="24">
        <v>1</v>
      </c>
      <c r="K1109" s="24">
        <v>200</v>
      </c>
      <c r="L1109" s="24">
        <f t="shared" si="27"/>
        <v>1</v>
      </c>
      <c r="M1109" s="24">
        <v>5</v>
      </c>
      <c r="N1109" s="24">
        <v>1</v>
      </c>
      <c r="O1109" s="24">
        <v>200</v>
      </c>
    </row>
    <row r="1110" spans="1:15" x14ac:dyDescent="0.2">
      <c r="A1110" s="14" t="s">
        <v>602</v>
      </c>
      <c r="B1110" s="14">
        <v>10830</v>
      </c>
      <c r="C1110" s="14" t="s">
        <v>569</v>
      </c>
      <c r="D1110" s="14" t="s">
        <v>198</v>
      </c>
      <c r="E1110" s="14">
        <v>10831</v>
      </c>
      <c r="F1110" s="14" t="s">
        <v>338</v>
      </c>
      <c r="G1110" s="14" t="s">
        <v>186</v>
      </c>
      <c r="H1110" s="14" t="s">
        <v>70</v>
      </c>
      <c r="I1110" s="23" t="s">
        <v>603</v>
      </c>
      <c r="J1110" s="24">
        <v>0.6</v>
      </c>
      <c r="K1110" s="24">
        <v>60</v>
      </c>
      <c r="L1110" s="24">
        <f t="shared" si="27"/>
        <v>0.6</v>
      </c>
      <c r="M1110" s="24">
        <v>5</v>
      </c>
      <c r="N1110" s="24">
        <v>0.6</v>
      </c>
      <c r="O1110" s="24">
        <v>60</v>
      </c>
    </row>
    <row r="1111" spans="1:15" x14ac:dyDescent="0.2">
      <c r="A1111" s="14" t="s">
        <v>602</v>
      </c>
      <c r="B1111" s="14">
        <v>10830</v>
      </c>
      <c r="C1111" s="14" t="s">
        <v>604</v>
      </c>
      <c r="D1111" s="14" t="s">
        <v>198</v>
      </c>
      <c r="E1111" s="14">
        <v>10831</v>
      </c>
      <c r="F1111" s="14" t="s">
        <v>338</v>
      </c>
      <c r="G1111" s="14" t="s">
        <v>186</v>
      </c>
      <c r="H1111" s="14" t="s">
        <v>70</v>
      </c>
      <c r="I1111" s="23" t="s">
        <v>603</v>
      </c>
      <c r="J1111" s="24">
        <v>0.6</v>
      </c>
      <c r="K1111" s="24">
        <v>60</v>
      </c>
      <c r="L1111" s="24">
        <f t="shared" si="27"/>
        <v>0.6</v>
      </c>
      <c r="M1111" s="24">
        <v>5</v>
      </c>
      <c r="N1111" s="24">
        <v>0.6</v>
      </c>
      <c r="O1111" s="24">
        <v>60</v>
      </c>
    </row>
    <row r="1112" spans="1:15" x14ac:dyDescent="0.2">
      <c r="A1112" s="14" t="s">
        <v>605</v>
      </c>
      <c r="B1112" s="14">
        <v>10831</v>
      </c>
      <c r="C1112" s="14" t="s">
        <v>569</v>
      </c>
      <c r="D1112" s="14">
        <v>10830</v>
      </c>
      <c r="E1112" s="14" t="s">
        <v>198</v>
      </c>
      <c r="F1112" s="14" t="s">
        <v>338</v>
      </c>
      <c r="G1112" s="14" t="s">
        <v>186</v>
      </c>
      <c r="H1112" s="14" t="s">
        <v>70</v>
      </c>
      <c r="I1112" s="23" t="s">
        <v>603</v>
      </c>
      <c r="J1112" s="24">
        <v>0.6</v>
      </c>
      <c r="K1112" s="24">
        <v>60</v>
      </c>
      <c r="L1112" s="24">
        <f t="shared" si="27"/>
        <v>0.6</v>
      </c>
      <c r="M1112" s="24">
        <v>5</v>
      </c>
      <c r="N1112" s="24">
        <v>0.6</v>
      </c>
      <c r="O1112" s="24">
        <v>60</v>
      </c>
    </row>
    <row r="1113" spans="1:15" x14ac:dyDescent="0.2">
      <c r="A1113" s="14" t="s">
        <v>605</v>
      </c>
      <c r="B1113" s="14">
        <v>10831</v>
      </c>
      <c r="C1113" s="14" t="s">
        <v>604</v>
      </c>
      <c r="D1113" s="14">
        <v>10830</v>
      </c>
      <c r="E1113" s="14" t="s">
        <v>198</v>
      </c>
      <c r="F1113" s="14" t="s">
        <v>338</v>
      </c>
      <c r="G1113" s="14" t="s">
        <v>186</v>
      </c>
      <c r="H1113" s="14" t="s">
        <v>70</v>
      </c>
      <c r="I1113" s="23" t="s">
        <v>603</v>
      </c>
      <c r="J1113" s="24">
        <v>0.6</v>
      </c>
      <c r="K1113" s="24">
        <v>60</v>
      </c>
      <c r="L1113" s="24">
        <f t="shared" si="27"/>
        <v>0.6</v>
      </c>
      <c r="M1113" s="24">
        <v>5</v>
      </c>
      <c r="N1113" s="24">
        <v>0.6</v>
      </c>
      <c r="O1113" s="24">
        <v>60</v>
      </c>
    </row>
    <row r="1114" spans="1:15" x14ac:dyDescent="0.2">
      <c r="A1114" s="14" t="s">
        <v>602</v>
      </c>
      <c r="B1114" s="14">
        <v>10832</v>
      </c>
      <c r="C1114" s="14" t="s">
        <v>517</v>
      </c>
      <c r="D1114" s="14">
        <v>10830</v>
      </c>
      <c r="E1114" s="14" t="s">
        <v>338</v>
      </c>
      <c r="F1114" s="14">
        <v>200</v>
      </c>
      <c r="G1114" s="14" t="s">
        <v>186</v>
      </c>
      <c r="H1114" s="14" t="s">
        <v>70</v>
      </c>
      <c r="I1114" s="23" t="s">
        <v>603</v>
      </c>
      <c r="J1114" s="24">
        <v>0.6</v>
      </c>
      <c r="K1114" s="24">
        <v>60</v>
      </c>
      <c r="L1114" s="24">
        <f t="shared" si="27"/>
        <v>0.6</v>
      </c>
      <c r="M1114" s="24">
        <v>5</v>
      </c>
      <c r="N1114" s="24">
        <v>0.6</v>
      </c>
      <c r="O1114" s="24">
        <v>60</v>
      </c>
    </row>
    <row r="1115" spans="1:15" x14ac:dyDescent="0.2">
      <c r="A1115" s="14" t="s">
        <v>602</v>
      </c>
      <c r="B1115" s="14">
        <v>10832</v>
      </c>
      <c r="C1115" s="14" t="s">
        <v>604</v>
      </c>
      <c r="D1115" s="14">
        <v>10830</v>
      </c>
      <c r="E1115" s="14" t="s">
        <v>338</v>
      </c>
      <c r="F1115" s="14">
        <v>200</v>
      </c>
      <c r="G1115" s="14" t="s">
        <v>186</v>
      </c>
      <c r="H1115" s="14" t="s">
        <v>70</v>
      </c>
      <c r="I1115" s="23" t="s">
        <v>603</v>
      </c>
      <c r="J1115" s="24">
        <v>0.6</v>
      </c>
      <c r="K1115" s="24">
        <v>60</v>
      </c>
      <c r="L1115" s="24">
        <f t="shared" si="27"/>
        <v>0.6</v>
      </c>
      <c r="M1115" s="24">
        <v>5</v>
      </c>
      <c r="N1115" s="24">
        <v>0.6</v>
      </c>
      <c r="O1115" s="24">
        <v>60</v>
      </c>
    </row>
    <row r="1116" spans="1:15" x14ac:dyDescent="0.2">
      <c r="A1116" s="14" t="s">
        <v>602</v>
      </c>
      <c r="B1116" s="14">
        <v>10833</v>
      </c>
      <c r="C1116" s="14" t="s">
        <v>517</v>
      </c>
      <c r="D1116" s="14">
        <v>10832</v>
      </c>
      <c r="E1116" s="14">
        <v>10834</v>
      </c>
      <c r="F1116" s="14" t="s">
        <v>338</v>
      </c>
      <c r="G1116" s="14" t="s">
        <v>186</v>
      </c>
      <c r="H1116" s="14" t="s">
        <v>70</v>
      </c>
      <c r="I1116" s="23" t="s">
        <v>374</v>
      </c>
      <c r="J1116" s="24">
        <v>0.6</v>
      </c>
      <c r="K1116" s="24">
        <v>60</v>
      </c>
      <c r="L1116" s="24">
        <f t="shared" si="27"/>
        <v>0.6</v>
      </c>
      <c r="M1116" s="24">
        <v>5</v>
      </c>
      <c r="N1116" s="24">
        <v>0.6</v>
      </c>
      <c r="O1116" s="24">
        <v>60</v>
      </c>
    </row>
    <row r="1117" spans="1:15" x14ac:dyDescent="0.2">
      <c r="A1117" s="14" t="s">
        <v>602</v>
      </c>
      <c r="B1117" s="14">
        <v>10833</v>
      </c>
      <c r="C1117" s="14" t="s">
        <v>517</v>
      </c>
      <c r="D1117" s="14">
        <v>10832</v>
      </c>
      <c r="E1117" s="14">
        <v>10834</v>
      </c>
      <c r="F1117" s="14">
        <v>200</v>
      </c>
      <c r="G1117" s="14" t="s">
        <v>186</v>
      </c>
      <c r="H1117" s="14" t="s">
        <v>70</v>
      </c>
      <c r="I1117" s="23" t="s">
        <v>374</v>
      </c>
      <c r="J1117" s="24">
        <v>0.6</v>
      </c>
      <c r="K1117" s="24">
        <v>60</v>
      </c>
      <c r="L1117" s="24">
        <f t="shared" si="27"/>
        <v>0.6</v>
      </c>
      <c r="M1117" s="24">
        <v>5</v>
      </c>
      <c r="N1117" s="24">
        <v>0.6</v>
      </c>
      <c r="O1117" s="24">
        <v>60</v>
      </c>
    </row>
    <row r="1118" spans="1:15" x14ac:dyDescent="0.2">
      <c r="A1118" s="14" t="s">
        <v>602</v>
      </c>
      <c r="B1118" s="14">
        <v>10834</v>
      </c>
      <c r="C1118" s="14" t="s">
        <v>517</v>
      </c>
      <c r="D1118" s="14">
        <v>10833</v>
      </c>
      <c r="E1118" s="14" t="s">
        <v>519</v>
      </c>
      <c r="F1118" s="14">
        <v>200</v>
      </c>
      <c r="G1118" s="14" t="s">
        <v>565</v>
      </c>
      <c r="H1118" s="14" t="s">
        <v>70</v>
      </c>
      <c r="I1118" s="23" t="s">
        <v>374</v>
      </c>
      <c r="J1118" s="24">
        <v>7.7</v>
      </c>
      <c r="K1118" s="24">
        <v>100</v>
      </c>
      <c r="L1118" s="24">
        <f t="shared" si="27"/>
        <v>7.7</v>
      </c>
      <c r="M1118" s="24">
        <v>5</v>
      </c>
      <c r="N1118" s="24">
        <v>7.7</v>
      </c>
      <c r="O1118" s="24">
        <v>100</v>
      </c>
    </row>
    <row r="1119" spans="1:15" x14ac:dyDescent="0.2">
      <c r="A1119" s="14" t="s">
        <v>605</v>
      </c>
      <c r="B1119" s="14">
        <v>10835</v>
      </c>
      <c r="C1119" s="14" t="s">
        <v>517</v>
      </c>
      <c r="D1119" s="14" t="s">
        <v>519</v>
      </c>
      <c r="E1119" s="14">
        <v>10836</v>
      </c>
      <c r="F1119" s="14">
        <v>200</v>
      </c>
      <c r="G1119" s="14" t="s">
        <v>565</v>
      </c>
      <c r="H1119" s="14" t="s">
        <v>70</v>
      </c>
      <c r="I1119" s="23" t="s">
        <v>374</v>
      </c>
      <c r="J1119" s="24">
        <v>7.7</v>
      </c>
      <c r="K1119" s="24">
        <v>100</v>
      </c>
      <c r="L1119" s="24">
        <f t="shared" si="27"/>
        <v>7.7</v>
      </c>
      <c r="M1119" s="24">
        <v>5</v>
      </c>
      <c r="N1119" s="24">
        <v>7.7</v>
      </c>
      <c r="O1119" s="24">
        <v>100</v>
      </c>
    </row>
    <row r="1120" spans="1:15" x14ac:dyDescent="0.2">
      <c r="A1120" s="14" t="s">
        <v>605</v>
      </c>
      <c r="B1120" s="14">
        <v>10836</v>
      </c>
      <c r="C1120" s="14" t="s">
        <v>517</v>
      </c>
      <c r="D1120" s="14">
        <v>10833</v>
      </c>
      <c r="E1120" s="14">
        <v>10837</v>
      </c>
      <c r="F1120" s="14" t="s">
        <v>338</v>
      </c>
      <c r="G1120" s="14" t="s">
        <v>186</v>
      </c>
      <c r="H1120" s="14" t="s">
        <v>70</v>
      </c>
      <c r="I1120" s="23" t="s">
        <v>374</v>
      </c>
      <c r="J1120" s="24">
        <v>0.6</v>
      </c>
      <c r="K1120" s="24">
        <v>60</v>
      </c>
      <c r="L1120" s="24">
        <f t="shared" si="27"/>
        <v>0.6</v>
      </c>
      <c r="M1120" s="24">
        <v>5</v>
      </c>
      <c r="N1120" s="24">
        <v>0.6</v>
      </c>
      <c r="O1120" s="24">
        <v>60</v>
      </c>
    </row>
    <row r="1121" spans="1:15" x14ac:dyDescent="0.2">
      <c r="A1121" s="14" t="s">
        <v>605</v>
      </c>
      <c r="B1121" s="14">
        <v>10836</v>
      </c>
      <c r="C1121" s="14" t="s">
        <v>517</v>
      </c>
      <c r="D1121" s="14">
        <v>10833</v>
      </c>
      <c r="E1121" s="14">
        <v>10837</v>
      </c>
      <c r="F1121" s="14">
        <v>200</v>
      </c>
      <c r="G1121" s="14" t="s">
        <v>186</v>
      </c>
      <c r="H1121" s="14" t="s">
        <v>70</v>
      </c>
      <c r="I1121" s="23" t="s">
        <v>374</v>
      </c>
      <c r="J1121" s="24">
        <v>0.6</v>
      </c>
      <c r="K1121" s="24">
        <v>60</v>
      </c>
      <c r="L1121" s="24">
        <f t="shared" si="27"/>
        <v>0.6</v>
      </c>
      <c r="M1121" s="24">
        <v>5</v>
      </c>
      <c r="N1121" s="24">
        <v>0.6</v>
      </c>
      <c r="O1121" s="24">
        <v>60</v>
      </c>
    </row>
    <row r="1122" spans="1:15" x14ac:dyDescent="0.2">
      <c r="A1122" s="14" t="s">
        <v>605</v>
      </c>
      <c r="B1122" s="14">
        <v>10837</v>
      </c>
      <c r="C1122" s="14" t="s">
        <v>517</v>
      </c>
      <c r="D1122" s="14" t="s">
        <v>338</v>
      </c>
      <c r="E1122" s="14">
        <v>10831</v>
      </c>
      <c r="F1122" s="14">
        <v>200</v>
      </c>
      <c r="G1122" s="14" t="s">
        <v>186</v>
      </c>
      <c r="H1122" s="14" t="s">
        <v>70</v>
      </c>
      <c r="I1122" s="23" t="s">
        <v>603</v>
      </c>
      <c r="J1122" s="24">
        <v>0.6</v>
      </c>
      <c r="K1122" s="24">
        <v>60</v>
      </c>
      <c r="L1122" s="24">
        <f t="shared" si="27"/>
        <v>0.6</v>
      </c>
      <c r="M1122" s="24">
        <v>5</v>
      </c>
      <c r="N1122" s="24">
        <v>0.6</v>
      </c>
      <c r="O1122" s="24">
        <v>60</v>
      </c>
    </row>
    <row r="1123" spans="1:15" x14ac:dyDescent="0.2">
      <c r="A1123" s="14" t="s">
        <v>605</v>
      </c>
      <c r="B1123" s="14">
        <v>10837</v>
      </c>
      <c r="C1123" s="14" t="s">
        <v>604</v>
      </c>
      <c r="D1123" s="14" t="s">
        <v>338</v>
      </c>
      <c r="E1123" s="14">
        <v>10831</v>
      </c>
      <c r="F1123" s="14">
        <v>200</v>
      </c>
      <c r="G1123" s="14" t="s">
        <v>186</v>
      </c>
      <c r="H1123" s="14" t="s">
        <v>70</v>
      </c>
      <c r="I1123" s="23" t="s">
        <v>603</v>
      </c>
      <c r="J1123" s="24">
        <v>0.6</v>
      </c>
      <c r="K1123" s="24">
        <v>60</v>
      </c>
      <c r="L1123" s="24">
        <f t="shared" si="27"/>
        <v>0.6</v>
      </c>
      <c r="M1123" s="24">
        <v>5</v>
      </c>
      <c r="N1123" s="24">
        <v>0.6</v>
      </c>
      <c r="O1123" s="24">
        <v>60</v>
      </c>
    </row>
    <row r="1124" spans="1:15" x14ac:dyDescent="0.2">
      <c r="A1124" s="14" t="s">
        <v>602</v>
      </c>
      <c r="B1124" s="14">
        <v>10838</v>
      </c>
      <c r="C1124" s="14" t="s">
        <v>538</v>
      </c>
      <c r="D1124" s="14">
        <v>10830</v>
      </c>
      <c r="E1124" s="14" t="s">
        <v>338</v>
      </c>
      <c r="F1124" s="14">
        <v>400</v>
      </c>
      <c r="G1124" s="14" t="s">
        <v>186</v>
      </c>
      <c r="H1124" s="14" t="s">
        <v>70</v>
      </c>
      <c r="I1124" s="23" t="s">
        <v>603</v>
      </c>
      <c r="J1124" s="24">
        <v>0.6</v>
      </c>
      <c r="K1124" s="24">
        <v>60</v>
      </c>
      <c r="L1124" s="24">
        <f t="shared" si="27"/>
        <v>0.6</v>
      </c>
      <c r="M1124" s="24">
        <v>5</v>
      </c>
      <c r="N1124" s="24">
        <v>0.6</v>
      </c>
      <c r="O1124" s="24">
        <v>60</v>
      </c>
    </row>
    <row r="1125" spans="1:15" x14ac:dyDescent="0.2">
      <c r="A1125" s="14" t="s">
        <v>602</v>
      </c>
      <c r="B1125" s="14">
        <v>10838</v>
      </c>
      <c r="C1125" s="14" t="s">
        <v>604</v>
      </c>
      <c r="D1125" s="14">
        <v>10830</v>
      </c>
      <c r="E1125" s="14" t="s">
        <v>338</v>
      </c>
      <c r="F1125" s="14">
        <v>400</v>
      </c>
      <c r="G1125" s="14" t="s">
        <v>186</v>
      </c>
      <c r="H1125" s="14" t="s">
        <v>70</v>
      </c>
      <c r="I1125" s="23" t="s">
        <v>603</v>
      </c>
      <c r="J1125" s="24">
        <v>0.6</v>
      </c>
      <c r="K1125" s="24">
        <v>60</v>
      </c>
      <c r="L1125" s="24">
        <f t="shared" si="27"/>
        <v>0.6</v>
      </c>
      <c r="M1125" s="24">
        <v>5</v>
      </c>
      <c r="N1125" s="24">
        <v>0.6</v>
      </c>
      <c r="O1125" s="24">
        <v>60</v>
      </c>
    </row>
    <row r="1126" spans="1:15" x14ac:dyDescent="0.2">
      <c r="A1126" s="14" t="s">
        <v>602</v>
      </c>
      <c r="B1126" s="14">
        <v>10839</v>
      </c>
      <c r="C1126" s="14" t="s">
        <v>538</v>
      </c>
      <c r="D1126" s="14">
        <v>10838</v>
      </c>
      <c r="E1126" s="14">
        <v>10842</v>
      </c>
      <c r="F1126" s="14" t="s">
        <v>338</v>
      </c>
      <c r="G1126" s="14" t="s">
        <v>186</v>
      </c>
      <c r="H1126" s="14" t="s">
        <v>70</v>
      </c>
      <c r="I1126" s="23" t="s">
        <v>374</v>
      </c>
      <c r="J1126" s="24">
        <v>0.6</v>
      </c>
      <c r="K1126" s="24">
        <v>60</v>
      </c>
      <c r="L1126" s="24">
        <f t="shared" si="27"/>
        <v>0.6</v>
      </c>
      <c r="M1126" s="24">
        <v>5</v>
      </c>
      <c r="N1126" s="24">
        <v>0.6</v>
      </c>
      <c r="O1126" s="24">
        <v>60</v>
      </c>
    </row>
    <row r="1127" spans="1:15" x14ac:dyDescent="0.2">
      <c r="A1127" s="14" t="s">
        <v>602</v>
      </c>
      <c r="B1127" s="14">
        <v>10839</v>
      </c>
      <c r="C1127" s="14" t="s">
        <v>538</v>
      </c>
      <c r="D1127" s="14">
        <v>10838</v>
      </c>
      <c r="E1127" s="14">
        <v>10842</v>
      </c>
      <c r="F1127" s="14">
        <v>400</v>
      </c>
      <c r="G1127" s="14" t="s">
        <v>186</v>
      </c>
      <c r="H1127" s="14" t="s">
        <v>70</v>
      </c>
      <c r="I1127" s="23" t="s">
        <v>374</v>
      </c>
      <c r="J1127" s="24">
        <v>0.6</v>
      </c>
      <c r="K1127" s="24">
        <v>60</v>
      </c>
      <c r="L1127" s="24">
        <f t="shared" si="27"/>
        <v>0.6</v>
      </c>
      <c r="M1127" s="24">
        <v>5</v>
      </c>
      <c r="N1127" s="24">
        <v>0.6</v>
      </c>
      <c r="O1127" s="24">
        <v>60</v>
      </c>
    </row>
    <row r="1128" spans="1:15" x14ac:dyDescent="0.2">
      <c r="A1128" s="14" t="s">
        <v>602</v>
      </c>
      <c r="B1128" s="14">
        <v>10840</v>
      </c>
      <c r="C1128" s="14" t="s">
        <v>538</v>
      </c>
      <c r="D1128" s="14">
        <v>10839</v>
      </c>
      <c r="E1128" s="14" t="s">
        <v>537</v>
      </c>
      <c r="F1128" s="14">
        <v>400</v>
      </c>
      <c r="G1128" s="14" t="s">
        <v>186</v>
      </c>
      <c r="H1128" s="14" t="s">
        <v>70</v>
      </c>
      <c r="I1128" s="23" t="s">
        <v>374</v>
      </c>
      <c r="J1128" s="24">
        <v>0.6</v>
      </c>
      <c r="K1128" s="24">
        <v>60</v>
      </c>
      <c r="L1128" s="24">
        <f t="shared" si="27"/>
        <v>0.6</v>
      </c>
      <c r="M1128" s="24">
        <v>5</v>
      </c>
      <c r="N1128" s="24">
        <v>0.6</v>
      </c>
      <c r="O1128" s="24">
        <v>60</v>
      </c>
    </row>
    <row r="1129" spans="1:15" x14ac:dyDescent="0.2">
      <c r="A1129" s="14" t="s">
        <v>605</v>
      </c>
      <c r="B1129" s="14">
        <v>10841</v>
      </c>
      <c r="C1129" s="14" t="s">
        <v>538</v>
      </c>
      <c r="D1129" s="14" t="s">
        <v>537</v>
      </c>
      <c r="E1129" s="14">
        <v>10842</v>
      </c>
      <c r="F1129" s="14">
        <v>400</v>
      </c>
      <c r="G1129" s="14" t="s">
        <v>186</v>
      </c>
      <c r="H1129" s="14" t="s">
        <v>70</v>
      </c>
      <c r="I1129" s="23" t="s">
        <v>374</v>
      </c>
      <c r="J1129" s="24">
        <v>0.6</v>
      </c>
      <c r="K1129" s="24">
        <v>60</v>
      </c>
      <c r="L1129" s="24">
        <f t="shared" si="27"/>
        <v>0.6</v>
      </c>
      <c r="M1129" s="24">
        <v>5</v>
      </c>
      <c r="N1129" s="24">
        <v>0.6</v>
      </c>
      <c r="O1129" s="24">
        <v>60</v>
      </c>
    </row>
    <row r="1130" spans="1:15" x14ac:dyDescent="0.2">
      <c r="A1130" s="14" t="s">
        <v>605</v>
      </c>
      <c r="B1130" s="14">
        <v>10842</v>
      </c>
      <c r="C1130" s="14" t="s">
        <v>538</v>
      </c>
      <c r="D1130" s="14">
        <v>10839</v>
      </c>
      <c r="E1130" s="14">
        <v>10843</v>
      </c>
      <c r="F1130" s="14" t="s">
        <v>338</v>
      </c>
      <c r="G1130" s="14" t="s">
        <v>186</v>
      </c>
      <c r="H1130" s="14" t="s">
        <v>70</v>
      </c>
      <c r="I1130" s="23" t="s">
        <v>374</v>
      </c>
      <c r="J1130" s="24">
        <v>0.6</v>
      </c>
      <c r="K1130" s="24">
        <v>60</v>
      </c>
      <c r="L1130" s="24">
        <f t="shared" si="27"/>
        <v>0.6</v>
      </c>
      <c r="M1130" s="24">
        <v>5</v>
      </c>
      <c r="N1130" s="24">
        <v>0.6</v>
      </c>
      <c r="O1130" s="24">
        <v>60</v>
      </c>
    </row>
    <row r="1131" spans="1:15" x14ac:dyDescent="0.2">
      <c r="A1131" s="14" t="s">
        <v>605</v>
      </c>
      <c r="B1131" s="14">
        <v>10842</v>
      </c>
      <c r="C1131" s="14" t="s">
        <v>538</v>
      </c>
      <c r="D1131" s="14">
        <v>10839</v>
      </c>
      <c r="E1131" s="14">
        <v>10843</v>
      </c>
      <c r="F1131" s="14">
        <v>400</v>
      </c>
      <c r="G1131" s="14" t="s">
        <v>186</v>
      </c>
      <c r="H1131" s="14" t="s">
        <v>70</v>
      </c>
      <c r="I1131" s="23" t="s">
        <v>374</v>
      </c>
      <c r="J1131" s="24">
        <v>0.6</v>
      </c>
      <c r="K1131" s="24">
        <v>60</v>
      </c>
      <c r="L1131" s="24">
        <f t="shared" si="27"/>
        <v>0.6</v>
      </c>
      <c r="M1131" s="24">
        <v>5</v>
      </c>
      <c r="N1131" s="24">
        <v>0.6</v>
      </c>
      <c r="O1131" s="24">
        <v>60</v>
      </c>
    </row>
    <row r="1132" spans="1:15" x14ac:dyDescent="0.2">
      <c r="A1132" s="14" t="s">
        <v>605</v>
      </c>
      <c r="B1132" s="14">
        <v>10843</v>
      </c>
      <c r="C1132" s="14" t="s">
        <v>538</v>
      </c>
      <c r="D1132" s="14" t="s">
        <v>338</v>
      </c>
      <c r="E1132" s="14">
        <v>10831</v>
      </c>
      <c r="F1132" s="14">
        <v>400</v>
      </c>
      <c r="G1132" s="14" t="s">
        <v>186</v>
      </c>
      <c r="H1132" s="14" t="s">
        <v>70</v>
      </c>
      <c r="I1132" s="23" t="s">
        <v>603</v>
      </c>
      <c r="J1132" s="24">
        <v>0.6</v>
      </c>
      <c r="K1132" s="24">
        <v>60</v>
      </c>
      <c r="L1132" s="24">
        <f t="shared" si="27"/>
        <v>0.6</v>
      </c>
      <c r="M1132" s="24">
        <v>5</v>
      </c>
      <c r="N1132" s="24">
        <v>0.6</v>
      </c>
      <c r="O1132" s="24">
        <v>60</v>
      </c>
    </row>
    <row r="1133" spans="1:15" x14ac:dyDescent="0.2">
      <c r="A1133" s="14" t="s">
        <v>605</v>
      </c>
      <c r="B1133" s="14">
        <v>10843</v>
      </c>
      <c r="C1133" s="14" t="s">
        <v>604</v>
      </c>
      <c r="D1133" s="14" t="s">
        <v>338</v>
      </c>
      <c r="E1133" s="14">
        <v>10831</v>
      </c>
      <c r="F1133" s="14">
        <v>400</v>
      </c>
      <c r="G1133" s="14" t="s">
        <v>186</v>
      </c>
      <c r="H1133" s="14" t="s">
        <v>70</v>
      </c>
      <c r="I1133" s="23" t="s">
        <v>603</v>
      </c>
      <c r="J1133" s="24">
        <v>0.6</v>
      </c>
      <c r="K1133" s="24">
        <v>60</v>
      </c>
      <c r="L1133" s="24">
        <f t="shared" si="27"/>
        <v>0.6</v>
      </c>
      <c r="M1133" s="24">
        <v>5</v>
      </c>
      <c r="N1133" s="24">
        <v>0.6</v>
      </c>
      <c r="O1133" s="24">
        <v>60</v>
      </c>
    </row>
    <row r="1134" spans="1:15" x14ac:dyDescent="0.2">
      <c r="A1134" s="14" t="s">
        <v>602</v>
      </c>
      <c r="B1134" s="14">
        <v>10844</v>
      </c>
      <c r="C1134" s="14" t="s">
        <v>431</v>
      </c>
      <c r="D1134" s="14">
        <v>10830</v>
      </c>
      <c r="E1134" s="14" t="s">
        <v>338</v>
      </c>
      <c r="F1134" s="14" t="s">
        <v>338</v>
      </c>
      <c r="G1134" s="14" t="s">
        <v>186</v>
      </c>
      <c r="H1134" s="14" t="s">
        <v>70</v>
      </c>
      <c r="I1134" s="23" t="s">
        <v>603</v>
      </c>
      <c r="J1134" s="24">
        <v>0.6</v>
      </c>
      <c r="K1134" s="24">
        <v>60</v>
      </c>
      <c r="L1134" s="24">
        <f t="shared" si="27"/>
        <v>0.6</v>
      </c>
      <c r="M1134" s="24">
        <v>5</v>
      </c>
      <c r="N1134" s="24">
        <v>0.6</v>
      </c>
      <c r="O1134" s="24">
        <v>60</v>
      </c>
    </row>
    <row r="1135" spans="1:15" x14ac:dyDescent="0.2">
      <c r="A1135" s="14" t="s">
        <v>602</v>
      </c>
      <c r="B1135" s="14">
        <v>10844</v>
      </c>
      <c r="C1135" s="14" t="s">
        <v>604</v>
      </c>
      <c r="D1135" s="14">
        <v>10830</v>
      </c>
      <c r="E1135" s="14" t="s">
        <v>338</v>
      </c>
      <c r="F1135" s="14" t="s">
        <v>338</v>
      </c>
      <c r="G1135" s="14" t="s">
        <v>186</v>
      </c>
      <c r="H1135" s="14" t="s">
        <v>70</v>
      </c>
      <c r="I1135" s="23" t="s">
        <v>603</v>
      </c>
      <c r="J1135" s="24">
        <v>0.6</v>
      </c>
      <c r="K1135" s="24">
        <v>60</v>
      </c>
      <c r="L1135" s="24">
        <f t="shared" si="27"/>
        <v>0.6</v>
      </c>
      <c r="M1135" s="24">
        <v>5</v>
      </c>
      <c r="N1135" s="24">
        <v>0.6</v>
      </c>
      <c r="O1135" s="24">
        <v>60</v>
      </c>
    </row>
    <row r="1136" spans="1:15" x14ac:dyDescent="0.2">
      <c r="A1136" s="14" t="s">
        <v>602</v>
      </c>
      <c r="B1136" s="14">
        <v>10845</v>
      </c>
      <c r="C1136" s="14" t="s">
        <v>431</v>
      </c>
      <c r="D1136" s="14">
        <v>10844</v>
      </c>
      <c r="E1136" s="14">
        <v>10848</v>
      </c>
      <c r="F1136" s="14" t="s">
        <v>338</v>
      </c>
      <c r="G1136" s="14" t="s">
        <v>186</v>
      </c>
      <c r="H1136" s="14" t="s">
        <v>70</v>
      </c>
      <c r="I1136" s="23" t="s">
        <v>374</v>
      </c>
      <c r="J1136" s="24">
        <v>0.6</v>
      </c>
      <c r="K1136" s="24">
        <v>60</v>
      </c>
      <c r="L1136" s="24">
        <f t="shared" si="27"/>
        <v>0.6</v>
      </c>
      <c r="M1136" s="24">
        <v>5</v>
      </c>
      <c r="N1136" s="24">
        <v>0.6</v>
      </c>
      <c r="O1136" s="24">
        <v>60</v>
      </c>
    </row>
    <row r="1137" spans="1:15" x14ac:dyDescent="0.2">
      <c r="A1137" s="14" t="s">
        <v>602</v>
      </c>
      <c r="B1137" s="14">
        <v>10846</v>
      </c>
      <c r="C1137" s="14" t="s">
        <v>431</v>
      </c>
      <c r="D1137" s="14">
        <v>10845</v>
      </c>
      <c r="E1137" s="14" t="s">
        <v>432</v>
      </c>
      <c r="F1137" s="14" t="s">
        <v>338</v>
      </c>
      <c r="G1137" s="14" t="s">
        <v>433</v>
      </c>
      <c r="H1137" s="14" t="s">
        <v>70</v>
      </c>
      <c r="I1137" s="23" t="s">
        <v>374</v>
      </c>
      <c r="J1137" s="24">
        <v>3.2</v>
      </c>
      <c r="K1137" s="24">
        <v>100</v>
      </c>
      <c r="L1137" s="24">
        <f t="shared" si="27"/>
        <v>3.2</v>
      </c>
      <c r="M1137" s="24">
        <v>5</v>
      </c>
      <c r="N1137" s="24">
        <v>3.2</v>
      </c>
      <c r="O1137" s="24">
        <v>100</v>
      </c>
    </row>
    <row r="1138" spans="1:15" x14ac:dyDescent="0.2">
      <c r="A1138" s="14" t="s">
        <v>605</v>
      </c>
      <c r="B1138" s="14">
        <v>10847</v>
      </c>
      <c r="C1138" s="14" t="s">
        <v>431</v>
      </c>
      <c r="D1138" s="14" t="s">
        <v>432</v>
      </c>
      <c r="E1138" s="14">
        <v>10848</v>
      </c>
      <c r="F1138" s="14" t="s">
        <v>338</v>
      </c>
      <c r="G1138" s="14" t="s">
        <v>433</v>
      </c>
      <c r="H1138" s="14" t="s">
        <v>70</v>
      </c>
      <c r="I1138" s="23" t="s">
        <v>374</v>
      </c>
      <c r="J1138" s="24">
        <v>3.2</v>
      </c>
      <c r="K1138" s="24">
        <v>100</v>
      </c>
      <c r="L1138" s="24">
        <f t="shared" ref="L1138:L1152" si="28">J1138</f>
        <v>3.2</v>
      </c>
      <c r="M1138" s="24">
        <v>5</v>
      </c>
      <c r="N1138" s="24">
        <v>3.2</v>
      </c>
      <c r="O1138" s="24">
        <v>100</v>
      </c>
    </row>
    <row r="1139" spans="1:15" x14ac:dyDescent="0.2">
      <c r="A1139" s="14" t="s">
        <v>605</v>
      </c>
      <c r="B1139" s="14">
        <v>10848</v>
      </c>
      <c r="C1139" s="14" t="s">
        <v>431</v>
      </c>
      <c r="D1139" s="14">
        <v>10847</v>
      </c>
      <c r="E1139" s="14">
        <v>10849</v>
      </c>
      <c r="F1139" s="14" t="s">
        <v>338</v>
      </c>
      <c r="G1139" s="14" t="s">
        <v>186</v>
      </c>
      <c r="H1139" s="14" t="s">
        <v>70</v>
      </c>
      <c r="I1139" s="23" t="s">
        <v>374</v>
      </c>
      <c r="J1139" s="24">
        <v>0.6</v>
      </c>
      <c r="K1139" s="24">
        <v>60</v>
      </c>
      <c r="L1139" s="24">
        <f t="shared" si="28"/>
        <v>0.6</v>
      </c>
      <c r="M1139" s="24">
        <v>5</v>
      </c>
      <c r="N1139" s="24">
        <v>0.6</v>
      </c>
      <c r="O1139" s="24">
        <v>60</v>
      </c>
    </row>
    <row r="1140" spans="1:15" x14ac:dyDescent="0.2">
      <c r="A1140" s="14" t="s">
        <v>605</v>
      </c>
      <c r="B1140" s="14">
        <v>10849</v>
      </c>
      <c r="C1140" s="14" t="s">
        <v>431</v>
      </c>
      <c r="D1140" s="14" t="s">
        <v>338</v>
      </c>
      <c r="E1140" s="14">
        <v>10831</v>
      </c>
      <c r="F1140" s="14" t="s">
        <v>338</v>
      </c>
      <c r="G1140" s="14" t="s">
        <v>186</v>
      </c>
      <c r="H1140" s="14" t="s">
        <v>70</v>
      </c>
      <c r="I1140" s="23" t="s">
        <v>603</v>
      </c>
      <c r="J1140" s="24">
        <v>0.6</v>
      </c>
      <c r="K1140" s="24">
        <v>60</v>
      </c>
      <c r="L1140" s="24">
        <f t="shared" si="28"/>
        <v>0.6</v>
      </c>
      <c r="M1140" s="24">
        <v>5</v>
      </c>
      <c r="N1140" s="24">
        <v>0.6</v>
      </c>
      <c r="O1140" s="24">
        <v>60</v>
      </c>
    </row>
    <row r="1141" spans="1:15" x14ac:dyDescent="0.2">
      <c r="A1141" s="14" t="s">
        <v>605</v>
      </c>
      <c r="B1141" s="14">
        <v>10849</v>
      </c>
      <c r="C1141" s="14" t="s">
        <v>604</v>
      </c>
      <c r="D1141" s="14" t="s">
        <v>338</v>
      </c>
      <c r="E1141" s="14">
        <v>10831</v>
      </c>
      <c r="F1141" s="14" t="s">
        <v>338</v>
      </c>
      <c r="G1141" s="14" t="s">
        <v>186</v>
      </c>
      <c r="H1141" s="14" t="s">
        <v>70</v>
      </c>
      <c r="I1141" s="23" t="s">
        <v>603</v>
      </c>
      <c r="J1141" s="24">
        <v>0.6</v>
      </c>
      <c r="K1141" s="24">
        <v>60</v>
      </c>
      <c r="L1141" s="24">
        <f t="shared" si="28"/>
        <v>0.6</v>
      </c>
      <c r="M1141" s="24">
        <v>5</v>
      </c>
      <c r="N1141" s="24">
        <v>0.6</v>
      </c>
      <c r="O1141" s="24">
        <v>60</v>
      </c>
    </row>
    <row r="1142" spans="1:15" x14ac:dyDescent="0.2">
      <c r="A1142" s="14" t="s">
        <v>602</v>
      </c>
      <c r="B1142" s="14">
        <v>10850</v>
      </c>
      <c r="C1142" s="14" t="s">
        <v>431</v>
      </c>
      <c r="D1142" s="14">
        <v>10845</v>
      </c>
      <c r="E1142" s="14" t="s">
        <v>432</v>
      </c>
      <c r="F1142" s="14" t="s">
        <v>338</v>
      </c>
      <c r="G1142" s="14" t="s">
        <v>186</v>
      </c>
      <c r="H1142" s="14" t="s">
        <v>70</v>
      </c>
      <c r="I1142" s="23" t="s">
        <v>374</v>
      </c>
      <c r="J1142" s="24">
        <v>0.6</v>
      </c>
      <c r="K1142" s="24">
        <v>60</v>
      </c>
      <c r="L1142" s="24">
        <f t="shared" si="28"/>
        <v>0.6</v>
      </c>
      <c r="M1142" s="24">
        <v>5</v>
      </c>
      <c r="N1142" s="24">
        <v>0.6</v>
      </c>
      <c r="O1142" s="24">
        <v>60</v>
      </c>
    </row>
    <row r="1143" spans="1:15" x14ac:dyDescent="0.2">
      <c r="A1143" s="14" t="s">
        <v>602</v>
      </c>
      <c r="B1143" s="14">
        <v>10851</v>
      </c>
      <c r="C1143" s="14" t="s">
        <v>573</v>
      </c>
      <c r="D1143" s="14">
        <v>10830</v>
      </c>
      <c r="E1143" s="14" t="s">
        <v>338</v>
      </c>
      <c r="F1143" s="14">
        <v>25</v>
      </c>
      <c r="G1143" s="14" t="s">
        <v>186</v>
      </c>
      <c r="H1143" s="14" t="s">
        <v>70</v>
      </c>
      <c r="I1143" s="23" t="s">
        <v>603</v>
      </c>
      <c r="J1143" s="24">
        <v>0.6</v>
      </c>
      <c r="K1143" s="24">
        <v>60</v>
      </c>
      <c r="L1143" s="24">
        <f t="shared" si="28"/>
        <v>0.6</v>
      </c>
      <c r="M1143" s="24">
        <v>5</v>
      </c>
      <c r="N1143" s="24">
        <v>0.6</v>
      </c>
      <c r="O1143" s="24">
        <v>60</v>
      </c>
    </row>
    <row r="1144" spans="1:15" x14ac:dyDescent="0.2">
      <c r="A1144" s="14" t="s">
        <v>602</v>
      </c>
      <c r="B1144" s="14">
        <v>10851</v>
      </c>
      <c r="C1144" s="14" t="s">
        <v>604</v>
      </c>
      <c r="D1144" s="14">
        <v>10830</v>
      </c>
      <c r="E1144" s="14" t="s">
        <v>338</v>
      </c>
      <c r="F1144" s="14">
        <v>25</v>
      </c>
      <c r="G1144" s="14" t="s">
        <v>186</v>
      </c>
      <c r="H1144" s="14" t="s">
        <v>70</v>
      </c>
      <c r="I1144" s="23" t="s">
        <v>603</v>
      </c>
      <c r="J1144" s="24">
        <v>0.6</v>
      </c>
      <c r="K1144" s="24">
        <v>60</v>
      </c>
      <c r="L1144" s="24">
        <f t="shared" si="28"/>
        <v>0.6</v>
      </c>
      <c r="M1144" s="24">
        <v>5</v>
      </c>
      <c r="N1144" s="24">
        <v>0.6</v>
      </c>
      <c r="O1144" s="24">
        <v>60</v>
      </c>
    </row>
    <row r="1145" spans="1:15" x14ac:dyDescent="0.2">
      <c r="A1145" s="14" t="s">
        <v>602</v>
      </c>
      <c r="B1145" s="14">
        <v>10852</v>
      </c>
      <c r="C1145" s="14" t="s">
        <v>573</v>
      </c>
      <c r="D1145" s="14">
        <v>10851</v>
      </c>
      <c r="E1145" s="14">
        <v>10855</v>
      </c>
      <c r="F1145" s="14">
        <v>25</v>
      </c>
      <c r="G1145" s="14" t="s">
        <v>186</v>
      </c>
      <c r="H1145" s="14" t="s">
        <v>70</v>
      </c>
      <c r="I1145" s="23" t="s">
        <v>374</v>
      </c>
      <c r="J1145" s="24">
        <v>0.6</v>
      </c>
      <c r="K1145" s="24">
        <v>60</v>
      </c>
      <c r="L1145" s="24">
        <f t="shared" si="28"/>
        <v>0.6</v>
      </c>
      <c r="M1145" s="24">
        <v>5</v>
      </c>
      <c r="N1145" s="24">
        <v>0.6</v>
      </c>
      <c r="O1145" s="24">
        <v>60</v>
      </c>
    </row>
    <row r="1146" spans="1:15" x14ac:dyDescent="0.2">
      <c r="A1146" s="14" t="s">
        <v>602</v>
      </c>
      <c r="B1146" s="14">
        <v>10853</v>
      </c>
      <c r="C1146" s="14" t="s">
        <v>573</v>
      </c>
      <c r="D1146" s="14">
        <v>10852</v>
      </c>
      <c r="E1146" s="14" t="s">
        <v>338</v>
      </c>
      <c r="F1146" s="14">
        <v>25</v>
      </c>
      <c r="G1146" s="14" t="s">
        <v>186</v>
      </c>
      <c r="H1146" s="14" t="s">
        <v>70</v>
      </c>
      <c r="I1146" s="23" t="s">
        <v>374</v>
      </c>
      <c r="J1146" s="24">
        <v>1.2</v>
      </c>
      <c r="K1146" s="24">
        <v>60</v>
      </c>
      <c r="L1146" s="24">
        <f t="shared" si="28"/>
        <v>1.2</v>
      </c>
      <c r="M1146" s="24">
        <v>5</v>
      </c>
      <c r="N1146" s="24">
        <v>1.2</v>
      </c>
      <c r="O1146" s="24">
        <v>60</v>
      </c>
    </row>
    <row r="1147" spans="1:15" x14ac:dyDescent="0.2">
      <c r="A1147" s="14" t="s">
        <v>605</v>
      </c>
      <c r="B1147" s="14">
        <v>10854</v>
      </c>
      <c r="C1147" s="14" t="s">
        <v>573</v>
      </c>
      <c r="D1147" s="14" t="s">
        <v>338</v>
      </c>
      <c r="E1147" s="14">
        <v>10855</v>
      </c>
      <c r="F1147" s="14">
        <v>25</v>
      </c>
      <c r="G1147" s="14" t="s">
        <v>186</v>
      </c>
      <c r="H1147" s="14" t="s">
        <v>70</v>
      </c>
      <c r="I1147" s="23" t="s">
        <v>374</v>
      </c>
      <c r="J1147" s="24">
        <v>1.2</v>
      </c>
      <c r="K1147" s="24">
        <v>60</v>
      </c>
      <c r="L1147" s="24">
        <f t="shared" si="28"/>
        <v>1.2</v>
      </c>
      <c r="M1147" s="24">
        <v>5</v>
      </c>
      <c r="N1147" s="24">
        <v>1.2</v>
      </c>
      <c r="O1147" s="24">
        <v>60</v>
      </c>
    </row>
    <row r="1148" spans="1:15" x14ac:dyDescent="0.2">
      <c r="A1148" s="14" t="s">
        <v>605</v>
      </c>
      <c r="B1148" s="14">
        <v>10855</v>
      </c>
      <c r="C1148" s="14" t="s">
        <v>573</v>
      </c>
      <c r="D1148" s="14">
        <v>10852</v>
      </c>
      <c r="E1148" s="14">
        <v>10856</v>
      </c>
      <c r="F1148" s="14">
        <v>25</v>
      </c>
      <c r="G1148" s="14" t="s">
        <v>186</v>
      </c>
      <c r="H1148" s="14" t="s">
        <v>70</v>
      </c>
      <c r="I1148" s="23" t="s">
        <v>374</v>
      </c>
      <c r="J1148" s="24">
        <v>0.6</v>
      </c>
      <c r="K1148" s="24">
        <v>60</v>
      </c>
      <c r="L1148" s="24">
        <f t="shared" si="28"/>
        <v>0.6</v>
      </c>
      <c r="M1148" s="24">
        <v>5</v>
      </c>
      <c r="N1148" s="24">
        <v>0.6</v>
      </c>
      <c r="O1148" s="24">
        <v>60</v>
      </c>
    </row>
    <row r="1149" spans="1:15" x14ac:dyDescent="0.2">
      <c r="A1149" s="14" t="s">
        <v>605</v>
      </c>
      <c r="B1149" s="14">
        <v>10856</v>
      </c>
      <c r="C1149" s="14" t="s">
        <v>573</v>
      </c>
      <c r="D1149" s="14" t="s">
        <v>338</v>
      </c>
      <c r="E1149" s="14">
        <v>10831</v>
      </c>
      <c r="F1149" s="14">
        <v>25</v>
      </c>
      <c r="G1149" s="14" t="s">
        <v>186</v>
      </c>
      <c r="H1149" s="14" t="s">
        <v>70</v>
      </c>
      <c r="I1149" s="23" t="s">
        <v>603</v>
      </c>
      <c r="J1149" s="24">
        <v>0.6</v>
      </c>
      <c r="K1149" s="24">
        <v>60</v>
      </c>
      <c r="L1149" s="24">
        <f t="shared" si="28"/>
        <v>0.6</v>
      </c>
      <c r="M1149" s="24">
        <v>5</v>
      </c>
      <c r="N1149" s="24">
        <v>0.6</v>
      </c>
      <c r="O1149" s="24">
        <v>60</v>
      </c>
    </row>
    <row r="1150" spans="1:15" x14ac:dyDescent="0.2">
      <c r="A1150" s="14" t="s">
        <v>605</v>
      </c>
      <c r="B1150" s="14">
        <v>10856</v>
      </c>
      <c r="C1150" s="14" t="s">
        <v>604</v>
      </c>
      <c r="D1150" s="14" t="s">
        <v>338</v>
      </c>
      <c r="E1150" s="14">
        <v>10831</v>
      </c>
      <c r="F1150" s="14">
        <v>25</v>
      </c>
      <c r="G1150" s="14" t="s">
        <v>186</v>
      </c>
      <c r="H1150" s="14" t="s">
        <v>70</v>
      </c>
      <c r="I1150" s="23" t="s">
        <v>603</v>
      </c>
      <c r="J1150" s="24">
        <v>0.6</v>
      </c>
      <c r="K1150" s="24">
        <v>60</v>
      </c>
      <c r="L1150" s="24">
        <f t="shared" si="28"/>
        <v>0.6</v>
      </c>
      <c r="M1150" s="24">
        <v>5</v>
      </c>
      <c r="N1150" s="24">
        <v>0.6</v>
      </c>
      <c r="O1150" s="24">
        <v>60</v>
      </c>
    </row>
    <row r="1151" spans="1:15" x14ac:dyDescent="0.2">
      <c r="A1151" s="14" t="s">
        <v>602</v>
      </c>
      <c r="B1151" s="14">
        <v>10857</v>
      </c>
      <c r="C1151" s="14" t="s">
        <v>588</v>
      </c>
      <c r="D1151" s="14" t="s">
        <v>198</v>
      </c>
      <c r="E1151" s="14" t="s">
        <v>338</v>
      </c>
      <c r="F1151" s="14" t="s">
        <v>338</v>
      </c>
      <c r="G1151" s="14" t="s">
        <v>186</v>
      </c>
      <c r="H1151" s="14" t="s">
        <v>70</v>
      </c>
      <c r="I1151" s="23" t="s">
        <v>603</v>
      </c>
      <c r="J1151" s="24">
        <v>0.6</v>
      </c>
      <c r="K1151" s="24">
        <v>60</v>
      </c>
      <c r="L1151" s="24">
        <f t="shared" si="28"/>
        <v>0.6</v>
      </c>
      <c r="M1151" s="24">
        <v>5</v>
      </c>
      <c r="N1151" s="24">
        <v>0.6</v>
      </c>
      <c r="O1151" s="24">
        <v>60</v>
      </c>
    </row>
    <row r="1152" spans="1:15" x14ac:dyDescent="0.2">
      <c r="A1152" s="14" t="s">
        <v>602</v>
      </c>
      <c r="B1152" s="14">
        <v>10858</v>
      </c>
      <c r="C1152" s="14" t="s">
        <v>588</v>
      </c>
      <c r="D1152" s="14">
        <v>10857</v>
      </c>
      <c r="E1152" s="14">
        <v>10861</v>
      </c>
      <c r="F1152" s="14" t="s">
        <v>338</v>
      </c>
      <c r="G1152" s="14" t="s">
        <v>186</v>
      </c>
      <c r="H1152" s="14" t="s">
        <v>70</v>
      </c>
      <c r="I1152" s="23" t="s">
        <v>374</v>
      </c>
      <c r="J1152" s="24">
        <v>0.6</v>
      </c>
      <c r="K1152" s="24">
        <v>60</v>
      </c>
      <c r="L1152" s="24">
        <f t="shared" si="28"/>
        <v>0.6</v>
      </c>
      <c r="M1152" s="24">
        <v>5</v>
      </c>
      <c r="N1152" s="24">
        <v>0.6</v>
      </c>
      <c r="O1152" s="24">
        <v>60</v>
      </c>
    </row>
    <row r="1153" spans="1:15" x14ac:dyDescent="0.2">
      <c r="A1153" s="14" t="s">
        <v>602</v>
      </c>
      <c r="B1153" s="14">
        <v>10859</v>
      </c>
      <c r="C1153" s="14" t="s">
        <v>588</v>
      </c>
      <c r="D1153" s="14" t="s">
        <v>575</v>
      </c>
      <c r="E1153" s="14" t="s">
        <v>338</v>
      </c>
      <c r="F1153" s="14" t="s">
        <v>338</v>
      </c>
      <c r="G1153" s="14" t="s">
        <v>565</v>
      </c>
      <c r="H1153" s="14" t="s">
        <v>70</v>
      </c>
      <c r="I1153" s="23" t="s">
        <v>374</v>
      </c>
      <c r="J1153" s="24">
        <v>5.0999999999999996</v>
      </c>
      <c r="K1153" s="24" t="s">
        <v>338</v>
      </c>
      <c r="L1153" s="24">
        <v>5.0999999999999996</v>
      </c>
      <c r="M1153" s="24"/>
      <c r="N1153" s="24">
        <v>5.0999999999999996</v>
      </c>
      <c r="O1153" s="24" t="s">
        <v>338</v>
      </c>
    </row>
    <row r="1154" spans="1:15" x14ac:dyDescent="0.2">
      <c r="A1154" s="14" t="s">
        <v>605</v>
      </c>
      <c r="B1154" s="14">
        <v>10860</v>
      </c>
      <c r="C1154" s="14" t="s">
        <v>588</v>
      </c>
      <c r="D1154" s="14" t="s">
        <v>338</v>
      </c>
      <c r="E1154" s="14" t="s">
        <v>575</v>
      </c>
      <c r="F1154" s="14" t="s">
        <v>338</v>
      </c>
      <c r="G1154" s="14" t="s">
        <v>565</v>
      </c>
      <c r="H1154" s="14" t="s">
        <v>70</v>
      </c>
      <c r="I1154" s="23" t="s">
        <v>374</v>
      </c>
      <c r="J1154" s="24">
        <v>5.0999999999999996</v>
      </c>
      <c r="K1154" s="24" t="s">
        <v>338</v>
      </c>
      <c r="L1154" s="24">
        <v>5.0999999999999996</v>
      </c>
      <c r="M1154" s="24"/>
      <c r="N1154" s="24">
        <v>5.0999999999999996</v>
      </c>
      <c r="O1154" s="24" t="s">
        <v>338</v>
      </c>
    </row>
    <row r="1155" spans="1:15" x14ac:dyDescent="0.2">
      <c r="A1155" s="14" t="s">
        <v>605</v>
      </c>
      <c r="B1155" s="14">
        <v>10861</v>
      </c>
      <c r="C1155" s="14" t="s">
        <v>588</v>
      </c>
      <c r="D1155" s="14">
        <v>10860</v>
      </c>
      <c r="E1155" s="14">
        <v>10862</v>
      </c>
      <c r="F1155" s="14" t="s">
        <v>338</v>
      </c>
      <c r="G1155" s="14" t="s">
        <v>186</v>
      </c>
      <c r="H1155" s="14" t="s">
        <v>70</v>
      </c>
      <c r="I1155" s="23" t="s">
        <v>374</v>
      </c>
      <c r="J1155" s="24">
        <v>0.6</v>
      </c>
      <c r="K1155" s="24">
        <v>60</v>
      </c>
      <c r="L1155" s="24">
        <f t="shared" ref="L1155:L1174" si="29">J1155</f>
        <v>0.6</v>
      </c>
      <c r="M1155" s="24">
        <v>5</v>
      </c>
      <c r="N1155" s="24">
        <v>0.6</v>
      </c>
      <c r="O1155" s="24">
        <v>60</v>
      </c>
    </row>
    <row r="1156" spans="1:15" x14ac:dyDescent="0.2">
      <c r="A1156" s="14" t="s">
        <v>605</v>
      </c>
      <c r="B1156" s="14">
        <v>10862</v>
      </c>
      <c r="C1156" s="14" t="s">
        <v>588</v>
      </c>
      <c r="D1156" s="14" t="s">
        <v>338</v>
      </c>
      <c r="E1156" s="14" t="s">
        <v>198</v>
      </c>
      <c r="F1156" s="14" t="s">
        <v>338</v>
      </c>
      <c r="G1156" s="14" t="s">
        <v>186</v>
      </c>
      <c r="H1156" s="14" t="s">
        <v>70</v>
      </c>
      <c r="I1156" s="23" t="s">
        <v>603</v>
      </c>
      <c r="J1156" s="24">
        <v>0.6</v>
      </c>
      <c r="K1156" s="24">
        <v>60</v>
      </c>
      <c r="L1156" s="24">
        <f t="shared" si="29"/>
        <v>0.6</v>
      </c>
      <c r="M1156" s="24">
        <v>5</v>
      </c>
      <c r="N1156" s="24">
        <v>0.6</v>
      </c>
      <c r="O1156" s="24">
        <v>60</v>
      </c>
    </row>
    <row r="1157" spans="1:15" x14ac:dyDescent="0.2">
      <c r="A1157" s="14" t="s">
        <v>602</v>
      </c>
      <c r="B1157" s="14">
        <v>10863</v>
      </c>
      <c r="C1157" s="14" t="s">
        <v>604</v>
      </c>
      <c r="D1157" s="14">
        <v>10830</v>
      </c>
      <c r="E1157" s="14" t="s">
        <v>198</v>
      </c>
      <c r="F1157" s="14" t="s">
        <v>338</v>
      </c>
      <c r="G1157" s="14" t="s">
        <v>186</v>
      </c>
      <c r="H1157" s="14" t="s">
        <v>70</v>
      </c>
      <c r="I1157" s="23" t="s">
        <v>603</v>
      </c>
      <c r="J1157" s="24">
        <v>0.6</v>
      </c>
      <c r="K1157" s="24">
        <v>60</v>
      </c>
      <c r="L1157" s="24">
        <f t="shared" si="29"/>
        <v>0.6</v>
      </c>
      <c r="M1157" s="24">
        <v>5</v>
      </c>
      <c r="N1157" s="24">
        <v>0.6</v>
      </c>
      <c r="O1157" s="24">
        <v>60</v>
      </c>
    </row>
    <row r="1158" spans="1:15" x14ac:dyDescent="0.2">
      <c r="A1158" s="14" t="s">
        <v>605</v>
      </c>
      <c r="B1158" s="14">
        <v>10864</v>
      </c>
      <c r="C1158" s="14" t="s">
        <v>604</v>
      </c>
      <c r="D1158" s="14" t="s">
        <v>198</v>
      </c>
      <c r="E1158" s="14">
        <v>10831</v>
      </c>
      <c r="F1158" s="14" t="s">
        <v>338</v>
      </c>
      <c r="G1158" s="14" t="s">
        <v>186</v>
      </c>
      <c r="H1158" s="14" t="s">
        <v>70</v>
      </c>
      <c r="I1158" s="23" t="s">
        <v>603</v>
      </c>
      <c r="J1158" s="24">
        <v>0.6</v>
      </c>
      <c r="K1158" s="24">
        <v>60</v>
      </c>
      <c r="L1158" s="24">
        <f t="shared" si="29"/>
        <v>0.6</v>
      </c>
      <c r="M1158" s="24">
        <v>5</v>
      </c>
      <c r="N1158" s="24">
        <v>0.6</v>
      </c>
      <c r="O1158" s="24">
        <v>60</v>
      </c>
    </row>
    <row r="1159" spans="1:15" x14ac:dyDescent="0.2">
      <c r="A1159" s="14" t="s">
        <v>72</v>
      </c>
      <c r="B1159" s="14">
        <v>10870</v>
      </c>
      <c r="C1159" s="14" t="s">
        <v>569</v>
      </c>
      <c r="D1159" s="14" t="s">
        <v>198</v>
      </c>
      <c r="E1159" s="14" t="s">
        <v>338</v>
      </c>
      <c r="F1159" s="14" t="s">
        <v>338</v>
      </c>
      <c r="G1159" s="14" t="s">
        <v>271</v>
      </c>
      <c r="H1159" s="14" t="s">
        <v>70</v>
      </c>
      <c r="I1159" s="23" t="s">
        <v>374</v>
      </c>
      <c r="J1159" s="24">
        <v>0.9</v>
      </c>
      <c r="K1159" s="24">
        <v>60</v>
      </c>
      <c r="L1159" s="24">
        <f t="shared" si="29"/>
        <v>0.9</v>
      </c>
      <c r="M1159" s="24">
        <v>5</v>
      </c>
      <c r="N1159" s="24">
        <v>0.9</v>
      </c>
      <c r="O1159" s="24">
        <v>60</v>
      </c>
    </row>
    <row r="1160" spans="1:15" x14ac:dyDescent="0.2">
      <c r="A1160" s="14" t="s">
        <v>72</v>
      </c>
      <c r="B1160" s="14">
        <v>10870</v>
      </c>
      <c r="C1160" s="14" t="s">
        <v>570</v>
      </c>
      <c r="D1160" s="14" t="s">
        <v>198</v>
      </c>
      <c r="E1160" s="14" t="s">
        <v>338</v>
      </c>
      <c r="F1160" s="14" t="s">
        <v>338</v>
      </c>
      <c r="G1160" s="14" t="s">
        <v>271</v>
      </c>
      <c r="H1160" s="14" t="s">
        <v>70</v>
      </c>
      <c r="I1160" s="23" t="s">
        <v>374</v>
      </c>
      <c r="J1160" s="24">
        <v>0.9</v>
      </c>
      <c r="K1160" s="24">
        <v>60</v>
      </c>
      <c r="L1160" s="24">
        <f t="shared" si="29"/>
        <v>0.9</v>
      </c>
      <c r="M1160" s="24">
        <v>5</v>
      </c>
      <c r="N1160" s="24">
        <v>0.9</v>
      </c>
      <c r="O1160" s="24">
        <v>60</v>
      </c>
    </row>
    <row r="1161" spans="1:15" x14ac:dyDescent="0.2">
      <c r="A1161" s="14" t="s">
        <v>72</v>
      </c>
      <c r="B1161" s="14">
        <v>10871</v>
      </c>
      <c r="C1161" s="14" t="s">
        <v>570</v>
      </c>
      <c r="D1161" s="14">
        <v>10870</v>
      </c>
      <c r="E1161" s="14" t="s">
        <v>338</v>
      </c>
      <c r="F1161" s="14" t="s">
        <v>338</v>
      </c>
      <c r="G1161" s="14" t="s">
        <v>271</v>
      </c>
      <c r="H1161" s="14" t="s">
        <v>70</v>
      </c>
      <c r="I1161" s="23" t="s">
        <v>374</v>
      </c>
      <c r="J1161" s="24">
        <v>0.9</v>
      </c>
      <c r="K1161" s="24">
        <v>60</v>
      </c>
      <c r="L1161" s="24">
        <f t="shared" si="29"/>
        <v>0.9</v>
      </c>
      <c r="M1161" s="24">
        <v>5</v>
      </c>
      <c r="N1161" s="24">
        <v>0.9</v>
      </c>
      <c r="O1161" s="24">
        <v>60</v>
      </c>
    </row>
    <row r="1162" spans="1:15" x14ac:dyDescent="0.2">
      <c r="A1162" s="14" t="s">
        <v>72</v>
      </c>
      <c r="B1162" s="14">
        <v>10872</v>
      </c>
      <c r="C1162" s="14" t="s">
        <v>431</v>
      </c>
      <c r="D1162" s="14">
        <v>10870</v>
      </c>
      <c r="E1162" s="14" t="s">
        <v>432</v>
      </c>
      <c r="F1162" s="14" t="s">
        <v>338</v>
      </c>
      <c r="G1162" s="14" t="s">
        <v>271</v>
      </c>
      <c r="H1162" s="14" t="s">
        <v>70</v>
      </c>
      <c r="I1162" s="23" t="s">
        <v>374</v>
      </c>
      <c r="J1162" s="24">
        <v>0.9</v>
      </c>
      <c r="K1162" s="24">
        <v>60</v>
      </c>
      <c r="L1162" s="24">
        <f t="shared" si="29"/>
        <v>0.9</v>
      </c>
      <c r="M1162" s="24">
        <v>5</v>
      </c>
      <c r="N1162" s="24">
        <v>0.9</v>
      </c>
      <c r="O1162" s="24">
        <v>60</v>
      </c>
    </row>
    <row r="1163" spans="1:15" x14ac:dyDescent="0.2">
      <c r="A1163" s="14" t="s">
        <v>72</v>
      </c>
      <c r="B1163" s="14">
        <v>10872</v>
      </c>
      <c r="C1163" s="14" t="s">
        <v>570</v>
      </c>
      <c r="D1163" s="14">
        <v>10870</v>
      </c>
      <c r="E1163" s="14" t="s">
        <v>432</v>
      </c>
      <c r="F1163" s="14" t="s">
        <v>338</v>
      </c>
      <c r="G1163" s="14" t="s">
        <v>271</v>
      </c>
      <c r="H1163" s="14" t="s">
        <v>70</v>
      </c>
      <c r="I1163" s="23" t="s">
        <v>374</v>
      </c>
      <c r="J1163" s="24">
        <v>0.9</v>
      </c>
      <c r="K1163" s="24">
        <v>60</v>
      </c>
      <c r="L1163" s="24">
        <f t="shared" si="29"/>
        <v>0.9</v>
      </c>
      <c r="M1163" s="24">
        <v>5</v>
      </c>
      <c r="N1163" s="24">
        <v>0.9</v>
      </c>
      <c r="O1163" s="24">
        <v>60</v>
      </c>
    </row>
    <row r="1164" spans="1:15" x14ac:dyDescent="0.2">
      <c r="A1164" s="14" t="s">
        <v>73</v>
      </c>
      <c r="B1164" s="14">
        <v>10873</v>
      </c>
      <c r="C1164" s="14" t="s">
        <v>569</v>
      </c>
      <c r="D1164" s="14" t="s">
        <v>198</v>
      </c>
      <c r="E1164" s="14" t="s">
        <v>338</v>
      </c>
      <c r="F1164" s="14" t="s">
        <v>338</v>
      </c>
      <c r="G1164" s="14" t="s">
        <v>186</v>
      </c>
      <c r="H1164" s="14" t="s">
        <v>70</v>
      </c>
      <c r="I1164" s="23" t="s">
        <v>374</v>
      </c>
      <c r="J1164" s="24">
        <v>0.9</v>
      </c>
      <c r="K1164" s="24">
        <v>60</v>
      </c>
      <c r="L1164" s="24">
        <f t="shared" si="29"/>
        <v>0.9</v>
      </c>
      <c r="M1164" s="24">
        <v>5</v>
      </c>
      <c r="N1164" s="24">
        <v>0.9</v>
      </c>
      <c r="O1164" s="24">
        <v>60</v>
      </c>
    </row>
    <row r="1165" spans="1:15" x14ac:dyDescent="0.2">
      <c r="A1165" s="14" t="s">
        <v>73</v>
      </c>
      <c r="B1165" s="14">
        <v>10873</v>
      </c>
      <c r="C1165" s="14" t="s">
        <v>570</v>
      </c>
      <c r="D1165" s="14" t="s">
        <v>198</v>
      </c>
      <c r="E1165" s="14" t="s">
        <v>338</v>
      </c>
      <c r="F1165" s="14" t="s">
        <v>338</v>
      </c>
      <c r="G1165" s="14" t="s">
        <v>186</v>
      </c>
      <c r="H1165" s="14" t="s">
        <v>70</v>
      </c>
      <c r="I1165" s="23" t="s">
        <v>374</v>
      </c>
      <c r="J1165" s="24">
        <v>0.9</v>
      </c>
      <c r="K1165" s="24">
        <v>60</v>
      </c>
      <c r="L1165" s="24">
        <f t="shared" si="29"/>
        <v>0.9</v>
      </c>
      <c r="M1165" s="24">
        <v>5</v>
      </c>
      <c r="N1165" s="24">
        <v>0.9</v>
      </c>
      <c r="O1165" s="24">
        <v>60</v>
      </c>
    </row>
    <row r="1166" spans="1:15" x14ac:dyDescent="0.2">
      <c r="A1166" s="14" t="s">
        <v>73</v>
      </c>
      <c r="B1166" s="14">
        <v>10874</v>
      </c>
      <c r="C1166" s="14" t="s">
        <v>570</v>
      </c>
      <c r="D1166" s="14">
        <v>10873</v>
      </c>
      <c r="E1166" s="14" t="s">
        <v>338</v>
      </c>
      <c r="F1166" s="14" t="s">
        <v>338</v>
      </c>
      <c r="G1166" s="14" t="s">
        <v>186</v>
      </c>
      <c r="H1166" s="14" t="s">
        <v>70</v>
      </c>
      <c r="I1166" s="23" t="s">
        <v>374</v>
      </c>
      <c r="J1166" s="24">
        <v>0.9</v>
      </c>
      <c r="K1166" s="24">
        <v>60</v>
      </c>
      <c r="L1166" s="24">
        <f t="shared" si="29"/>
        <v>0.9</v>
      </c>
      <c r="M1166" s="24">
        <v>5</v>
      </c>
      <c r="N1166" s="24">
        <v>0.9</v>
      </c>
      <c r="O1166" s="24">
        <v>60</v>
      </c>
    </row>
    <row r="1167" spans="1:15" x14ac:dyDescent="0.2">
      <c r="A1167" s="14" t="s">
        <v>606</v>
      </c>
      <c r="B1167" s="14">
        <v>10875</v>
      </c>
      <c r="C1167" s="14" t="s">
        <v>569</v>
      </c>
      <c r="D1167" s="14" t="s">
        <v>198</v>
      </c>
      <c r="E1167" s="14" t="s">
        <v>338</v>
      </c>
      <c r="F1167" s="14" t="s">
        <v>338</v>
      </c>
      <c r="G1167" s="14" t="s">
        <v>186</v>
      </c>
      <c r="H1167" s="14" t="s">
        <v>70</v>
      </c>
      <c r="I1167" s="23" t="s">
        <v>374</v>
      </c>
      <c r="J1167" s="24">
        <v>0.6</v>
      </c>
      <c r="K1167" s="24">
        <v>60</v>
      </c>
      <c r="L1167" s="24">
        <f t="shared" si="29"/>
        <v>0.6</v>
      </c>
      <c r="M1167" s="24">
        <v>5</v>
      </c>
      <c r="N1167" s="24">
        <v>0.6</v>
      </c>
      <c r="O1167" s="24">
        <v>60</v>
      </c>
    </row>
    <row r="1168" spans="1:15" x14ac:dyDescent="0.2">
      <c r="A1168" s="14" t="s">
        <v>606</v>
      </c>
      <c r="B1168" s="14">
        <v>10875</v>
      </c>
      <c r="C1168" s="14" t="s">
        <v>570</v>
      </c>
      <c r="D1168" s="14" t="s">
        <v>198</v>
      </c>
      <c r="E1168" s="14" t="s">
        <v>338</v>
      </c>
      <c r="F1168" s="14" t="s">
        <v>338</v>
      </c>
      <c r="G1168" s="14" t="s">
        <v>186</v>
      </c>
      <c r="H1168" s="14" t="s">
        <v>70</v>
      </c>
      <c r="I1168" s="23" t="s">
        <v>374</v>
      </c>
      <c r="J1168" s="24">
        <v>0.6</v>
      </c>
      <c r="K1168" s="24">
        <v>60</v>
      </c>
      <c r="L1168" s="24">
        <f t="shared" si="29"/>
        <v>0.6</v>
      </c>
      <c r="M1168" s="24">
        <v>5</v>
      </c>
      <c r="N1168" s="24">
        <v>0.6</v>
      </c>
      <c r="O1168" s="24">
        <v>60</v>
      </c>
    </row>
    <row r="1169" spans="1:15" x14ac:dyDescent="0.2">
      <c r="A1169" s="14" t="s">
        <v>606</v>
      </c>
      <c r="B1169" s="14">
        <v>10876</v>
      </c>
      <c r="C1169" s="14" t="s">
        <v>570</v>
      </c>
      <c r="D1169" s="14">
        <v>10875</v>
      </c>
      <c r="E1169" s="14" t="s">
        <v>338</v>
      </c>
      <c r="F1169" s="14" t="s">
        <v>338</v>
      </c>
      <c r="G1169" s="14" t="s">
        <v>186</v>
      </c>
      <c r="H1169" s="14" t="s">
        <v>70</v>
      </c>
      <c r="I1169" s="23" t="s">
        <v>374</v>
      </c>
      <c r="J1169" s="24">
        <v>0.6</v>
      </c>
      <c r="K1169" s="24">
        <v>60</v>
      </c>
      <c r="L1169" s="24">
        <f t="shared" si="29"/>
        <v>0.6</v>
      </c>
      <c r="M1169" s="24">
        <v>5</v>
      </c>
      <c r="N1169" s="24">
        <v>0.6</v>
      </c>
      <c r="O1169" s="24">
        <v>60</v>
      </c>
    </row>
    <row r="1170" spans="1:15" x14ac:dyDescent="0.2">
      <c r="A1170" s="14" t="s">
        <v>607</v>
      </c>
      <c r="B1170" s="14">
        <v>10877</v>
      </c>
      <c r="C1170" s="14" t="s">
        <v>569</v>
      </c>
      <c r="D1170" s="14" t="s">
        <v>198</v>
      </c>
      <c r="E1170" s="14" t="s">
        <v>338</v>
      </c>
      <c r="F1170" s="14" t="s">
        <v>338</v>
      </c>
      <c r="G1170" s="14" t="s">
        <v>608</v>
      </c>
      <c r="H1170" s="14" t="s">
        <v>609</v>
      </c>
      <c r="I1170" s="23" t="s">
        <v>374</v>
      </c>
      <c r="J1170" s="24">
        <v>0.6</v>
      </c>
      <c r="K1170" s="24">
        <v>60</v>
      </c>
      <c r="L1170" s="24">
        <f t="shared" si="29"/>
        <v>0.6</v>
      </c>
      <c r="M1170" s="24">
        <v>5</v>
      </c>
      <c r="N1170" s="24">
        <v>0.6</v>
      </c>
      <c r="O1170" s="24">
        <v>60</v>
      </c>
    </row>
    <row r="1171" spans="1:15" x14ac:dyDescent="0.2">
      <c r="A1171" s="14" t="s">
        <v>607</v>
      </c>
      <c r="B1171" s="14">
        <v>10877</v>
      </c>
      <c r="C1171" s="14" t="s">
        <v>570</v>
      </c>
      <c r="D1171" s="14" t="s">
        <v>198</v>
      </c>
      <c r="E1171" s="14" t="s">
        <v>338</v>
      </c>
      <c r="F1171" s="14" t="s">
        <v>338</v>
      </c>
      <c r="G1171" s="14" t="s">
        <v>608</v>
      </c>
      <c r="H1171" s="14" t="s">
        <v>609</v>
      </c>
      <c r="I1171" s="23" t="s">
        <v>374</v>
      </c>
      <c r="J1171" s="24">
        <v>0.6</v>
      </c>
      <c r="K1171" s="24">
        <v>60</v>
      </c>
      <c r="L1171" s="24">
        <f t="shared" si="29"/>
        <v>0.6</v>
      </c>
      <c r="M1171" s="24">
        <v>5</v>
      </c>
      <c r="N1171" s="24">
        <v>0.6</v>
      </c>
      <c r="O1171" s="24">
        <v>60</v>
      </c>
    </row>
    <row r="1172" spans="1:15" x14ac:dyDescent="0.2">
      <c r="A1172" s="14" t="s">
        <v>607</v>
      </c>
      <c r="B1172" s="14">
        <v>10878</v>
      </c>
      <c r="C1172" s="14" t="s">
        <v>570</v>
      </c>
      <c r="D1172" s="14">
        <v>10877</v>
      </c>
      <c r="E1172" s="14" t="s">
        <v>338</v>
      </c>
      <c r="F1172" s="14" t="s">
        <v>338</v>
      </c>
      <c r="G1172" s="14" t="s">
        <v>608</v>
      </c>
      <c r="H1172" s="14" t="s">
        <v>609</v>
      </c>
      <c r="I1172" s="23" t="s">
        <v>374</v>
      </c>
      <c r="J1172" s="24">
        <v>0.6</v>
      </c>
      <c r="K1172" s="24">
        <v>60</v>
      </c>
      <c r="L1172" s="24">
        <f t="shared" si="29"/>
        <v>0.6</v>
      </c>
      <c r="M1172" s="24">
        <v>5</v>
      </c>
      <c r="N1172" s="24">
        <v>0.6</v>
      </c>
      <c r="O1172" s="24">
        <v>60</v>
      </c>
    </row>
    <row r="1173" spans="1:15" x14ac:dyDescent="0.2">
      <c r="A1173" s="14" t="s">
        <v>72</v>
      </c>
      <c r="B1173" s="14">
        <v>10879</v>
      </c>
      <c r="C1173" s="14" t="s">
        <v>570</v>
      </c>
      <c r="D1173" s="14">
        <v>10870</v>
      </c>
      <c r="E1173" s="14" t="s">
        <v>198</v>
      </c>
      <c r="F1173" s="14" t="s">
        <v>338</v>
      </c>
      <c r="G1173" s="14" t="s">
        <v>271</v>
      </c>
      <c r="H1173" s="14" t="s">
        <v>70</v>
      </c>
      <c r="I1173" s="23" t="s">
        <v>374</v>
      </c>
      <c r="J1173" s="24">
        <v>0.9</v>
      </c>
      <c r="K1173" s="24">
        <v>60</v>
      </c>
      <c r="L1173" s="24">
        <f t="shared" si="29"/>
        <v>0.9</v>
      </c>
      <c r="M1173" s="24">
        <v>5</v>
      </c>
      <c r="N1173" s="24">
        <v>0.9</v>
      </c>
      <c r="O1173" s="24">
        <v>60</v>
      </c>
    </row>
    <row r="1174" spans="1:15" x14ac:dyDescent="0.2">
      <c r="A1174" s="14" t="s">
        <v>72</v>
      </c>
      <c r="B1174" s="14">
        <v>10880</v>
      </c>
      <c r="C1174" s="14" t="s">
        <v>484</v>
      </c>
      <c r="D1174" s="14" t="s">
        <v>198</v>
      </c>
      <c r="E1174" s="14" t="s">
        <v>575</v>
      </c>
      <c r="F1174" s="14" t="s">
        <v>338</v>
      </c>
      <c r="G1174" s="14" t="s">
        <v>271</v>
      </c>
      <c r="H1174" s="14" t="s">
        <v>70</v>
      </c>
      <c r="I1174" s="23" t="s">
        <v>374</v>
      </c>
      <c r="J1174" s="24">
        <v>0.9</v>
      </c>
      <c r="K1174" s="24">
        <v>60</v>
      </c>
      <c r="L1174" s="24">
        <f t="shared" si="29"/>
        <v>0.9</v>
      </c>
      <c r="M1174" s="24">
        <v>5</v>
      </c>
      <c r="N1174" s="24">
        <v>0.9</v>
      </c>
      <c r="O1174" s="24">
        <v>60</v>
      </c>
    </row>
    <row r="1175" spans="1:15" x14ac:dyDescent="0.2">
      <c r="A1175" s="14" t="s">
        <v>74</v>
      </c>
      <c r="B1175" s="14">
        <v>10884</v>
      </c>
      <c r="C1175" s="14" t="s">
        <v>383</v>
      </c>
      <c r="D1175" s="14">
        <v>10599</v>
      </c>
      <c r="E1175" s="14">
        <v>10812</v>
      </c>
      <c r="F1175" s="14" t="s">
        <v>338</v>
      </c>
      <c r="G1175" s="14" t="s">
        <v>134</v>
      </c>
      <c r="H1175" s="14" t="s">
        <v>70</v>
      </c>
      <c r="I1175" s="23" t="s">
        <v>374</v>
      </c>
      <c r="J1175" s="24">
        <v>0.5</v>
      </c>
      <c r="K1175" s="24">
        <v>200</v>
      </c>
      <c r="L1175" s="24">
        <v>0.5</v>
      </c>
      <c r="M1175" s="24">
        <v>-75</v>
      </c>
      <c r="N1175" s="24">
        <v>0.5</v>
      </c>
      <c r="O1175" s="24">
        <v>200</v>
      </c>
    </row>
    <row r="1176" spans="1:15" x14ac:dyDescent="0.2">
      <c r="A1176" s="14" t="s">
        <v>74</v>
      </c>
      <c r="B1176" s="14">
        <v>10884</v>
      </c>
      <c r="C1176" s="14" t="s">
        <v>601</v>
      </c>
      <c r="D1176" s="14">
        <v>10599</v>
      </c>
      <c r="E1176" s="14">
        <v>10812</v>
      </c>
      <c r="F1176" s="14" t="s">
        <v>338</v>
      </c>
      <c r="G1176" s="14" t="s">
        <v>134</v>
      </c>
      <c r="H1176" s="14" t="s">
        <v>70</v>
      </c>
      <c r="I1176" s="23" t="s">
        <v>374</v>
      </c>
      <c r="J1176" s="24">
        <v>0.5</v>
      </c>
      <c r="K1176" s="24">
        <v>200</v>
      </c>
      <c r="L1176" s="24">
        <v>0.5</v>
      </c>
      <c r="M1176" s="24">
        <v>-80</v>
      </c>
      <c r="N1176" s="24">
        <v>0.5</v>
      </c>
      <c r="O1176" s="24">
        <v>200</v>
      </c>
    </row>
    <row r="1177" spans="1:15" x14ac:dyDescent="0.2">
      <c r="A1177" s="14" t="s">
        <v>74</v>
      </c>
      <c r="B1177" s="14">
        <v>10884</v>
      </c>
      <c r="C1177" s="14" t="s">
        <v>601</v>
      </c>
      <c r="D1177" s="14">
        <v>10599</v>
      </c>
      <c r="E1177" s="14">
        <v>10812</v>
      </c>
      <c r="F1177" s="14" t="s">
        <v>338</v>
      </c>
      <c r="G1177" s="14" t="s">
        <v>134</v>
      </c>
      <c r="H1177" s="14" t="s">
        <v>70</v>
      </c>
      <c r="I1177" s="23" t="s">
        <v>374</v>
      </c>
      <c r="J1177" s="24">
        <v>0.5</v>
      </c>
      <c r="K1177" s="24">
        <v>200</v>
      </c>
      <c r="L1177" s="24">
        <v>0.5</v>
      </c>
      <c r="M1177" s="24">
        <v>-75</v>
      </c>
      <c r="N1177" s="24">
        <v>0.5</v>
      </c>
      <c r="O1177" s="24">
        <v>200</v>
      </c>
    </row>
    <row r="1178" spans="1:15" x14ac:dyDescent="0.2">
      <c r="A1178" s="14" t="s">
        <v>74</v>
      </c>
      <c r="B1178" s="14">
        <v>10884</v>
      </c>
      <c r="C1178" s="14" t="s">
        <v>601</v>
      </c>
      <c r="D1178" s="14">
        <v>10599</v>
      </c>
      <c r="E1178" s="14">
        <v>10812</v>
      </c>
      <c r="F1178" s="14" t="s">
        <v>338</v>
      </c>
      <c r="G1178" s="14" t="s">
        <v>134</v>
      </c>
      <c r="H1178" s="14" t="s">
        <v>145</v>
      </c>
      <c r="I1178" s="23" t="s">
        <v>374</v>
      </c>
      <c r="J1178" s="24">
        <v>0.5</v>
      </c>
      <c r="K1178" s="24">
        <v>200</v>
      </c>
      <c r="L1178" s="24">
        <v>0.5</v>
      </c>
      <c r="M1178" s="24">
        <v>-80</v>
      </c>
      <c r="N1178" s="24">
        <v>0.5</v>
      </c>
      <c r="O1178" s="24">
        <v>200</v>
      </c>
    </row>
    <row r="1179" spans="1:15" x14ac:dyDescent="0.2">
      <c r="A1179" s="14" t="s">
        <v>74</v>
      </c>
      <c r="B1179" s="14">
        <v>10885</v>
      </c>
      <c r="C1179" s="14" t="s">
        <v>569</v>
      </c>
      <c r="D1179" s="14">
        <v>10886</v>
      </c>
      <c r="E1179" s="14" t="s">
        <v>198</v>
      </c>
      <c r="F1179" s="14" t="s">
        <v>338</v>
      </c>
      <c r="G1179" s="14" t="s">
        <v>255</v>
      </c>
      <c r="H1179" s="14" t="s">
        <v>70</v>
      </c>
      <c r="I1179" s="23" t="s">
        <v>374</v>
      </c>
      <c r="J1179" s="24">
        <v>0.5</v>
      </c>
      <c r="K1179" s="24">
        <v>200</v>
      </c>
      <c r="L1179" s="24">
        <f t="shared" ref="L1179:L1185" si="30">J1179</f>
        <v>0.5</v>
      </c>
      <c r="M1179" s="24">
        <v>5</v>
      </c>
      <c r="N1179" s="24">
        <v>0.5</v>
      </c>
      <c r="O1179" s="24">
        <v>200</v>
      </c>
    </row>
    <row r="1180" spans="1:15" x14ac:dyDescent="0.2">
      <c r="A1180" s="14" t="s">
        <v>74</v>
      </c>
      <c r="B1180" s="14">
        <v>10885</v>
      </c>
      <c r="C1180" s="14" t="s">
        <v>601</v>
      </c>
      <c r="D1180" s="14">
        <v>10886</v>
      </c>
      <c r="E1180" s="14" t="s">
        <v>198</v>
      </c>
      <c r="F1180" s="14" t="s">
        <v>338</v>
      </c>
      <c r="G1180" s="14" t="s">
        <v>255</v>
      </c>
      <c r="H1180" s="14" t="s">
        <v>145</v>
      </c>
      <c r="I1180" s="23" t="s">
        <v>374</v>
      </c>
      <c r="J1180" s="24">
        <v>0.5</v>
      </c>
      <c r="K1180" s="24">
        <v>200</v>
      </c>
      <c r="L1180" s="24">
        <f t="shared" si="30"/>
        <v>0.5</v>
      </c>
      <c r="M1180" s="24">
        <v>5</v>
      </c>
      <c r="N1180" s="24">
        <v>0.5</v>
      </c>
      <c r="O1180" s="24">
        <v>200</v>
      </c>
    </row>
    <row r="1181" spans="1:15" x14ac:dyDescent="0.2">
      <c r="A1181" s="14" t="s">
        <v>74</v>
      </c>
      <c r="B1181" s="14">
        <v>10885</v>
      </c>
      <c r="C1181" s="14" t="s">
        <v>601</v>
      </c>
      <c r="D1181" s="14">
        <v>10886</v>
      </c>
      <c r="E1181" s="14" t="s">
        <v>198</v>
      </c>
      <c r="F1181" s="14" t="s">
        <v>338</v>
      </c>
      <c r="G1181" s="14" t="s">
        <v>255</v>
      </c>
      <c r="H1181" s="14" t="s">
        <v>70</v>
      </c>
      <c r="I1181" s="23" t="s">
        <v>374</v>
      </c>
      <c r="J1181" s="24">
        <v>0.5</v>
      </c>
      <c r="K1181" s="24">
        <v>200</v>
      </c>
      <c r="L1181" s="24">
        <f t="shared" si="30"/>
        <v>0.5</v>
      </c>
      <c r="M1181" s="24">
        <v>5</v>
      </c>
      <c r="N1181" s="24">
        <v>0.5</v>
      </c>
      <c r="O1181" s="24">
        <v>200</v>
      </c>
    </row>
    <row r="1182" spans="1:15" x14ac:dyDescent="0.2">
      <c r="A1182" s="14" t="s">
        <v>74</v>
      </c>
      <c r="B1182" s="14">
        <v>10886</v>
      </c>
      <c r="C1182" s="14" t="s">
        <v>536</v>
      </c>
      <c r="D1182" s="14">
        <v>10533</v>
      </c>
      <c r="E1182" s="14" t="s">
        <v>338</v>
      </c>
      <c r="F1182" s="14" t="s">
        <v>338</v>
      </c>
      <c r="G1182" s="14" t="s">
        <v>255</v>
      </c>
      <c r="H1182" s="14" t="s">
        <v>70</v>
      </c>
      <c r="I1182" s="23" t="s">
        <v>374</v>
      </c>
      <c r="J1182" s="24">
        <v>0.5</v>
      </c>
      <c r="K1182" s="24">
        <v>170</v>
      </c>
      <c r="L1182" s="24">
        <f t="shared" si="30"/>
        <v>0.5</v>
      </c>
      <c r="M1182" s="24">
        <v>5</v>
      </c>
      <c r="N1182" s="24">
        <v>0.5</v>
      </c>
      <c r="O1182" s="24">
        <v>170</v>
      </c>
    </row>
    <row r="1183" spans="1:15" x14ac:dyDescent="0.2">
      <c r="A1183" s="14" t="s">
        <v>74</v>
      </c>
      <c r="B1183" s="14">
        <v>10886</v>
      </c>
      <c r="C1183" s="14" t="s">
        <v>601</v>
      </c>
      <c r="D1183" s="14">
        <v>10533</v>
      </c>
      <c r="E1183" s="14" t="s">
        <v>338</v>
      </c>
      <c r="F1183" s="14" t="s">
        <v>338</v>
      </c>
      <c r="G1183" s="14" t="s">
        <v>255</v>
      </c>
      <c r="H1183" s="14" t="s">
        <v>70</v>
      </c>
      <c r="I1183" s="23" t="s">
        <v>374</v>
      </c>
      <c r="J1183" s="24">
        <v>0.5</v>
      </c>
      <c r="K1183" s="24">
        <v>170</v>
      </c>
      <c r="L1183" s="24">
        <f t="shared" si="30"/>
        <v>0.5</v>
      </c>
      <c r="M1183" s="24">
        <v>5</v>
      </c>
      <c r="N1183" s="24">
        <v>0.5</v>
      </c>
      <c r="O1183" s="24">
        <v>170</v>
      </c>
    </row>
    <row r="1184" spans="1:15" x14ac:dyDescent="0.2">
      <c r="A1184" s="14" t="s">
        <v>74</v>
      </c>
      <c r="B1184" s="14">
        <v>10887</v>
      </c>
      <c r="C1184" s="14" t="s">
        <v>569</v>
      </c>
      <c r="D1184" s="14">
        <v>10421</v>
      </c>
      <c r="E1184" s="14" t="s">
        <v>198</v>
      </c>
      <c r="F1184" s="14" t="s">
        <v>338</v>
      </c>
      <c r="G1184" s="14" t="s">
        <v>255</v>
      </c>
      <c r="H1184" s="14" t="s">
        <v>70</v>
      </c>
      <c r="I1184" s="23" t="s">
        <v>374</v>
      </c>
      <c r="J1184" s="24">
        <v>0.5</v>
      </c>
      <c r="K1184" s="24">
        <v>130</v>
      </c>
      <c r="L1184" s="24">
        <f t="shared" si="30"/>
        <v>0.5</v>
      </c>
      <c r="M1184" s="24">
        <v>5</v>
      </c>
      <c r="N1184" s="24">
        <v>0.5</v>
      </c>
      <c r="O1184" s="24">
        <v>130</v>
      </c>
    </row>
    <row r="1185" spans="1:15" x14ac:dyDescent="0.2">
      <c r="A1185" s="14" t="s">
        <v>74</v>
      </c>
      <c r="B1185" s="14">
        <v>10887</v>
      </c>
      <c r="C1185" s="14" t="s">
        <v>536</v>
      </c>
      <c r="D1185" s="14">
        <v>10421</v>
      </c>
      <c r="E1185" s="14" t="s">
        <v>198</v>
      </c>
      <c r="F1185" s="14" t="s">
        <v>338</v>
      </c>
      <c r="G1185" s="14" t="s">
        <v>255</v>
      </c>
      <c r="H1185" s="14" t="s">
        <v>70</v>
      </c>
      <c r="I1185" s="23" t="s">
        <v>374</v>
      </c>
      <c r="J1185" s="24">
        <v>0.5</v>
      </c>
      <c r="K1185" s="24">
        <v>130</v>
      </c>
      <c r="L1185" s="24">
        <f t="shared" si="30"/>
        <v>0.5</v>
      </c>
      <c r="M1185" s="24">
        <v>5</v>
      </c>
      <c r="N1185" s="24">
        <v>0.5</v>
      </c>
      <c r="O1185" s="24">
        <v>130</v>
      </c>
    </row>
    <row r="1186" spans="1:15" x14ac:dyDescent="0.2">
      <c r="A1186" s="14" t="s">
        <v>74</v>
      </c>
      <c r="B1186" s="14">
        <v>10888</v>
      </c>
      <c r="C1186" s="14" t="s">
        <v>431</v>
      </c>
      <c r="D1186" s="14" t="s">
        <v>432</v>
      </c>
      <c r="E1186" s="14">
        <v>10884</v>
      </c>
      <c r="F1186" s="14" t="s">
        <v>338</v>
      </c>
      <c r="G1186" s="14" t="s">
        <v>134</v>
      </c>
      <c r="H1186" s="14" t="s">
        <v>70</v>
      </c>
      <c r="I1186" s="23" t="s">
        <v>374</v>
      </c>
      <c r="J1186" s="24">
        <v>0.5</v>
      </c>
      <c r="K1186" s="24">
        <v>200</v>
      </c>
      <c r="L1186" s="24">
        <v>0.5</v>
      </c>
      <c r="M1186" s="24">
        <v>-75</v>
      </c>
      <c r="N1186" s="24">
        <v>0.5</v>
      </c>
      <c r="O1186" s="24">
        <v>200</v>
      </c>
    </row>
    <row r="1187" spans="1:15" x14ac:dyDescent="0.2">
      <c r="A1187" s="14" t="s">
        <v>74</v>
      </c>
      <c r="B1187" s="14">
        <v>10888</v>
      </c>
      <c r="C1187" s="14" t="s">
        <v>383</v>
      </c>
      <c r="D1187" s="14" t="s">
        <v>432</v>
      </c>
      <c r="E1187" s="14">
        <v>10884</v>
      </c>
      <c r="F1187" s="14" t="s">
        <v>338</v>
      </c>
      <c r="G1187" s="14" t="s">
        <v>134</v>
      </c>
      <c r="H1187" s="14" t="s">
        <v>70</v>
      </c>
      <c r="I1187" s="23" t="s">
        <v>374</v>
      </c>
      <c r="J1187" s="24">
        <v>0.5</v>
      </c>
      <c r="K1187" s="24">
        <v>200</v>
      </c>
      <c r="L1187" s="24">
        <v>0.5</v>
      </c>
      <c r="M1187" s="24">
        <v>-75</v>
      </c>
      <c r="N1187" s="24">
        <v>0.5</v>
      </c>
      <c r="O1187" s="24">
        <v>200</v>
      </c>
    </row>
    <row r="1188" spans="1:15" x14ac:dyDescent="0.2">
      <c r="A1188" s="14" t="s">
        <v>74</v>
      </c>
      <c r="B1188" s="14">
        <v>10889</v>
      </c>
      <c r="C1188" s="14" t="s">
        <v>431</v>
      </c>
      <c r="D1188" s="14" t="s">
        <v>432</v>
      </c>
      <c r="E1188" s="14">
        <v>10884</v>
      </c>
      <c r="F1188" s="14" t="s">
        <v>338</v>
      </c>
      <c r="G1188" s="14" t="s">
        <v>253</v>
      </c>
      <c r="H1188" s="14" t="s">
        <v>70</v>
      </c>
      <c r="I1188" s="23" t="s">
        <v>374</v>
      </c>
      <c r="J1188" s="24">
        <v>0.5</v>
      </c>
      <c r="K1188" s="24">
        <v>200</v>
      </c>
      <c r="L1188" s="24">
        <v>0.5</v>
      </c>
      <c r="M1188" s="24">
        <v>-45</v>
      </c>
      <c r="N1188" s="24">
        <v>0.5</v>
      </c>
      <c r="O1188" s="24">
        <v>200</v>
      </c>
    </row>
    <row r="1189" spans="1:15" x14ac:dyDescent="0.2">
      <c r="A1189" s="14" t="s">
        <v>74</v>
      </c>
      <c r="B1189" s="14">
        <v>10889</v>
      </c>
      <c r="C1189" s="14" t="s">
        <v>383</v>
      </c>
      <c r="D1189" s="14" t="s">
        <v>432</v>
      </c>
      <c r="E1189" s="14">
        <v>10884</v>
      </c>
      <c r="F1189" s="14" t="s">
        <v>338</v>
      </c>
      <c r="G1189" s="14" t="s">
        <v>253</v>
      </c>
      <c r="H1189" s="14" t="s">
        <v>70</v>
      </c>
      <c r="I1189" s="23" t="s">
        <v>374</v>
      </c>
      <c r="J1189" s="24">
        <v>0.5</v>
      </c>
      <c r="K1189" s="24">
        <v>200</v>
      </c>
      <c r="L1189" s="24">
        <v>0.5</v>
      </c>
      <c r="M1189" s="24">
        <v>-45</v>
      </c>
      <c r="N1189" s="24">
        <v>0.5</v>
      </c>
      <c r="O1189" s="24">
        <v>200</v>
      </c>
    </row>
    <row r="1190" spans="1:15" x14ac:dyDescent="0.2">
      <c r="A1190" s="14" t="s">
        <v>74</v>
      </c>
      <c r="B1190" s="14">
        <v>10890</v>
      </c>
      <c r="C1190" s="14" t="s">
        <v>431</v>
      </c>
      <c r="D1190" s="14" t="s">
        <v>432</v>
      </c>
      <c r="E1190" s="14">
        <v>10884</v>
      </c>
      <c r="F1190" s="14" t="s">
        <v>338</v>
      </c>
      <c r="G1190" s="14" t="s">
        <v>253</v>
      </c>
      <c r="H1190" s="14" t="s">
        <v>70</v>
      </c>
      <c r="I1190" s="23" t="s">
        <v>374</v>
      </c>
      <c r="J1190" s="24">
        <v>0.5</v>
      </c>
      <c r="K1190" s="24">
        <v>200</v>
      </c>
      <c r="L1190" s="24">
        <v>0.5</v>
      </c>
      <c r="M1190" s="24">
        <v>-45</v>
      </c>
      <c r="N1190" s="24">
        <v>0.5</v>
      </c>
      <c r="O1190" s="24">
        <v>200</v>
      </c>
    </row>
    <row r="1191" spans="1:15" x14ac:dyDescent="0.2">
      <c r="A1191" s="14" t="s">
        <v>74</v>
      </c>
      <c r="B1191" s="14">
        <v>10890</v>
      </c>
      <c r="C1191" s="14" t="s">
        <v>383</v>
      </c>
      <c r="D1191" s="14" t="s">
        <v>432</v>
      </c>
      <c r="E1191" s="14">
        <v>10884</v>
      </c>
      <c r="F1191" s="14" t="s">
        <v>338</v>
      </c>
      <c r="G1191" s="14" t="s">
        <v>253</v>
      </c>
      <c r="H1191" s="14" t="s">
        <v>70</v>
      </c>
      <c r="I1191" s="23" t="s">
        <v>374</v>
      </c>
      <c r="J1191" s="24">
        <v>0.5</v>
      </c>
      <c r="K1191" s="24">
        <v>200</v>
      </c>
      <c r="L1191" s="24">
        <v>0.5</v>
      </c>
      <c r="M1191" s="24">
        <v>-45</v>
      </c>
      <c r="N1191" s="24">
        <v>0.5</v>
      </c>
      <c r="O1191" s="24">
        <v>200</v>
      </c>
    </row>
    <row r="1192" spans="1:15" x14ac:dyDescent="0.2">
      <c r="A1192" s="14" t="s">
        <v>390</v>
      </c>
      <c r="B1192" s="14">
        <v>10891</v>
      </c>
      <c r="C1192" s="14" t="s">
        <v>418</v>
      </c>
      <c r="D1192" s="14" t="s">
        <v>417</v>
      </c>
      <c r="E1192" s="14">
        <v>10892</v>
      </c>
      <c r="F1192" s="14">
        <v>100</v>
      </c>
      <c r="G1192" s="14" t="s">
        <v>158</v>
      </c>
      <c r="H1192" s="14" t="s">
        <v>127</v>
      </c>
      <c r="I1192" s="23" t="s">
        <v>374</v>
      </c>
      <c r="J1192" s="24">
        <v>4.2</v>
      </c>
      <c r="K1192" s="24">
        <v>60</v>
      </c>
      <c r="L1192" s="24">
        <v>4.2</v>
      </c>
      <c r="M1192" s="24">
        <v>-45</v>
      </c>
      <c r="N1192" s="24">
        <v>4.2</v>
      </c>
      <c r="O1192" s="24">
        <v>60</v>
      </c>
    </row>
    <row r="1193" spans="1:15" x14ac:dyDescent="0.2">
      <c r="A1193" s="14" t="s">
        <v>424</v>
      </c>
      <c r="B1193" s="14">
        <v>10892</v>
      </c>
      <c r="C1193" s="14" t="s">
        <v>418</v>
      </c>
      <c r="D1193" s="14">
        <v>10891</v>
      </c>
      <c r="E1193" s="14">
        <v>10900</v>
      </c>
      <c r="F1193" s="14" t="s">
        <v>338</v>
      </c>
      <c r="G1193" s="14" t="s">
        <v>382</v>
      </c>
      <c r="H1193" s="14" t="s">
        <v>70</v>
      </c>
      <c r="I1193" s="23" t="s">
        <v>374</v>
      </c>
      <c r="J1193" s="24">
        <v>1.1000000000000001</v>
      </c>
      <c r="K1193" s="24">
        <v>170</v>
      </c>
      <c r="L1193" s="24">
        <v>1.1000000000000001</v>
      </c>
      <c r="M1193" s="24">
        <v>-75</v>
      </c>
      <c r="N1193" s="24">
        <v>1.1000000000000001</v>
      </c>
      <c r="O1193" s="24">
        <v>170</v>
      </c>
    </row>
    <row r="1194" spans="1:15" x14ac:dyDescent="0.2">
      <c r="A1194" s="14" t="s">
        <v>424</v>
      </c>
      <c r="B1194" s="14">
        <v>10892</v>
      </c>
      <c r="C1194" s="14" t="s">
        <v>425</v>
      </c>
      <c r="D1194" s="14">
        <v>10891</v>
      </c>
      <c r="E1194" s="14">
        <v>10900</v>
      </c>
      <c r="F1194" s="14" t="s">
        <v>338</v>
      </c>
      <c r="G1194" s="14" t="s">
        <v>382</v>
      </c>
      <c r="H1194" s="14" t="s">
        <v>70</v>
      </c>
      <c r="I1194" s="23" t="s">
        <v>374</v>
      </c>
      <c r="J1194" s="24">
        <v>1.1000000000000001</v>
      </c>
      <c r="K1194" s="24">
        <v>170</v>
      </c>
      <c r="L1194" s="24">
        <v>1.1000000000000001</v>
      </c>
      <c r="M1194" s="24">
        <v>-75</v>
      </c>
      <c r="N1194" s="24">
        <v>1.1000000000000001</v>
      </c>
      <c r="O1194" s="24">
        <v>170</v>
      </c>
    </row>
    <row r="1195" spans="1:15" x14ac:dyDescent="0.2">
      <c r="A1195" s="14" t="s">
        <v>424</v>
      </c>
      <c r="B1195" s="14">
        <v>10893</v>
      </c>
      <c r="C1195" s="14" t="s">
        <v>418</v>
      </c>
      <c r="D1195" s="14">
        <v>10118</v>
      </c>
      <c r="E1195" s="14">
        <v>10900</v>
      </c>
      <c r="F1195" s="14" t="s">
        <v>338</v>
      </c>
      <c r="G1195" s="14" t="s">
        <v>382</v>
      </c>
      <c r="H1195" s="14" t="s">
        <v>70</v>
      </c>
      <c r="I1195" s="23" t="s">
        <v>374</v>
      </c>
      <c r="J1195" s="24">
        <v>1.1000000000000001</v>
      </c>
      <c r="K1195" s="24">
        <v>170</v>
      </c>
      <c r="L1195" s="24">
        <v>1.1000000000000001</v>
      </c>
      <c r="M1195" s="24">
        <v>-75</v>
      </c>
      <c r="N1195" s="24">
        <v>1.1000000000000001</v>
      </c>
      <c r="O1195" s="24">
        <v>170</v>
      </c>
    </row>
    <row r="1196" spans="1:15" x14ac:dyDescent="0.2">
      <c r="A1196" s="14" t="s">
        <v>424</v>
      </c>
      <c r="B1196" s="14">
        <v>10893</v>
      </c>
      <c r="C1196" s="14" t="s">
        <v>425</v>
      </c>
      <c r="D1196" s="14">
        <v>10118</v>
      </c>
      <c r="E1196" s="14">
        <v>10900</v>
      </c>
      <c r="F1196" s="14" t="s">
        <v>338</v>
      </c>
      <c r="G1196" s="14" t="s">
        <v>382</v>
      </c>
      <c r="H1196" s="14" t="s">
        <v>70</v>
      </c>
      <c r="I1196" s="23" t="s">
        <v>374</v>
      </c>
      <c r="J1196" s="24">
        <v>1.1000000000000001</v>
      </c>
      <c r="K1196" s="24">
        <v>170</v>
      </c>
      <c r="L1196" s="24">
        <v>1.1000000000000001</v>
      </c>
      <c r="M1196" s="24">
        <v>-75</v>
      </c>
      <c r="N1196" s="24">
        <v>1.1000000000000001</v>
      </c>
      <c r="O1196" s="24">
        <v>170</v>
      </c>
    </row>
    <row r="1197" spans="1:15" x14ac:dyDescent="0.2">
      <c r="A1197" s="14" t="s">
        <v>424</v>
      </c>
      <c r="B1197" s="14">
        <v>10894</v>
      </c>
      <c r="C1197" s="14" t="s">
        <v>418</v>
      </c>
      <c r="D1197" s="14">
        <v>10119</v>
      </c>
      <c r="E1197" s="14">
        <v>10900</v>
      </c>
      <c r="F1197" s="14" t="s">
        <v>338</v>
      </c>
      <c r="G1197" s="14" t="s">
        <v>382</v>
      </c>
      <c r="H1197" s="14" t="s">
        <v>70</v>
      </c>
      <c r="I1197" s="23" t="s">
        <v>374</v>
      </c>
      <c r="J1197" s="24">
        <v>1.1000000000000001</v>
      </c>
      <c r="K1197" s="24">
        <v>170</v>
      </c>
      <c r="L1197" s="24">
        <v>1.1000000000000001</v>
      </c>
      <c r="M1197" s="24">
        <v>-75</v>
      </c>
      <c r="N1197" s="24">
        <v>1.1000000000000001</v>
      </c>
      <c r="O1197" s="24">
        <v>170</v>
      </c>
    </row>
    <row r="1198" spans="1:15" x14ac:dyDescent="0.2">
      <c r="A1198" s="14" t="s">
        <v>424</v>
      </c>
      <c r="B1198" s="14">
        <v>10894</v>
      </c>
      <c r="C1198" s="14" t="s">
        <v>425</v>
      </c>
      <c r="D1198" s="14">
        <v>10119</v>
      </c>
      <c r="E1198" s="14">
        <v>10900</v>
      </c>
      <c r="F1198" s="14" t="s">
        <v>338</v>
      </c>
      <c r="G1198" s="14" t="s">
        <v>382</v>
      </c>
      <c r="H1198" s="14" t="s">
        <v>70</v>
      </c>
      <c r="I1198" s="23" t="s">
        <v>374</v>
      </c>
      <c r="J1198" s="24">
        <v>1.1000000000000001</v>
      </c>
      <c r="K1198" s="24">
        <v>170</v>
      </c>
      <c r="L1198" s="24">
        <v>1.1000000000000001</v>
      </c>
      <c r="M1198" s="24">
        <v>-75</v>
      </c>
      <c r="N1198" s="24">
        <v>1.1000000000000001</v>
      </c>
      <c r="O1198" s="24">
        <v>170</v>
      </c>
    </row>
    <row r="1199" spans="1:15" x14ac:dyDescent="0.2">
      <c r="A1199" s="14" t="s">
        <v>424</v>
      </c>
      <c r="B1199" s="14">
        <v>10895</v>
      </c>
      <c r="C1199" s="14" t="s">
        <v>418</v>
      </c>
      <c r="D1199" s="14">
        <v>10364</v>
      </c>
      <c r="E1199" s="14">
        <v>10900</v>
      </c>
      <c r="F1199" s="14" t="s">
        <v>338</v>
      </c>
      <c r="G1199" s="14" t="s">
        <v>382</v>
      </c>
      <c r="H1199" s="14" t="s">
        <v>70</v>
      </c>
      <c r="I1199" s="23" t="s">
        <v>374</v>
      </c>
      <c r="J1199" s="24">
        <v>1.1000000000000001</v>
      </c>
      <c r="K1199" s="24">
        <v>170</v>
      </c>
      <c r="L1199" s="24">
        <v>1.1000000000000001</v>
      </c>
      <c r="M1199" s="24">
        <v>-75</v>
      </c>
      <c r="N1199" s="24">
        <v>1.1000000000000001</v>
      </c>
      <c r="O1199" s="24">
        <v>170</v>
      </c>
    </row>
    <row r="1200" spans="1:15" x14ac:dyDescent="0.2">
      <c r="A1200" s="14" t="s">
        <v>424</v>
      </c>
      <c r="B1200" s="14">
        <v>10895</v>
      </c>
      <c r="C1200" s="14" t="s">
        <v>425</v>
      </c>
      <c r="D1200" s="14">
        <v>10364</v>
      </c>
      <c r="E1200" s="14">
        <v>10900</v>
      </c>
      <c r="F1200" s="14" t="s">
        <v>338</v>
      </c>
      <c r="G1200" s="14" t="s">
        <v>382</v>
      </c>
      <c r="H1200" s="14" t="s">
        <v>70</v>
      </c>
      <c r="I1200" s="23" t="s">
        <v>374</v>
      </c>
      <c r="J1200" s="24">
        <v>1.1000000000000001</v>
      </c>
      <c r="K1200" s="24">
        <v>170</v>
      </c>
      <c r="L1200" s="24">
        <v>1.1000000000000001</v>
      </c>
      <c r="M1200" s="24">
        <v>-75</v>
      </c>
      <c r="N1200" s="24">
        <v>1.1000000000000001</v>
      </c>
      <c r="O1200" s="24">
        <v>170</v>
      </c>
    </row>
    <row r="1201" spans="1:15" x14ac:dyDescent="0.2">
      <c r="A1201" s="14" t="s">
        <v>424</v>
      </c>
      <c r="B1201" s="14">
        <v>10896</v>
      </c>
      <c r="C1201" s="14" t="s">
        <v>418</v>
      </c>
      <c r="D1201" s="14">
        <v>10134</v>
      </c>
      <c r="E1201" s="14">
        <v>10900</v>
      </c>
      <c r="F1201" s="14" t="s">
        <v>338</v>
      </c>
      <c r="G1201" s="14" t="s">
        <v>382</v>
      </c>
      <c r="H1201" s="14" t="s">
        <v>70</v>
      </c>
      <c r="I1201" s="23" t="s">
        <v>374</v>
      </c>
      <c r="J1201" s="24">
        <v>1.1000000000000001</v>
      </c>
      <c r="K1201" s="24">
        <v>170</v>
      </c>
      <c r="L1201" s="24">
        <v>1.1000000000000001</v>
      </c>
      <c r="M1201" s="24">
        <v>-75</v>
      </c>
      <c r="N1201" s="24">
        <v>1.1000000000000001</v>
      </c>
      <c r="O1201" s="24">
        <v>170</v>
      </c>
    </row>
    <row r="1202" spans="1:15" x14ac:dyDescent="0.2">
      <c r="A1202" s="14" t="s">
        <v>424</v>
      </c>
      <c r="B1202" s="14">
        <v>10896</v>
      </c>
      <c r="C1202" s="14" t="s">
        <v>425</v>
      </c>
      <c r="D1202" s="14">
        <v>10134</v>
      </c>
      <c r="E1202" s="14">
        <v>10900</v>
      </c>
      <c r="F1202" s="14" t="s">
        <v>338</v>
      </c>
      <c r="G1202" s="14" t="s">
        <v>382</v>
      </c>
      <c r="H1202" s="14" t="s">
        <v>70</v>
      </c>
      <c r="I1202" s="23" t="s">
        <v>374</v>
      </c>
      <c r="J1202" s="24">
        <v>1.1000000000000001</v>
      </c>
      <c r="K1202" s="24">
        <v>170</v>
      </c>
      <c r="L1202" s="24">
        <v>1.1000000000000001</v>
      </c>
      <c r="M1202" s="24">
        <v>-75</v>
      </c>
      <c r="N1202" s="24">
        <v>1.1000000000000001</v>
      </c>
      <c r="O1202" s="24">
        <v>170</v>
      </c>
    </row>
    <row r="1203" spans="1:15" x14ac:dyDescent="0.2">
      <c r="A1203" s="14" t="s">
        <v>424</v>
      </c>
      <c r="B1203" s="14">
        <v>10897</v>
      </c>
      <c r="C1203" s="14" t="s">
        <v>420</v>
      </c>
      <c r="D1203" s="14">
        <v>10129</v>
      </c>
      <c r="E1203" s="14">
        <v>10900</v>
      </c>
      <c r="F1203" s="14" t="s">
        <v>338</v>
      </c>
      <c r="G1203" s="14" t="s">
        <v>382</v>
      </c>
      <c r="H1203" s="14" t="s">
        <v>70</v>
      </c>
      <c r="I1203" s="23" t="s">
        <v>374</v>
      </c>
      <c r="J1203" s="24">
        <v>1.1000000000000001</v>
      </c>
      <c r="K1203" s="24">
        <v>170</v>
      </c>
      <c r="L1203" s="24">
        <v>1.1000000000000001</v>
      </c>
      <c r="M1203" s="24">
        <v>-75</v>
      </c>
      <c r="N1203" s="24">
        <v>1.1000000000000001</v>
      </c>
      <c r="O1203" s="24">
        <v>170</v>
      </c>
    </row>
    <row r="1204" spans="1:15" x14ac:dyDescent="0.2">
      <c r="A1204" s="14" t="s">
        <v>424</v>
      </c>
      <c r="B1204" s="14">
        <v>10897</v>
      </c>
      <c r="C1204" s="14" t="s">
        <v>425</v>
      </c>
      <c r="D1204" s="14">
        <v>10129</v>
      </c>
      <c r="E1204" s="14">
        <v>10900</v>
      </c>
      <c r="F1204" s="14" t="s">
        <v>338</v>
      </c>
      <c r="G1204" s="14" t="s">
        <v>382</v>
      </c>
      <c r="H1204" s="14" t="s">
        <v>70</v>
      </c>
      <c r="I1204" s="23" t="s">
        <v>374</v>
      </c>
      <c r="J1204" s="24">
        <v>1.1000000000000001</v>
      </c>
      <c r="K1204" s="24">
        <v>170</v>
      </c>
      <c r="L1204" s="24">
        <v>1.1000000000000001</v>
      </c>
      <c r="M1204" s="24">
        <v>-75</v>
      </c>
      <c r="N1204" s="24">
        <v>1.1000000000000001</v>
      </c>
      <c r="O1204" s="24">
        <v>170</v>
      </c>
    </row>
    <row r="1205" spans="1:15" x14ac:dyDescent="0.2">
      <c r="A1205" s="14" t="s">
        <v>424</v>
      </c>
      <c r="B1205" s="14">
        <v>10900</v>
      </c>
      <c r="C1205" s="14" t="s">
        <v>573</v>
      </c>
      <c r="D1205" s="14">
        <v>10579</v>
      </c>
      <c r="E1205" s="14" t="s">
        <v>574</v>
      </c>
      <c r="F1205" s="14" t="s">
        <v>338</v>
      </c>
      <c r="G1205" s="14" t="s">
        <v>134</v>
      </c>
      <c r="H1205" s="14" t="s">
        <v>70</v>
      </c>
      <c r="I1205" s="23" t="s">
        <v>374</v>
      </c>
      <c r="J1205" s="24">
        <v>1.1000000000000001</v>
      </c>
      <c r="K1205" s="24">
        <v>170</v>
      </c>
      <c r="L1205" s="24">
        <v>1.1000000000000001</v>
      </c>
      <c r="M1205" s="24">
        <v>-75</v>
      </c>
      <c r="N1205" s="24">
        <v>1.1000000000000001</v>
      </c>
      <c r="O1205" s="24">
        <v>170</v>
      </c>
    </row>
    <row r="1206" spans="1:15" x14ac:dyDescent="0.2">
      <c r="A1206" s="14" t="s">
        <v>424</v>
      </c>
      <c r="B1206" s="14">
        <v>10900</v>
      </c>
      <c r="C1206" s="14" t="s">
        <v>425</v>
      </c>
      <c r="D1206" s="14">
        <v>10579</v>
      </c>
      <c r="E1206" s="14" t="s">
        <v>574</v>
      </c>
      <c r="F1206" s="14" t="s">
        <v>338</v>
      </c>
      <c r="G1206" s="14" t="s">
        <v>134</v>
      </c>
      <c r="H1206" s="14" t="s">
        <v>70</v>
      </c>
      <c r="I1206" s="23" t="s">
        <v>374</v>
      </c>
      <c r="J1206" s="24">
        <v>1.1000000000000001</v>
      </c>
      <c r="K1206" s="24">
        <v>170</v>
      </c>
      <c r="L1206" s="24">
        <v>1.1000000000000001</v>
      </c>
      <c r="M1206" s="24">
        <v>-75</v>
      </c>
      <c r="N1206" s="24">
        <v>1.1000000000000001</v>
      </c>
      <c r="O1206" s="24">
        <v>170</v>
      </c>
    </row>
    <row r="1207" spans="1:15" x14ac:dyDescent="0.2">
      <c r="A1207" s="14" t="s">
        <v>424</v>
      </c>
      <c r="B1207" s="14">
        <v>10901</v>
      </c>
      <c r="C1207" s="14" t="s">
        <v>377</v>
      </c>
      <c r="D1207" s="14">
        <v>10340</v>
      </c>
      <c r="E1207" s="14">
        <v>10900</v>
      </c>
      <c r="F1207" s="14" t="s">
        <v>338</v>
      </c>
      <c r="G1207" s="14" t="s">
        <v>134</v>
      </c>
      <c r="H1207" s="14" t="s">
        <v>70</v>
      </c>
      <c r="I1207" s="23" t="s">
        <v>374</v>
      </c>
      <c r="J1207" s="24">
        <v>1.1000000000000001</v>
      </c>
      <c r="K1207" s="24">
        <v>170</v>
      </c>
      <c r="L1207" s="24">
        <v>1.1000000000000001</v>
      </c>
      <c r="M1207" s="24">
        <v>-75</v>
      </c>
      <c r="N1207" s="24">
        <v>1.1000000000000001</v>
      </c>
      <c r="O1207" s="24">
        <v>170</v>
      </c>
    </row>
    <row r="1208" spans="1:15" x14ac:dyDescent="0.2">
      <c r="A1208" s="14" t="s">
        <v>424</v>
      </c>
      <c r="B1208" s="14">
        <v>10901</v>
      </c>
      <c r="C1208" s="14" t="s">
        <v>425</v>
      </c>
      <c r="D1208" s="14">
        <v>10340</v>
      </c>
      <c r="E1208" s="14">
        <v>10900</v>
      </c>
      <c r="F1208" s="14" t="s">
        <v>338</v>
      </c>
      <c r="G1208" s="14" t="s">
        <v>134</v>
      </c>
      <c r="H1208" s="14" t="s">
        <v>70</v>
      </c>
      <c r="I1208" s="23" t="s">
        <v>374</v>
      </c>
      <c r="J1208" s="24">
        <v>1.1000000000000001</v>
      </c>
      <c r="K1208" s="24">
        <v>170</v>
      </c>
      <c r="L1208" s="24">
        <v>1.1000000000000001</v>
      </c>
      <c r="M1208" s="24">
        <v>-75</v>
      </c>
      <c r="N1208" s="24">
        <v>1.1000000000000001</v>
      </c>
      <c r="O1208" s="24">
        <v>170</v>
      </c>
    </row>
    <row r="1209" spans="1:15" x14ac:dyDescent="0.2">
      <c r="A1209" s="14" t="s">
        <v>390</v>
      </c>
      <c r="B1209" s="14">
        <v>10902</v>
      </c>
      <c r="C1209" s="14" t="s">
        <v>377</v>
      </c>
      <c r="D1209" s="14" t="s">
        <v>376</v>
      </c>
      <c r="E1209" s="14">
        <v>10903</v>
      </c>
      <c r="F1209" s="14">
        <v>50</v>
      </c>
      <c r="G1209" s="14" t="s">
        <v>158</v>
      </c>
      <c r="H1209" s="14" t="s">
        <v>127</v>
      </c>
      <c r="I1209" s="23" t="s">
        <v>374</v>
      </c>
      <c r="J1209" s="24">
        <v>4.2</v>
      </c>
      <c r="K1209" s="24">
        <v>60</v>
      </c>
      <c r="L1209" s="24">
        <v>4.2</v>
      </c>
      <c r="M1209" s="24">
        <v>-45</v>
      </c>
      <c r="N1209" s="24">
        <v>4.2</v>
      </c>
      <c r="O1209" s="24">
        <v>60</v>
      </c>
    </row>
    <row r="1210" spans="1:15" x14ac:dyDescent="0.2">
      <c r="A1210" s="14" t="s">
        <v>390</v>
      </c>
      <c r="B1210" s="14">
        <v>10902</v>
      </c>
      <c r="C1210" s="14" t="s">
        <v>379</v>
      </c>
      <c r="D1210" s="14" t="s">
        <v>376</v>
      </c>
      <c r="E1210" s="14">
        <v>10903</v>
      </c>
      <c r="F1210" s="14">
        <v>50</v>
      </c>
      <c r="G1210" s="14" t="s">
        <v>158</v>
      </c>
      <c r="H1210" s="14" t="s">
        <v>127</v>
      </c>
      <c r="I1210" s="23" t="s">
        <v>374</v>
      </c>
      <c r="J1210" s="24">
        <v>4.2</v>
      </c>
      <c r="K1210" s="24">
        <v>60</v>
      </c>
      <c r="L1210" s="24">
        <v>4.2</v>
      </c>
      <c r="M1210" s="24">
        <v>-45</v>
      </c>
      <c r="N1210" s="24">
        <v>4.2</v>
      </c>
      <c r="O1210" s="24">
        <v>60</v>
      </c>
    </row>
    <row r="1211" spans="1:15" x14ac:dyDescent="0.2">
      <c r="A1211" s="14" t="s">
        <v>390</v>
      </c>
      <c r="B1211" s="14">
        <v>10903</v>
      </c>
      <c r="C1211" s="14" t="s">
        <v>379</v>
      </c>
      <c r="D1211" s="14" t="s">
        <v>378</v>
      </c>
      <c r="E1211" s="14">
        <v>10904</v>
      </c>
      <c r="F1211" s="14" t="s">
        <v>338</v>
      </c>
      <c r="G1211" s="14" t="s">
        <v>158</v>
      </c>
      <c r="H1211" s="14" t="s">
        <v>127</v>
      </c>
      <c r="I1211" s="23" t="s">
        <v>374</v>
      </c>
      <c r="J1211" s="24">
        <v>4.2</v>
      </c>
      <c r="K1211" s="24">
        <v>60</v>
      </c>
      <c r="L1211" s="24">
        <v>4.2</v>
      </c>
      <c r="M1211" s="24">
        <v>-45</v>
      </c>
      <c r="N1211" s="24">
        <v>4.2</v>
      </c>
      <c r="O1211" s="24">
        <v>60</v>
      </c>
    </row>
    <row r="1212" spans="1:15" x14ac:dyDescent="0.2">
      <c r="A1212" s="14" t="s">
        <v>424</v>
      </c>
      <c r="B1212" s="14">
        <v>10904</v>
      </c>
      <c r="C1212" s="14" t="s">
        <v>379</v>
      </c>
      <c r="D1212" s="14">
        <v>10041</v>
      </c>
      <c r="E1212" s="14">
        <v>10900</v>
      </c>
      <c r="F1212" s="14" t="s">
        <v>338</v>
      </c>
      <c r="G1212" s="14" t="s">
        <v>382</v>
      </c>
      <c r="H1212" s="14" t="s">
        <v>70</v>
      </c>
      <c r="I1212" s="23" t="s">
        <v>374</v>
      </c>
      <c r="J1212" s="24">
        <v>1.1000000000000001</v>
      </c>
      <c r="K1212" s="24">
        <v>170</v>
      </c>
      <c r="L1212" s="24">
        <v>1.1000000000000001</v>
      </c>
      <c r="M1212" s="24">
        <v>-75</v>
      </c>
      <c r="N1212" s="24">
        <v>1.1000000000000001</v>
      </c>
      <c r="O1212" s="24">
        <v>170</v>
      </c>
    </row>
    <row r="1213" spans="1:15" x14ac:dyDescent="0.2">
      <c r="A1213" s="14" t="s">
        <v>424</v>
      </c>
      <c r="B1213" s="14">
        <v>10904</v>
      </c>
      <c r="C1213" s="14" t="s">
        <v>425</v>
      </c>
      <c r="D1213" s="14">
        <v>10041</v>
      </c>
      <c r="E1213" s="14">
        <v>10900</v>
      </c>
      <c r="F1213" s="14" t="s">
        <v>338</v>
      </c>
      <c r="G1213" s="14" t="s">
        <v>382</v>
      </c>
      <c r="H1213" s="14" t="s">
        <v>70</v>
      </c>
      <c r="I1213" s="23" t="s">
        <v>374</v>
      </c>
      <c r="J1213" s="24">
        <v>1.1000000000000001</v>
      </c>
      <c r="K1213" s="24">
        <v>170</v>
      </c>
      <c r="L1213" s="24">
        <v>1.1000000000000001</v>
      </c>
      <c r="M1213" s="24">
        <v>-75</v>
      </c>
      <c r="N1213" s="24">
        <v>1.1000000000000001</v>
      </c>
      <c r="O1213" s="24">
        <v>170</v>
      </c>
    </row>
    <row r="1214" spans="1:15" x14ac:dyDescent="0.2">
      <c r="A1214" s="14" t="s">
        <v>390</v>
      </c>
      <c r="B1214" s="14">
        <v>10905</v>
      </c>
      <c r="C1214" s="14" t="s">
        <v>181</v>
      </c>
      <c r="D1214" s="14" t="s">
        <v>380</v>
      </c>
      <c r="E1214" s="14">
        <v>10906</v>
      </c>
      <c r="F1214" s="14">
        <v>150</v>
      </c>
      <c r="G1214" s="14" t="s">
        <v>158</v>
      </c>
      <c r="H1214" s="14" t="s">
        <v>127</v>
      </c>
      <c r="I1214" s="23" t="s">
        <v>374</v>
      </c>
      <c r="J1214" s="24">
        <v>4.2</v>
      </c>
      <c r="K1214" s="24">
        <v>60</v>
      </c>
      <c r="L1214" s="24">
        <v>4.2</v>
      </c>
      <c r="M1214" s="24">
        <v>-45</v>
      </c>
      <c r="N1214" s="24">
        <v>4.2</v>
      </c>
      <c r="O1214" s="24">
        <v>60</v>
      </c>
    </row>
    <row r="1215" spans="1:15" x14ac:dyDescent="0.2">
      <c r="A1215" s="14" t="s">
        <v>424</v>
      </c>
      <c r="B1215" s="14">
        <v>10906</v>
      </c>
      <c r="C1215" s="14" t="s">
        <v>181</v>
      </c>
      <c r="D1215" s="14">
        <v>10905</v>
      </c>
      <c r="E1215" s="14">
        <v>10900</v>
      </c>
      <c r="F1215" s="14" t="s">
        <v>338</v>
      </c>
      <c r="G1215" s="14" t="s">
        <v>382</v>
      </c>
      <c r="H1215" s="14" t="s">
        <v>70</v>
      </c>
      <c r="I1215" s="23" t="s">
        <v>374</v>
      </c>
      <c r="J1215" s="24">
        <v>1.1000000000000001</v>
      </c>
      <c r="K1215" s="24">
        <v>170</v>
      </c>
      <c r="L1215" s="24">
        <v>1.1000000000000001</v>
      </c>
      <c r="M1215" s="24">
        <v>-75</v>
      </c>
      <c r="N1215" s="24">
        <v>1.1000000000000001</v>
      </c>
      <c r="O1215" s="24">
        <v>170</v>
      </c>
    </row>
    <row r="1216" spans="1:15" x14ac:dyDescent="0.2">
      <c r="A1216" s="14" t="s">
        <v>424</v>
      </c>
      <c r="B1216" s="14">
        <v>10906</v>
      </c>
      <c r="C1216" s="14" t="s">
        <v>425</v>
      </c>
      <c r="D1216" s="14">
        <v>10905</v>
      </c>
      <c r="E1216" s="14">
        <v>10900</v>
      </c>
      <c r="F1216" s="14" t="s">
        <v>338</v>
      </c>
      <c r="G1216" s="14" t="s">
        <v>382</v>
      </c>
      <c r="H1216" s="14" t="s">
        <v>70</v>
      </c>
      <c r="I1216" s="23" t="s">
        <v>374</v>
      </c>
      <c r="J1216" s="24">
        <v>1.1000000000000001</v>
      </c>
      <c r="K1216" s="24">
        <v>170</v>
      </c>
      <c r="L1216" s="24">
        <v>1.1000000000000001</v>
      </c>
      <c r="M1216" s="24">
        <v>-75</v>
      </c>
      <c r="N1216" s="24">
        <v>1.1000000000000001</v>
      </c>
      <c r="O1216" s="24">
        <v>170</v>
      </c>
    </row>
    <row r="1217" spans="1:15" x14ac:dyDescent="0.2">
      <c r="A1217" s="14" t="s">
        <v>424</v>
      </c>
      <c r="B1217" s="14">
        <v>10907</v>
      </c>
      <c r="C1217" s="14" t="s">
        <v>181</v>
      </c>
      <c r="D1217" s="14">
        <v>10062</v>
      </c>
      <c r="E1217" s="14">
        <v>10900</v>
      </c>
      <c r="F1217" s="14" t="s">
        <v>338</v>
      </c>
      <c r="G1217" s="14" t="s">
        <v>382</v>
      </c>
      <c r="H1217" s="14" t="s">
        <v>70</v>
      </c>
      <c r="I1217" s="23" t="s">
        <v>374</v>
      </c>
      <c r="J1217" s="24">
        <v>1.1000000000000001</v>
      </c>
      <c r="K1217" s="24">
        <v>170</v>
      </c>
      <c r="L1217" s="24">
        <v>1.1000000000000001</v>
      </c>
      <c r="M1217" s="24">
        <v>-75</v>
      </c>
      <c r="N1217" s="24">
        <v>1.1000000000000001</v>
      </c>
      <c r="O1217" s="24">
        <v>170</v>
      </c>
    </row>
    <row r="1218" spans="1:15" x14ac:dyDescent="0.2">
      <c r="A1218" s="14" t="s">
        <v>424</v>
      </c>
      <c r="B1218" s="14">
        <v>10907</v>
      </c>
      <c r="C1218" s="14" t="s">
        <v>425</v>
      </c>
      <c r="D1218" s="14">
        <v>10062</v>
      </c>
      <c r="E1218" s="14">
        <v>10900</v>
      </c>
      <c r="F1218" s="14" t="s">
        <v>338</v>
      </c>
      <c r="G1218" s="14" t="s">
        <v>382</v>
      </c>
      <c r="H1218" s="14" t="s">
        <v>70</v>
      </c>
      <c r="I1218" s="23" t="s">
        <v>374</v>
      </c>
      <c r="J1218" s="24">
        <v>1.1000000000000001</v>
      </c>
      <c r="K1218" s="24">
        <v>170</v>
      </c>
      <c r="L1218" s="24">
        <v>1.1000000000000001</v>
      </c>
      <c r="M1218" s="24">
        <v>-75</v>
      </c>
      <c r="N1218" s="24">
        <v>1.1000000000000001</v>
      </c>
      <c r="O1218" s="24">
        <v>170</v>
      </c>
    </row>
    <row r="1219" spans="1:15" x14ac:dyDescent="0.2">
      <c r="A1219" s="14" t="s">
        <v>424</v>
      </c>
      <c r="B1219" s="14">
        <v>10908</v>
      </c>
      <c r="C1219" s="14" t="s">
        <v>181</v>
      </c>
      <c r="D1219" s="14">
        <v>10055</v>
      </c>
      <c r="E1219" s="14">
        <v>10900</v>
      </c>
      <c r="F1219" s="14" t="s">
        <v>338</v>
      </c>
      <c r="G1219" s="14" t="s">
        <v>382</v>
      </c>
      <c r="H1219" s="14" t="s">
        <v>70</v>
      </c>
      <c r="I1219" s="23" t="s">
        <v>374</v>
      </c>
      <c r="J1219" s="24">
        <v>1.1000000000000001</v>
      </c>
      <c r="K1219" s="24">
        <v>170</v>
      </c>
      <c r="L1219" s="24">
        <v>1.1000000000000001</v>
      </c>
      <c r="M1219" s="24">
        <v>-75</v>
      </c>
      <c r="N1219" s="24">
        <v>1.1000000000000001</v>
      </c>
      <c r="O1219" s="24">
        <v>170</v>
      </c>
    </row>
    <row r="1220" spans="1:15" x14ac:dyDescent="0.2">
      <c r="A1220" s="14" t="s">
        <v>424</v>
      </c>
      <c r="B1220" s="14">
        <v>10908</v>
      </c>
      <c r="C1220" s="14" t="s">
        <v>425</v>
      </c>
      <c r="D1220" s="14">
        <v>10055</v>
      </c>
      <c r="E1220" s="14">
        <v>10900</v>
      </c>
      <c r="F1220" s="14" t="s">
        <v>338</v>
      </c>
      <c r="G1220" s="14" t="s">
        <v>382</v>
      </c>
      <c r="H1220" s="14" t="s">
        <v>70</v>
      </c>
      <c r="I1220" s="23" t="s">
        <v>374</v>
      </c>
      <c r="J1220" s="24">
        <v>1.1000000000000001</v>
      </c>
      <c r="K1220" s="24">
        <v>170</v>
      </c>
      <c r="L1220" s="24">
        <v>1.1000000000000001</v>
      </c>
      <c r="M1220" s="24">
        <v>-75</v>
      </c>
      <c r="N1220" s="24">
        <v>1.1000000000000001</v>
      </c>
      <c r="O1220" s="24">
        <v>170</v>
      </c>
    </row>
    <row r="1221" spans="1:15" x14ac:dyDescent="0.2">
      <c r="A1221" s="14" t="s">
        <v>424</v>
      </c>
      <c r="B1221" s="14">
        <v>10909</v>
      </c>
      <c r="C1221" s="14" t="s">
        <v>181</v>
      </c>
      <c r="D1221" s="14">
        <v>10056</v>
      </c>
      <c r="E1221" s="14">
        <v>10900</v>
      </c>
      <c r="F1221" s="14" t="s">
        <v>338</v>
      </c>
      <c r="G1221" s="14" t="s">
        <v>382</v>
      </c>
      <c r="H1221" s="14" t="s">
        <v>70</v>
      </c>
      <c r="I1221" s="23" t="s">
        <v>374</v>
      </c>
      <c r="J1221" s="24">
        <v>1.1000000000000001</v>
      </c>
      <c r="K1221" s="24">
        <v>170</v>
      </c>
      <c r="L1221" s="24">
        <v>1.1000000000000001</v>
      </c>
      <c r="M1221" s="24">
        <v>-75</v>
      </c>
      <c r="N1221" s="24">
        <v>1.1000000000000001</v>
      </c>
      <c r="O1221" s="24">
        <v>170</v>
      </c>
    </row>
    <row r="1222" spans="1:15" x14ac:dyDescent="0.2">
      <c r="A1222" s="14" t="s">
        <v>424</v>
      </c>
      <c r="B1222" s="14">
        <v>10909</v>
      </c>
      <c r="C1222" s="14" t="s">
        <v>425</v>
      </c>
      <c r="D1222" s="14">
        <v>10056</v>
      </c>
      <c r="E1222" s="14">
        <v>10900</v>
      </c>
      <c r="F1222" s="14" t="s">
        <v>338</v>
      </c>
      <c r="G1222" s="14" t="s">
        <v>382</v>
      </c>
      <c r="H1222" s="14" t="s">
        <v>70</v>
      </c>
      <c r="I1222" s="23" t="s">
        <v>374</v>
      </c>
      <c r="J1222" s="24">
        <v>1.1000000000000001</v>
      </c>
      <c r="K1222" s="24">
        <v>170</v>
      </c>
      <c r="L1222" s="24">
        <v>1.1000000000000001</v>
      </c>
      <c r="M1222" s="24">
        <v>-75</v>
      </c>
      <c r="N1222" s="24">
        <v>1.1000000000000001</v>
      </c>
      <c r="O1222" s="24">
        <v>170</v>
      </c>
    </row>
    <row r="1223" spans="1:15" x14ac:dyDescent="0.2">
      <c r="A1223" s="14" t="s">
        <v>424</v>
      </c>
      <c r="B1223" s="14">
        <v>10910</v>
      </c>
      <c r="C1223" s="14" t="s">
        <v>181</v>
      </c>
      <c r="D1223" s="14">
        <v>10050</v>
      </c>
      <c r="E1223" s="14">
        <v>10900</v>
      </c>
      <c r="F1223" s="14" t="s">
        <v>338</v>
      </c>
      <c r="G1223" s="14" t="s">
        <v>382</v>
      </c>
      <c r="H1223" s="14" t="s">
        <v>70</v>
      </c>
      <c r="I1223" s="23" t="s">
        <v>374</v>
      </c>
      <c r="J1223" s="24">
        <v>1.1000000000000001</v>
      </c>
      <c r="K1223" s="24">
        <v>170</v>
      </c>
      <c r="L1223" s="24">
        <v>1.1000000000000001</v>
      </c>
      <c r="M1223" s="24">
        <v>-75</v>
      </c>
      <c r="N1223" s="24">
        <v>1.1000000000000001</v>
      </c>
      <c r="O1223" s="24">
        <v>170</v>
      </c>
    </row>
    <row r="1224" spans="1:15" x14ac:dyDescent="0.2">
      <c r="A1224" s="14" t="s">
        <v>424</v>
      </c>
      <c r="B1224" s="14">
        <v>10910</v>
      </c>
      <c r="C1224" s="14" t="s">
        <v>425</v>
      </c>
      <c r="D1224" s="14">
        <v>10050</v>
      </c>
      <c r="E1224" s="14">
        <v>10900</v>
      </c>
      <c r="F1224" s="14" t="s">
        <v>338</v>
      </c>
      <c r="G1224" s="14" t="s">
        <v>382</v>
      </c>
      <c r="H1224" s="14" t="s">
        <v>70</v>
      </c>
      <c r="I1224" s="23" t="s">
        <v>374</v>
      </c>
      <c r="J1224" s="24">
        <v>1.1000000000000001</v>
      </c>
      <c r="K1224" s="24">
        <v>170</v>
      </c>
      <c r="L1224" s="24">
        <v>1.1000000000000001</v>
      </c>
      <c r="M1224" s="24">
        <v>-75</v>
      </c>
      <c r="N1224" s="24">
        <v>1.1000000000000001</v>
      </c>
      <c r="O1224" s="24">
        <v>170</v>
      </c>
    </row>
    <row r="1225" spans="1:15" x14ac:dyDescent="0.2">
      <c r="A1225" s="14" t="s">
        <v>424</v>
      </c>
      <c r="B1225" s="14">
        <v>10911</v>
      </c>
      <c r="C1225" s="14" t="s">
        <v>181</v>
      </c>
      <c r="D1225" s="14">
        <v>10358</v>
      </c>
      <c r="E1225" s="14">
        <v>10900</v>
      </c>
      <c r="F1225" s="14" t="s">
        <v>338</v>
      </c>
      <c r="G1225" s="14" t="s">
        <v>382</v>
      </c>
      <c r="H1225" s="14" t="s">
        <v>70</v>
      </c>
      <c r="I1225" s="23" t="s">
        <v>374</v>
      </c>
      <c r="J1225" s="24">
        <v>1.1000000000000001</v>
      </c>
      <c r="K1225" s="24">
        <v>170</v>
      </c>
      <c r="L1225" s="24">
        <v>1.1000000000000001</v>
      </c>
      <c r="M1225" s="24">
        <v>-75</v>
      </c>
      <c r="N1225" s="24">
        <v>1.1000000000000001</v>
      </c>
      <c r="O1225" s="24">
        <v>170</v>
      </c>
    </row>
    <row r="1226" spans="1:15" x14ac:dyDescent="0.2">
      <c r="A1226" s="14" t="s">
        <v>424</v>
      </c>
      <c r="B1226" s="14">
        <v>10911</v>
      </c>
      <c r="C1226" s="14" t="s">
        <v>425</v>
      </c>
      <c r="D1226" s="14">
        <v>10358</v>
      </c>
      <c r="E1226" s="14">
        <v>10900</v>
      </c>
      <c r="F1226" s="14" t="s">
        <v>338</v>
      </c>
      <c r="G1226" s="14" t="s">
        <v>382</v>
      </c>
      <c r="H1226" s="14" t="s">
        <v>70</v>
      </c>
      <c r="I1226" s="23" t="s">
        <v>374</v>
      </c>
      <c r="J1226" s="24">
        <v>1.1000000000000001</v>
      </c>
      <c r="K1226" s="24">
        <v>170</v>
      </c>
      <c r="L1226" s="24">
        <v>1.1000000000000001</v>
      </c>
      <c r="M1226" s="24">
        <v>-75</v>
      </c>
      <c r="N1226" s="24">
        <v>1.1000000000000001</v>
      </c>
      <c r="O1226" s="24">
        <v>170</v>
      </c>
    </row>
    <row r="1227" spans="1:15" x14ac:dyDescent="0.2">
      <c r="A1227" s="14" t="s">
        <v>424</v>
      </c>
      <c r="B1227" s="14">
        <v>10912</v>
      </c>
      <c r="C1227" s="14" t="s">
        <v>181</v>
      </c>
      <c r="D1227" s="14">
        <v>10131</v>
      </c>
      <c r="E1227" s="14">
        <v>10900</v>
      </c>
      <c r="F1227" s="14" t="s">
        <v>338</v>
      </c>
      <c r="G1227" s="14" t="s">
        <v>382</v>
      </c>
      <c r="H1227" s="14" t="s">
        <v>70</v>
      </c>
      <c r="I1227" s="23" t="s">
        <v>374</v>
      </c>
      <c r="J1227" s="24">
        <v>1.1000000000000001</v>
      </c>
      <c r="K1227" s="24">
        <v>170</v>
      </c>
      <c r="L1227" s="24">
        <v>1.1000000000000001</v>
      </c>
      <c r="M1227" s="24">
        <v>-75</v>
      </c>
      <c r="N1227" s="24">
        <v>1.1000000000000001</v>
      </c>
      <c r="O1227" s="24">
        <v>170</v>
      </c>
    </row>
    <row r="1228" spans="1:15" x14ac:dyDescent="0.2">
      <c r="A1228" s="14" t="s">
        <v>424</v>
      </c>
      <c r="B1228" s="14">
        <v>10912</v>
      </c>
      <c r="C1228" s="14" t="s">
        <v>425</v>
      </c>
      <c r="D1228" s="14">
        <v>10131</v>
      </c>
      <c r="E1228" s="14">
        <v>10900</v>
      </c>
      <c r="F1228" s="14" t="s">
        <v>338</v>
      </c>
      <c r="G1228" s="14" t="s">
        <v>382</v>
      </c>
      <c r="H1228" s="14" t="s">
        <v>70</v>
      </c>
      <c r="I1228" s="23" t="s">
        <v>374</v>
      </c>
      <c r="J1228" s="24">
        <v>1.1000000000000001</v>
      </c>
      <c r="K1228" s="24">
        <v>170</v>
      </c>
      <c r="L1228" s="24">
        <v>1.1000000000000001</v>
      </c>
      <c r="M1228" s="24">
        <v>-75</v>
      </c>
      <c r="N1228" s="24">
        <v>1.1000000000000001</v>
      </c>
      <c r="O1228" s="24">
        <v>170</v>
      </c>
    </row>
    <row r="1229" spans="1:15" x14ac:dyDescent="0.2">
      <c r="A1229" s="14" t="s">
        <v>424</v>
      </c>
      <c r="B1229" s="14">
        <v>10913</v>
      </c>
      <c r="C1229" s="14" t="s">
        <v>386</v>
      </c>
      <c r="D1229" s="14">
        <v>10051</v>
      </c>
      <c r="E1229" s="14">
        <v>10900</v>
      </c>
      <c r="F1229" s="14" t="s">
        <v>338</v>
      </c>
      <c r="G1229" s="14" t="s">
        <v>382</v>
      </c>
      <c r="H1229" s="14" t="s">
        <v>70</v>
      </c>
      <c r="I1229" s="23" t="s">
        <v>374</v>
      </c>
      <c r="J1229" s="24">
        <v>1.1000000000000001</v>
      </c>
      <c r="K1229" s="24">
        <v>170</v>
      </c>
      <c r="L1229" s="24">
        <v>1.1000000000000001</v>
      </c>
      <c r="M1229" s="24">
        <v>-75</v>
      </c>
      <c r="N1229" s="24">
        <v>1.1000000000000001</v>
      </c>
      <c r="O1229" s="24">
        <v>170</v>
      </c>
    </row>
    <row r="1230" spans="1:15" x14ac:dyDescent="0.2">
      <c r="A1230" s="14" t="s">
        <v>424</v>
      </c>
      <c r="B1230" s="14">
        <v>10913</v>
      </c>
      <c r="C1230" s="14" t="s">
        <v>425</v>
      </c>
      <c r="D1230" s="14">
        <v>10051</v>
      </c>
      <c r="E1230" s="14">
        <v>10900</v>
      </c>
      <c r="F1230" s="14" t="s">
        <v>338</v>
      </c>
      <c r="G1230" s="14" t="s">
        <v>382</v>
      </c>
      <c r="H1230" s="14" t="s">
        <v>70</v>
      </c>
      <c r="I1230" s="23" t="s">
        <v>374</v>
      </c>
      <c r="J1230" s="24">
        <v>1.1000000000000001</v>
      </c>
      <c r="K1230" s="24">
        <v>170</v>
      </c>
      <c r="L1230" s="24">
        <v>1.1000000000000001</v>
      </c>
      <c r="M1230" s="24">
        <v>-75</v>
      </c>
      <c r="N1230" s="24">
        <v>1.1000000000000001</v>
      </c>
      <c r="O1230" s="24">
        <v>170</v>
      </c>
    </row>
    <row r="1231" spans="1:15" x14ac:dyDescent="0.2">
      <c r="A1231" s="14" t="s">
        <v>424</v>
      </c>
      <c r="B1231" s="14">
        <v>10914</v>
      </c>
      <c r="C1231" s="14" t="s">
        <v>386</v>
      </c>
      <c r="D1231" s="14">
        <v>10064</v>
      </c>
      <c r="E1231" s="14">
        <v>10900</v>
      </c>
      <c r="F1231" s="14" t="s">
        <v>338</v>
      </c>
      <c r="G1231" s="14" t="s">
        <v>382</v>
      </c>
      <c r="H1231" s="14" t="s">
        <v>70</v>
      </c>
      <c r="I1231" s="23" t="s">
        <v>374</v>
      </c>
      <c r="J1231" s="24">
        <v>1.1000000000000001</v>
      </c>
      <c r="K1231" s="24">
        <v>170</v>
      </c>
      <c r="L1231" s="24">
        <v>1.1000000000000001</v>
      </c>
      <c r="M1231" s="24">
        <v>-75</v>
      </c>
      <c r="N1231" s="24">
        <v>1.1000000000000001</v>
      </c>
      <c r="O1231" s="24">
        <v>170</v>
      </c>
    </row>
    <row r="1232" spans="1:15" x14ac:dyDescent="0.2">
      <c r="A1232" s="14" t="s">
        <v>424</v>
      </c>
      <c r="B1232" s="14">
        <v>10914</v>
      </c>
      <c r="C1232" s="14" t="s">
        <v>425</v>
      </c>
      <c r="D1232" s="14">
        <v>10064</v>
      </c>
      <c r="E1232" s="14">
        <v>10900</v>
      </c>
      <c r="F1232" s="14" t="s">
        <v>338</v>
      </c>
      <c r="G1232" s="14" t="s">
        <v>382</v>
      </c>
      <c r="H1232" s="14" t="s">
        <v>70</v>
      </c>
      <c r="I1232" s="23" t="s">
        <v>374</v>
      </c>
      <c r="J1232" s="24">
        <v>1.1000000000000001</v>
      </c>
      <c r="K1232" s="24">
        <v>170</v>
      </c>
      <c r="L1232" s="24">
        <v>1.1000000000000001</v>
      </c>
      <c r="M1232" s="24">
        <v>-75</v>
      </c>
      <c r="N1232" s="24">
        <v>1.1000000000000001</v>
      </c>
      <c r="O1232" s="24">
        <v>170</v>
      </c>
    </row>
    <row r="1233" spans="1:15" x14ac:dyDescent="0.2">
      <c r="A1233" s="14" t="s">
        <v>398</v>
      </c>
      <c r="B1233" s="14">
        <v>10915</v>
      </c>
      <c r="C1233" s="14" t="s">
        <v>434</v>
      </c>
      <c r="D1233" s="14" t="s">
        <v>435</v>
      </c>
      <c r="E1233" s="14">
        <v>10916</v>
      </c>
      <c r="F1233" s="14" t="s">
        <v>338</v>
      </c>
      <c r="G1233" s="14" t="s">
        <v>134</v>
      </c>
      <c r="H1233" s="14" t="s">
        <v>127</v>
      </c>
      <c r="I1233" s="23" t="s">
        <v>374</v>
      </c>
      <c r="J1233" s="24">
        <v>1.1000000000000001</v>
      </c>
      <c r="K1233" s="24">
        <v>60</v>
      </c>
      <c r="L1233" s="24">
        <v>1.1000000000000001</v>
      </c>
      <c r="M1233" s="24">
        <v>-75</v>
      </c>
      <c r="N1233" s="24">
        <v>1.1000000000000001</v>
      </c>
      <c r="O1233" s="24">
        <v>60</v>
      </c>
    </row>
    <row r="1234" spans="1:15" x14ac:dyDescent="0.2">
      <c r="A1234" s="14" t="s">
        <v>424</v>
      </c>
      <c r="B1234" s="14">
        <v>10916</v>
      </c>
      <c r="C1234" s="14" t="s">
        <v>434</v>
      </c>
      <c r="D1234" s="14">
        <v>10915</v>
      </c>
      <c r="E1234" s="14">
        <v>10900</v>
      </c>
      <c r="F1234" s="14" t="s">
        <v>338</v>
      </c>
      <c r="G1234" s="14" t="s">
        <v>134</v>
      </c>
      <c r="H1234" s="14" t="s">
        <v>70</v>
      </c>
      <c r="I1234" s="23" t="s">
        <v>374</v>
      </c>
      <c r="J1234" s="24">
        <v>1.1000000000000001</v>
      </c>
      <c r="K1234" s="24">
        <v>170</v>
      </c>
      <c r="L1234" s="24">
        <v>1.1000000000000001</v>
      </c>
      <c r="M1234" s="24">
        <v>-75</v>
      </c>
      <c r="N1234" s="24">
        <v>1.1000000000000001</v>
      </c>
      <c r="O1234" s="24">
        <v>170</v>
      </c>
    </row>
    <row r="1235" spans="1:15" x14ac:dyDescent="0.2">
      <c r="A1235" s="14" t="s">
        <v>424</v>
      </c>
      <c r="B1235" s="14">
        <v>10916</v>
      </c>
      <c r="C1235" s="14" t="s">
        <v>425</v>
      </c>
      <c r="D1235" s="14">
        <v>10915</v>
      </c>
      <c r="E1235" s="14">
        <v>10900</v>
      </c>
      <c r="F1235" s="14" t="s">
        <v>338</v>
      </c>
      <c r="G1235" s="14" t="s">
        <v>134</v>
      </c>
      <c r="H1235" s="14" t="s">
        <v>70</v>
      </c>
      <c r="I1235" s="23" t="s">
        <v>374</v>
      </c>
      <c r="J1235" s="24">
        <v>1.1000000000000001</v>
      </c>
      <c r="K1235" s="24">
        <v>170</v>
      </c>
      <c r="L1235" s="24">
        <v>1.1000000000000001</v>
      </c>
      <c r="M1235" s="24">
        <v>-75</v>
      </c>
      <c r="N1235" s="24">
        <v>1.1000000000000001</v>
      </c>
      <c r="O1235" s="24">
        <v>170</v>
      </c>
    </row>
    <row r="1236" spans="1:15" x14ac:dyDescent="0.2">
      <c r="A1236" s="14" t="s">
        <v>424</v>
      </c>
      <c r="B1236" s="14">
        <v>10917</v>
      </c>
      <c r="C1236" s="14" t="s">
        <v>434</v>
      </c>
      <c r="D1236" s="14">
        <v>10503</v>
      </c>
      <c r="E1236" s="14">
        <v>10900</v>
      </c>
      <c r="F1236" s="14" t="s">
        <v>338</v>
      </c>
      <c r="G1236" s="14" t="s">
        <v>134</v>
      </c>
      <c r="H1236" s="14" t="s">
        <v>70</v>
      </c>
      <c r="I1236" s="23" t="s">
        <v>374</v>
      </c>
      <c r="J1236" s="24">
        <v>1.1000000000000001</v>
      </c>
      <c r="K1236" s="24">
        <v>170</v>
      </c>
      <c r="L1236" s="24">
        <v>1.1000000000000001</v>
      </c>
      <c r="M1236" s="24">
        <v>-75</v>
      </c>
      <c r="N1236" s="24">
        <v>1.1000000000000001</v>
      </c>
      <c r="O1236" s="24">
        <v>170</v>
      </c>
    </row>
    <row r="1237" spans="1:15" x14ac:dyDescent="0.2">
      <c r="A1237" s="14" t="s">
        <v>424</v>
      </c>
      <c r="B1237" s="14">
        <v>10917</v>
      </c>
      <c r="C1237" s="14" t="s">
        <v>425</v>
      </c>
      <c r="D1237" s="14">
        <v>10503</v>
      </c>
      <c r="E1237" s="14">
        <v>10900</v>
      </c>
      <c r="F1237" s="14" t="s">
        <v>338</v>
      </c>
      <c r="G1237" s="14" t="s">
        <v>134</v>
      </c>
      <c r="H1237" s="14" t="s">
        <v>70</v>
      </c>
      <c r="I1237" s="23" t="s">
        <v>374</v>
      </c>
      <c r="J1237" s="24">
        <v>1.1000000000000001</v>
      </c>
      <c r="K1237" s="24">
        <v>170</v>
      </c>
      <c r="L1237" s="24">
        <v>1.1000000000000001</v>
      </c>
      <c r="M1237" s="24">
        <v>-75</v>
      </c>
      <c r="N1237" s="24">
        <v>1.1000000000000001</v>
      </c>
      <c r="O1237" s="24">
        <v>170</v>
      </c>
    </row>
    <row r="1238" spans="1:15" x14ac:dyDescent="0.2">
      <c r="A1238" s="14" t="s">
        <v>424</v>
      </c>
      <c r="B1238" s="14">
        <v>10918</v>
      </c>
      <c r="C1238" s="14" t="s">
        <v>434</v>
      </c>
      <c r="D1238" s="14">
        <v>10504</v>
      </c>
      <c r="E1238" s="14">
        <v>10900</v>
      </c>
      <c r="F1238" s="14" t="s">
        <v>338</v>
      </c>
      <c r="G1238" s="14" t="s">
        <v>134</v>
      </c>
      <c r="H1238" s="14" t="s">
        <v>70</v>
      </c>
      <c r="I1238" s="23" t="s">
        <v>374</v>
      </c>
      <c r="J1238" s="24">
        <v>1.1000000000000001</v>
      </c>
      <c r="K1238" s="24">
        <v>170</v>
      </c>
      <c r="L1238" s="24">
        <v>1.1000000000000001</v>
      </c>
      <c r="M1238" s="24">
        <v>-75</v>
      </c>
      <c r="N1238" s="24">
        <v>1.1000000000000001</v>
      </c>
      <c r="O1238" s="24">
        <v>170</v>
      </c>
    </row>
    <row r="1239" spans="1:15" x14ac:dyDescent="0.2">
      <c r="A1239" s="14" t="s">
        <v>424</v>
      </c>
      <c r="B1239" s="14">
        <v>10918</v>
      </c>
      <c r="C1239" s="14" t="s">
        <v>425</v>
      </c>
      <c r="D1239" s="14">
        <v>10504</v>
      </c>
      <c r="E1239" s="14">
        <v>10900</v>
      </c>
      <c r="F1239" s="14" t="s">
        <v>338</v>
      </c>
      <c r="G1239" s="14" t="s">
        <v>134</v>
      </c>
      <c r="H1239" s="14" t="s">
        <v>70</v>
      </c>
      <c r="I1239" s="23" t="s">
        <v>374</v>
      </c>
      <c r="J1239" s="24">
        <v>1.1000000000000001</v>
      </c>
      <c r="K1239" s="24">
        <v>170</v>
      </c>
      <c r="L1239" s="24">
        <v>1.1000000000000001</v>
      </c>
      <c r="M1239" s="24">
        <v>-75</v>
      </c>
      <c r="N1239" s="24">
        <v>1.1000000000000001</v>
      </c>
      <c r="O1239" s="24">
        <v>170</v>
      </c>
    </row>
    <row r="1240" spans="1:15" x14ac:dyDescent="0.2">
      <c r="A1240" s="14" t="s">
        <v>424</v>
      </c>
      <c r="B1240" s="14">
        <v>10919</v>
      </c>
      <c r="C1240" s="14" t="s">
        <v>434</v>
      </c>
      <c r="D1240" s="14">
        <v>10506</v>
      </c>
      <c r="E1240" s="14">
        <v>10900</v>
      </c>
      <c r="F1240" s="14" t="s">
        <v>338</v>
      </c>
      <c r="G1240" s="14" t="s">
        <v>134</v>
      </c>
      <c r="H1240" s="14" t="s">
        <v>70</v>
      </c>
      <c r="I1240" s="23" t="s">
        <v>374</v>
      </c>
      <c r="J1240" s="24">
        <v>1.1000000000000001</v>
      </c>
      <c r="K1240" s="24">
        <v>170</v>
      </c>
      <c r="L1240" s="24">
        <v>1.1000000000000001</v>
      </c>
      <c r="M1240" s="24">
        <v>-75</v>
      </c>
      <c r="N1240" s="24">
        <v>1.1000000000000001</v>
      </c>
      <c r="O1240" s="24">
        <v>170</v>
      </c>
    </row>
    <row r="1241" spans="1:15" x14ac:dyDescent="0.2">
      <c r="A1241" s="14" t="s">
        <v>424</v>
      </c>
      <c r="B1241" s="14">
        <v>10919</v>
      </c>
      <c r="C1241" s="14" t="s">
        <v>425</v>
      </c>
      <c r="D1241" s="14">
        <v>10506</v>
      </c>
      <c r="E1241" s="14">
        <v>10900</v>
      </c>
      <c r="F1241" s="14" t="s">
        <v>338</v>
      </c>
      <c r="G1241" s="14" t="s">
        <v>134</v>
      </c>
      <c r="H1241" s="14" t="s">
        <v>70</v>
      </c>
      <c r="I1241" s="23" t="s">
        <v>374</v>
      </c>
      <c r="J1241" s="24">
        <v>1.1000000000000001</v>
      </c>
      <c r="K1241" s="24">
        <v>170</v>
      </c>
      <c r="L1241" s="24">
        <v>1.1000000000000001</v>
      </c>
      <c r="M1241" s="24">
        <v>-75</v>
      </c>
      <c r="N1241" s="24">
        <v>1.1000000000000001</v>
      </c>
      <c r="O1241" s="24">
        <v>170</v>
      </c>
    </row>
    <row r="1242" spans="1:15" x14ac:dyDescent="0.2">
      <c r="A1242" s="14" t="s">
        <v>424</v>
      </c>
      <c r="B1242" s="14">
        <v>10921</v>
      </c>
      <c r="C1242" s="14" t="s">
        <v>436</v>
      </c>
      <c r="D1242" s="14">
        <v>10175</v>
      </c>
      <c r="E1242" s="14">
        <v>10900</v>
      </c>
      <c r="F1242" s="14" t="s">
        <v>338</v>
      </c>
      <c r="G1242" s="14" t="s">
        <v>134</v>
      </c>
      <c r="H1242" s="14" t="s">
        <v>70</v>
      </c>
      <c r="I1242" s="23" t="s">
        <v>374</v>
      </c>
      <c r="J1242" s="24">
        <v>1.1000000000000001</v>
      </c>
      <c r="K1242" s="24">
        <v>170</v>
      </c>
      <c r="L1242" s="24">
        <v>1.1000000000000001</v>
      </c>
      <c r="M1242" s="24">
        <v>-75</v>
      </c>
      <c r="N1242" s="24">
        <v>1.1000000000000001</v>
      </c>
      <c r="O1242" s="24">
        <v>170</v>
      </c>
    </row>
    <row r="1243" spans="1:15" x14ac:dyDescent="0.2">
      <c r="A1243" s="14" t="s">
        <v>424</v>
      </c>
      <c r="B1243" s="14">
        <v>10921</v>
      </c>
      <c r="C1243" s="14" t="s">
        <v>425</v>
      </c>
      <c r="D1243" s="14">
        <v>10175</v>
      </c>
      <c r="E1243" s="14">
        <v>10900</v>
      </c>
      <c r="F1243" s="14" t="s">
        <v>338</v>
      </c>
      <c r="G1243" s="14" t="s">
        <v>134</v>
      </c>
      <c r="H1243" s="14" t="s">
        <v>70</v>
      </c>
      <c r="I1243" s="23" t="s">
        <v>374</v>
      </c>
      <c r="J1243" s="24">
        <v>1.1000000000000001</v>
      </c>
      <c r="K1243" s="24">
        <v>170</v>
      </c>
      <c r="L1243" s="24">
        <v>1.1000000000000001</v>
      </c>
      <c r="M1243" s="24">
        <v>-75</v>
      </c>
      <c r="N1243" s="24">
        <v>1.1000000000000001</v>
      </c>
      <c r="O1243" s="24">
        <v>170</v>
      </c>
    </row>
    <row r="1244" spans="1:15" x14ac:dyDescent="0.2">
      <c r="A1244" s="14" t="s">
        <v>424</v>
      </c>
      <c r="B1244" s="14">
        <v>10922</v>
      </c>
      <c r="C1244" s="14" t="s">
        <v>436</v>
      </c>
      <c r="D1244" s="14">
        <v>10176</v>
      </c>
      <c r="E1244" s="14">
        <v>10900</v>
      </c>
      <c r="F1244" s="14" t="s">
        <v>338</v>
      </c>
      <c r="G1244" s="14" t="s">
        <v>134</v>
      </c>
      <c r="H1244" s="14" t="s">
        <v>70</v>
      </c>
      <c r="I1244" s="23" t="s">
        <v>374</v>
      </c>
      <c r="J1244" s="24">
        <v>1.1000000000000001</v>
      </c>
      <c r="K1244" s="24">
        <v>170</v>
      </c>
      <c r="L1244" s="24">
        <v>1.1000000000000001</v>
      </c>
      <c r="M1244" s="24">
        <v>-75</v>
      </c>
      <c r="N1244" s="24">
        <v>1.1000000000000001</v>
      </c>
      <c r="O1244" s="24">
        <v>170</v>
      </c>
    </row>
    <row r="1245" spans="1:15" x14ac:dyDescent="0.2">
      <c r="A1245" s="14" t="s">
        <v>424</v>
      </c>
      <c r="B1245" s="14">
        <v>10922</v>
      </c>
      <c r="C1245" s="14" t="s">
        <v>425</v>
      </c>
      <c r="D1245" s="14">
        <v>10176</v>
      </c>
      <c r="E1245" s="14">
        <v>10900</v>
      </c>
      <c r="F1245" s="14" t="s">
        <v>338</v>
      </c>
      <c r="G1245" s="14" t="s">
        <v>134</v>
      </c>
      <c r="H1245" s="14" t="s">
        <v>70</v>
      </c>
      <c r="I1245" s="23" t="s">
        <v>374</v>
      </c>
      <c r="J1245" s="24">
        <v>1.1000000000000001</v>
      </c>
      <c r="K1245" s="24">
        <v>170</v>
      </c>
      <c r="L1245" s="24">
        <v>1.1000000000000001</v>
      </c>
      <c r="M1245" s="24">
        <v>-75</v>
      </c>
      <c r="N1245" s="24">
        <v>1.1000000000000001</v>
      </c>
      <c r="O1245" s="24">
        <v>170</v>
      </c>
    </row>
    <row r="1246" spans="1:15" x14ac:dyDescent="0.2">
      <c r="A1246" s="14" t="s">
        <v>424</v>
      </c>
      <c r="B1246" s="14">
        <v>10923</v>
      </c>
      <c r="C1246" s="14" t="s">
        <v>440</v>
      </c>
      <c r="D1246" s="14">
        <v>10185</v>
      </c>
      <c r="E1246" s="14">
        <v>10900</v>
      </c>
      <c r="F1246" s="14" t="s">
        <v>338</v>
      </c>
      <c r="G1246" s="14" t="s">
        <v>134</v>
      </c>
      <c r="H1246" s="14" t="s">
        <v>70</v>
      </c>
      <c r="I1246" s="23" t="s">
        <v>374</v>
      </c>
      <c r="J1246" s="24">
        <v>1.1000000000000001</v>
      </c>
      <c r="K1246" s="24">
        <v>170</v>
      </c>
      <c r="L1246" s="24">
        <v>1.1000000000000001</v>
      </c>
      <c r="M1246" s="24">
        <v>-75</v>
      </c>
      <c r="N1246" s="24">
        <v>1.1000000000000001</v>
      </c>
      <c r="O1246" s="24">
        <v>170</v>
      </c>
    </row>
    <row r="1247" spans="1:15" x14ac:dyDescent="0.2">
      <c r="A1247" s="14" t="s">
        <v>424</v>
      </c>
      <c r="B1247" s="14">
        <v>10923</v>
      </c>
      <c r="C1247" s="14" t="s">
        <v>425</v>
      </c>
      <c r="D1247" s="14">
        <v>10185</v>
      </c>
      <c r="E1247" s="14">
        <v>10900</v>
      </c>
      <c r="F1247" s="14" t="s">
        <v>338</v>
      </c>
      <c r="G1247" s="14" t="s">
        <v>134</v>
      </c>
      <c r="H1247" s="14" t="s">
        <v>70</v>
      </c>
      <c r="I1247" s="23" t="s">
        <v>374</v>
      </c>
      <c r="J1247" s="24">
        <v>1.1000000000000001</v>
      </c>
      <c r="K1247" s="24">
        <v>170</v>
      </c>
      <c r="L1247" s="24">
        <v>1.1000000000000001</v>
      </c>
      <c r="M1247" s="24">
        <v>-75</v>
      </c>
      <c r="N1247" s="24">
        <v>1.1000000000000001</v>
      </c>
      <c r="O1247" s="24">
        <v>170</v>
      </c>
    </row>
    <row r="1248" spans="1:15" x14ac:dyDescent="0.2">
      <c r="A1248" s="14" t="s">
        <v>424</v>
      </c>
      <c r="B1248" s="14">
        <v>10924</v>
      </c>
      <c r="C1248" s="14" t="s">
        <v>440</v>
      </c>
      <c r="D1248" s="14">
        <v>10187</v>
      </c>
      <c r="E1248" s="14">
        <v>10900</v>
      </c>
      <c r="F1248" s="14" t="s">
        <v>338</v>
      </c>
      <c r="G1248" s="14" t="s">
        <v>134</v>
      </c>
      <c r="H1248" s="14" t="s">
        <v>70</v>
      </c>
      <c r="I1248" s="23" t="s">
        <v>374</v>
      </c>
      <c r="J1248" s="24">
        <v>1.1000000000000001</v>
      </c>
      <c r="K1248" s="24">
        <v>170</v>
      </c>
      <c r="L1248" s="24">
        <v>1.1000000000000001</v>
      </c>
      <c r="M1248" s="24">
        <v>-75</v>
      </c>
      <c r="N1248" s="24">
        <v>1.1000000000000001</v>
      </c>
      <c r="O1248" s="24">
        <v>170</v>
      </c>
    </row>
    <row r="1249" spans="1:15" x14ac:dyDescent="0.2">
      <c r="A1249" s="14" t="s">
        <v>424</v>
      </c>
      <c r="B1249" s="14">
        <v>10924</v>
      </c>
      <c r="C1249" s="14" t="s">
        <v>425</v>
      </c>
      <c r="D1249" s="14">
        <v>10187</v>
      </c>
      <c r="E1249" s="14">
        <v>10900</v>
      </c>
      <c r="F1249" s="14" t="s">
        <v>338</v>
      </c>
      <c r="G1249" s="14" t="s">
        <v>134</v>
      </c>
      <c r="H1249" s="14" t="s">
        <v>70</v>
      </c>
      <c r="I1249" s="23" t="s">
        <v>374</v>
      </c>
      <c r="J1249" s="24">
        <v>1.1000000000000001</v>
      </c>
      <c r="K1249" s="24">
        <v>170</v>
      </c>
      <c r="L1249" s="24">
        <v>1.1000000000000001</v>
      </c>
      <c r="M1249" s="24">
        <v>-75</v>
      </c>
      <c r="N1249" s="24">
        <v>1.1000000000000001</v>
      </c>
      <c r="O1249" s="24">
        <v>170</v>
      </c>
    </row>
    <row r="1250" spans="1:15" x14ac:dyDescent="0.2">
      <c r="A1250" s="14" t="s">
        <v>398</v>
      </c>
      <c r="B1250" s="14">
        <v>10925</v>
      </c>
      <c r="C1250" s="14" t="s">
        <v>436</v>
      </c>
      <c r="D1250" s="14" t="s">
        <v>437</v>
      </c>
      <c r="E1250" s="14">
        <v>10926</v>
      </c>
      <c r="F1250" s="14" t="s">
        <v>338</v>
      </c>
      <c r="G1250" s="14" t="s">
        <v>134</v>
      </c>
      <c r="H1250" s="14" t="s">
        <v>127</v>
      </c>
      <c r="I1250" s="23" t="s">
        <v>374</v>
      </c>
      <c r="J1250" s="24">
        <v>1.1000000000000001</v>
      </c>
      <c r="K1250" s="24">
        <v>60</v>
      </c>
      <c r="L1250" s="24">
        <v>1.1000000000000001</v>
      </c>
      <c r="M1250" s="24">
        <v>-75</v>
      </c>
      <c r="N1250" s="24">
        <v>1.1000000000000001</v>
      </c>
      <c r="O1250" s="24">
        <v>60</v>
      </c>
    </row>
    <row r="1251" spans="1:15" x14ac:dyDescent="0.2">
      <c r="A1251" s="14" t="s">
        <v>424</v>
      </c>
      <c r="B1251" s="14">
        <v>10926</v>
      </c>
      <c r="C1251" s="14" t="s">
        <v>436</v>
      </c>
      <c r="D1251" s="14">
        <v>10925</v>
      </c>
      <c r="E1251" s="14">
        <v>10900</v>
      </c>
      <c r="F1251" s="14" t="s">
        <v>338</v>
      </c>
      <c r="G1251" s="14" t="s">
        <v>134</v>
      </c>
      <c r="H1251" s="14" t="s">
        <v>70</v>
      </c>
      <c r="I1251" s="23" t="s">
        <v>374</v>
      </c>
      <c r="J1251" s="24">
        <v>1.1000000000000001</v>
      </c>
      <c r="K1251" s="24">
        <v>170</v>
      </c>
      <c r="L1251" s="24">
        <v>1.1000000000000001</v>
      </c>
      <c r="M1251" s="24">
        <v>-75</v>
      </c>
      <c r="N1251" s="24">
        <v>1.1000000000000001</v>
      </c>
      <c r="O1251" s="24">
        <v>170</v>
      </c>
    </row>
    <row r="1252" spans="1:15" x14ac:dyDescent="0.2">
      <c r="A1252" s="14" t="s">
        <v>424</v>
      </c>
      <c r="B1252" s="14">
        <v>10926</v>
      </c>
      <c r="C1252" s="14" t="s">
        <v>425</v>
      </c>
      <c r="D1252" s="14">
        <v>10925</v>
      </c>
      <c r="E1252" s="14">
        <v>10900</v>
      </c>
      <c r="F1252" s="14" t="s">
        <v>338</v>
      </c>
      <c r="G1252" s="14" t="s">
        <v>134</v>
      </c>
      <c r="H1252" s="14" t="s">
        <v>70</v>
      </c>
      <c r="I1252" s="23" t="s">
        <v>374</v>
      </c>
      <c r="J1252" s="24">
        <v>1.1000000000000001</v>
      </c>
      <c r="K1252" s="24">
        <v>170</v>
      </c>
      <c r="L1252" s="24">
        <v>1.1000000000000001</v>
      </c>
      <c r="M1252" s="24">
        <v>-75</v>
      </c>
      <c r="N1252" s="24">
        <v>1.1000000000000001</v>
      </c>
      <c r="O1252" s="24">
        <v>170</v>
      </c>
    </row>
    <row r="1253" spans="1:15" x14ac:dyDescent="0.2">
      <c r="A1253" s="14" t="s">
        <v>424</v>
      </c>
      <c r="B1253" s="14">
        <v>10927</v>
      </c>
      <c r="C1253" s="14" t="s">
        <v>436</v>
      </c>
      <c r="D1253" s="14">
        <v>10601</v>
      </c>
      <c r="E1253" s="14">
        <v>10900</v>
      </c>
      <c r="F1253" s="14" t="s">
        <v>338</v>
      </c>
      <c r="G1253" s="14" t="s">
        <v>584</v>
      </c>
      <c r="H1253" s="14" t="s">
        <v>70</v>
      </c>
      <c r="I1253" s="23" t="s">
        <v>374</v>
      </c>
      <c r="J1253" s="24">
        <v>1.1000000000000001</v>
      </c>
      <c r="K1253" s="24">
        <v>170</v>
      </c>
      <c r="L1253" s="24">
        <v>1.1000000000000001</v>
      </c>
      <c r="M1253" s="24">
        <v>-75</v>
      </c>
      <c r="N1253" s="24">
        <v>1.1000000000000001</v>
      </c>
      <c r="O1253" s="24">
        <v>170</v>
      </c>
    </row>
    <row r="1254" spans="1:15" x14ac:dyDescent="0.2">
      <c r="A1254" s="14" t="s">
        <v>424</v>
      </c>
      <c r="B1254" s="14">
        <v>10927</v>
      </c>
      <c r="C1254" s="14" t="s">
        <v>425</v>
      </c>
      <c r="D1254" s="14">
        <v>10601</v>
      </c>
      <c r="E1254" s="14">
        <v>10900</v>
      </c>
      <c r="F1254" s="14" t="s">
        <v>338</v>
      </c>
      <c r="G1254" s="14" t="s">
        <v>584</v>
      </c>
      <c r="H1254" s="14" t="s">
        <v>70</v>
      </c>
      <c r="I1254" s="23" t="s">
        <v>374</v>
      </c>
      <c r="J1254" s="24">
        <v>1.1000000000000001</v>
      </c>
      <c r="K1254" s="24">
        <v>170</v>
      </c>
      <c r="L1254" s="24">
        <v>1.1000000000000001</v>
      </c>
      <c r="M1254" s="24">
        <v>-75</v>
      </c>
      <c r="N1254" s="24">
        <v>1.1000000000000001</v>
      </c>
      <c r="O1254" s="24">
        <v>170</v>
      </c>
    </row>
    <row r="1255" spans="1:15" x14ac:dyDescent="0.2">
      <c r="A1255" s="14" t="s">
        <v>424</v>
      </c>
      <c r="B1255" s="14">
        <v>10928</v>
      </c>
      <c r="C1255" s="14" t="s">
        <v>434</v>
      </c>
      <c r="D1255" s="14">
        <v>10611</v>
      </c>
      <c r="E1255" s="14">
        <v>10900</v>
      </c>
      <c r="F1255" s="14" t="s">
        <v>338</v>
      </c>
      <c r="G1255" s="14" t="s">
        <v>584</v>
      </c>
      <c r="H1255" s="14" t="s">
        <v>70</v>
      </c>
      <c r="I1255" s="23" t="s">
        <v>374</v>
      </c>
      <c r="J1255" s="24">
        <v>1.1000000000000001</v>
      </c>
      <c r="K1255" s="24">
        <v>170</v>
      </c>
      <c r="L1255" s="24">
        <v>1.1000000000000001</v>
      </c>
      <c r="M1255" s="24">
        <v>-75</v>
      </c>
      <c r="N1255" s="24">
        <v>1.1000000000000001</v>
      </c>
      <c r="O1255" s="24">
        <v>170</v>
      </c>
    </row>
    <row r="1256" spans="1:15" x14ac:dyDescent="0.2">
      <c r="A1256" s="14" t="s">
        <v>424</v>
      </c>
      <c r="B1256" s="14">
        <v>10928</v>
      </c>
      <c r="C1256" s="14" t="s">
        <v>425</v>
      </c>
      <c r="D1256" s="14">
        <v>10611</v>
      </c>
      <c r="E1256" s="14">
        <v>10900</v>
      </c>
      <c r="F1256" s="14" t="s">
        <v>338</v>
      </c>
      <c r="G1256" s="14" t="s">
        <v>584</v>
      </c>
      <c r="H1256" s="14" t="s">
        <v>70</v>
      </c>
      <c r="I1256" s="23" t="s">
        <v>374</v>
      </c>
      <c r="J1256" s="24">
        <v>1.1000000000000001</v>
      </c>
      <c r="K1256" s="24">
        <v>170</v>
      </c>
      <c r="L1256" s="24">
        <v>1.1000000000000001</v>
      </c>
      <c r="M1256" s="24">
        <v>-75</v>
      </c>
      <c r="N1256" s="24">
        <v>1.1000000000000001</v>
      </c>
      <c r="O1256" s="24">
        <v>170</v>
      </c>
    </row>
    <row r="1257" spans="1:15" x14ac:dyDescent="0.2">
      <c r="A1257" s="14" t="s">
        <v>390</v>
      </c>
      <c r="B1257" s="14">
        <v>10931</v>
      </c>
      <c r="C1257" s="14" t="s">
        <v>401</v>
      </c>
      <c r="D1257" s="14" t="s">
        <v>402</v>
      </c>
      <c r="E1257" s="14">
        <v>10932</v>
      </c>
      <c r="F1257" s="14" t="s">
        <v>338</v>
      </c>
      <c r="G1257" s="14" t="s">
        <v>134</v>
      </c>
      <c r="H1257" s="14" t="s">
        <v>127</v>
      </c>
      <c r="I1257" s="23" t="s">
        <v>374</v>
      </c>
      <c r="J1257" s="24">
        <v>0.8</v>
      </c>
      <c r="K1257" s="24">
        <v>60</v>
      </c>
      <c r="L1257" s="24">
        <v>0.8</v>
      </c>
      <c r="M1257" s="24">
        <v>-60</v>
      </c>
      <c r="N1257" s="24">
        <v>0.8</v>
      </c>
      <c r="O1257" s="24">
        <v>60</v>
      </c>
    </row>
    <row r="1258" spans="1:15" x14ac:dyDescent="0.2">
      <c r="A1258" s="14" t="s">
        <v>424</v>
      </c>
      <c r="B1258" s="14">
        <v>10932</v>
      </c>
      <c r="C1258" s="14" t="s">
        <v>401</v>
      </c>
      <c r="D1258" s="14">
        <v>10931</v>
      </c>
      <c r="E1258" s="14">
        <v>10900</v>
      </c>
      <c r="F1258" s="14" t="s">
        <v>338</v>
      </c>
      <c r="G1258" s="14" t="s">
        <v>134</v>
      </c>
      <c r="H1258" s="14" t="s">
        <v>70</v>
      </c>
      <c r="I1258" s="23" t="s">
        <v>374</v>
      </c>
      <c r="J1258" s="24">
        <v>1.1000000000000001</v>
      </c>
      <c r="K1258" s="24">
        <v>170</v>
      </c>
      <c r="L1258" s="24">
        <v>1.1000000000000001</v>
      </c>
      <c r="M1258" s="24">
        <v>-75</v>
      </c>
      <c r="N1258" s="24">
        <v>1.1000000000000001</v>
      </c>
      <c r="O1258" s="24">
        <v>170</v>
      </c>
    </row>
    <row r="1259" spans="1:15" x14ac:dyDescent="0.2">
      <c r="A1259" s="14" t="s">
        <v>424</v>
      </c>
      <c r="B1259" s="14">
        <v>10932</v>
      </c>
      <c r="C1259" s="14" t="s">
        <v>425</v>
      </c>
      <c r="D1259" s="14">
        <v>10931</v>
      </c>
      <c r="E1259" s="14">
        <v>10900</v>
      </c>
      <c r="F1259" s="14" t="s">
        <v>338</v>
      </c>
      <c r="G1259" s="14" t="s">
        <v>134</v>
      </c>
      <c r="H1259" s="14" t="s">
        <v>70</v>
      </c>
      <c r="I1259" s="23" t="s">
        <v>374</v>
      </c>
      <c r="J1259" s="24">
        <v>1.1000000000000001</v>
      </c>
      <c r="K1259" s="24">
        <v>170</v>
      </c>
      <c r="L1259" s="24">
        <v>1.1000000000000001</v>
      </c>
      <c r="M1259" s="24">
        <v>-75</v>
      </c>
      <c r="N1259" s="24">
        <v>1.1000000000000001</v>
      </c>
      <c r="O1259" s="24">
        <v>170</v>
      </c>
    </row>
    <row r="1260" spans="1:15" x14ac:dyDescent="0.2">
      <c r="A1260" s="14" t="s">
        <v>424</v>
      </c>
      <c r="B1260" s="14">
        <v>10933</v>
      </c>
      <c r="C1260" s="14" t="s">
        <v>401</v>
      </c>
      <c r="D1260" s="14">
        <v>10057</v>
      </c>
      <c r="E1260" s="14">
        <v>10900</v>
      </c>
      <c r="F1260" s="14" t="s">
        <v>338</v>
      </c>
      <c r="G1260" s="14" t="s">
        <v>382</v>
      </c>
      <c r="H1260" s="14" t="s">
        <v>70</v>
      </c>
      <c r="I1260" s="23" t="s">
        <v>374</v>
      </c>
      <c r="J1260" s="24">
        <v>1.1000000000000001</v>
      </c>
      <c r="K1260" s="24">
        <v>170</v>
      </c>
      <c r="L1260" s="24">
        <v>1.1000000000000001</v>
      </c>
      <c r="M1260" s="24">
        <v>-75</v>
      </c>
      <c r="N1260" s="24">
        <v>1.1000000000000001</v>
      </c>
      <c r="O1260" s="24">
        <v>170</v>
      </c>
    </row>
    <row r="1261" spans="1:15" x14ac:dyDescent="0.2">
      <c r="A1261" s="14" t="s">
        <v>424</v>
      </c>
      <c r="B1261" s="14">
        <v>10933</v>
      </c>
      <c r="C1261" s="14" t="s">
        <v>425</v>
      </c>
      <c r="D1261" s="14">
        <v>10057</v>
      </c>
      <c r="E1261" s="14">
        <v>10900</v>
      </c>
      <c r="F1261" s="14" t="s">
        <v>338</v>
      </c>
      <c r="G1261" s="14" t="s">
        <v>382</v>
      </c>
      <c r="H1261" s="14" t="s">
        <v>70</v>
      </c>
      <c r="I1261" s="23" t="s">
        <v>374</v>
      </c>
      <c r="J1261" s="24">
        <v>1.1000000000000001</v>
      </c>
      <c r="K1261" s="24">
        <v>170</v>
      </c>
      <c r="L1261" s="24">
        <v>1.1000000000000001</v>
      </c>
      <c r="M1261" s="24">
        <v>-75</v>
      </c>
      <c r="N1261" s="24">
        <v>1.1000000000000001</v>
      </c>
      <c r="O1261" s="24">
        <v>170</v>
      </c>
    </row>
    <row r="1262" spans="1:15" x14ac:dyDescent="0.2">
      <c r="A1262" s="14" t="s">
        <v>424</v>
      </c>
      <c r="B1262" s="14">
        <v>10934</v>
      </c>
      <c r="C1262" s="14" t="s">
        <v>401</v>
      </c>
      <c r="D1262" s="14">
        <v>10063</v>
      </c>
      <c r="E1262" s="14">
        <v>10900</v>
      </c>
      <c r="F1262" s="14" t="s">
        <v>338</v>
      </c>
      <c r="G1262" s="14" t="s">
        <v>382</v>
      </c>
      <c r="H1262" s="14" t="s">
        <v>70</v>
      </c>
      <c r="I1262" s="23" t="s">
        <v>374</v>
      </c>
      <c r="J1262" s="24">
        <v>1.1000000000000001</v>
      </c>
      <c r="K1262" s="24">
        <v>170</v>
      </c>
      <c r="L1262" s="24">
        <v>1.1000000000000001</v>
      </c>
      <c r="M1262" s="24">
        <v>-75</v>
      </c>
      <c r="N1262" s="24">
        <v>1.1000000000000001</v>
      </c>
      <c r="O1262" s="24">
        <v>170</v>
      </c>
    </row>
    <row r="1263" spans="1:15" x14ac:dyDescent="0.2">
      <c r="A1263" s="14" t="s">
        <v>424</v>
      </c>
      <c r="B1263" s="14">
        <v>10934</v>
      </c>
      <c r="C1263" s="14" t="s">
        <v>425</v>
      </c>
      <c r="D1263" s="14">
        <v>10063</v>
      </c>
      <c r="E1263" s="14">
        <v>10900</v>
      </c>
      <c r="F1263" s="14" t="s">
        <v>338</v>
      </c>
      <c r="G1263" s="14" t="s">
        <v>382</v>
      </c>
      <c r="H1263" s="14" t="s">
        <v>70</v>
      </c>
      <c r="I1263" s="23" t="s">
        <v>374</v>
      </c>
      <c r="J1263" s="24">
        <v>1.1000000000000001</v>
      </c>
      <c r="K1263" s="24">
        <v>170</v>
      </c>
      <c r="L1263" s="24">
        <v>1.1000000000000001</v>
      </c>
      <c r="M1263" s="24">
        <v>-75</v>
      </c>
      <c r="N1263" s="24">
        <v>1.1000000000000001</v>
      </c>
      <c r="O1263" s="24">
        <v>170</v>
      </c>
    </row>
    <row r="1264" spans="1:15" x14ac:dyDescent="0.2">
      <c r="A1264" s="14" t="s">
        <v>390</v>
      </c>
      <c r="B1264" s="14">
        <v>10935</v>
      </c>
      <c r="C1264" s="14" t="s">
        <v>401</v>
      </c>
      <c r="D1264" s="14" t="s">
        <v>400</v>
      </c>
      <c r="E1264" s="14">
        <v>10936</v>
      </c>
      <c r="F1264" s="14" t="s">
        <v>338</v>
      </c>
      <c r="G1264" s="14" t="s">
        <v>134</v>
      </c>
      <c r="H1264" s="14" t="s">
        <v>127</v>
      </c>
      <c r="I1264" s="23" t="s">
        <v>374</v>
      </c>
      <c r="J1264" s="24">
        <v>1</v>
      </c>
      <c r="K1264" s="24">
        <v>60</v>
      </c>
      <c r="L1264" s="24">
        <v>1</v>
      </c>
      <c r="M1264" s="24">
        <v>-75</v>
      </c>
      <c r="N1264" s="24">
        <v>1</v>
      </c>
      <c r="O1264" s="24">
        <v>60</v>
      </c>
    </row>
    <row r="1265" spans="1:15" x14ac:dyDescent="0.2">
      <c r="A1265" s="14" t="s">
        <v>424</v>
      </c>
      <c r="B1265" s="14">
        <v>10936</v>
      </c>
      <c r="C1265" s="14" t="s">
        <v>401</v>
      </c>
      <c r="D1265" s="14">
        <v>10935</v>
      </c>
      <c r="E1265" s="14">
        <v>10900</v>
      </c>
      <c r="F1265" s="14" t="s">
        <v>338</v>
      </c>
      <c r="G1265" s="14" t="s">
        <v>134</v>
      </c>
      <c r="H1265" s="14" t="s">
        <v>70</v>
      </c>
      <c r="I1265" s="23" t="s">
        <v>374</v>
      </c>
      <c r="J1265" s="24">
        <v>1.1000000000000001</v>
      </c>
      <c r="K1265" s="24">
        <v>170</v>
      </c>
      <c r="L1265" s="24">
        <v>1.1000000000000001</v>
      </c>
      <c r="M1265" s="24">
        <v>-75</v>
      </c>
      <c r="N1265" s="24">
        <v>1.1000000000000001</v>
      </c>
      <c r="O1265" s="24">
        <v>170</v>
      </c>
    </row>
    <row r="1266" spans="1:15" x14ac:dyDescent="0.2">
      <c r="A1266" s="14" t="s">
        <v>424</v>
      </c>
      <c r="B1266" s="14">
        <v>10936</v>
      </c>
      <c r="C1266" s="14" t="s">
        <v>425</v>
      </c>
      <c r="D1266" s="14">
        <v>10935</v>
      </c>
      <c r="E1266" s="14">
        <v>10900</v>
      </c>
      <c r="F1266" s="14" t="s">
        <v>338</v>
      </c>
      <c r="G1266" s="14" t="s">
        <v>134</v>
      </c>
      <c r="H1266" s="14" t="s">
        <v>70</v>
      </c>
      <c r="I1266" s="23" t="s">
        <v>374</v>
      </c>
      <c r="J1266" s="24">
        <v>1.1000000000000001</v>
      </c>
      <c r="K1266" s="24">
        <v>170</v>
      </c>
      <c r="L1266" s="24">
        <v>1.1000000000000001</v>
      </c>
      <c r="M1266" s="24">
        <v>-75</v>
      </c>
      <c r="N1266" s="24">
        <v>1.1000000000000001</v>
      </c>
      <c r="O1266" s="24">
        <v>170</v>
      </c>
    </row>
    <row r="1267" spans="1:15" x14ac:dyDescent="0.2">
      <c r="A1267" s="14" t="s">
        <v>424</v>
      </c>
      <c r="B1267" s="14">
        <v>10937</v>
      </c>
      <c r="C1267" s="14" t="s">
        <v>401</v>
      </c>
      <c r="D1267" s="14">
        <v>10054</v>
      </c>
      <c r="E1267" s="14">
        <v>10900</v>
      </c>
      <c r="F1267" s="14" t="s">
        <v>338</v>
      </c>
      <c r="G1267" s="14" t="s">
        <v>382</v>
      </c>
      <c r="H1267" s="14" t="s">
        <v>70</v>
      </c>
      <c r="I1267" s="23" t="s">
        <v>374</v>
      </c>
      <c r="J1267" s="24">
        <v>1.1000000000000001</v>
      </c>
      <c r="K1267" s="24">
        <v>170</v>
      </c>
      <c r="L1267" s="24">
        <v>1.1000000000000001</v>
      </c>
      <c r="M1267" s="24">
        <v>-75</v>
      </c>
      <c r="N1267" s="24">
        <v>1.1000000000000001</v>
      </c>
      <c r="O1267" s="24">
        <v>170</v>
      </c>
    </row>
    <row r="1268" spans="1:15" x14ac:dyDescent="0.2">
      <c r="A1268" s="14" t="s">
        <v>424</v>
      </c>
      <c r="B1268" s="14">
        <v>10937</v>
      </c>
      <c r="C1268" s="14" t="s">
        <v>425</v>
      </c>
      <c r="D1268" s="14">
        <v>10054</v>
      </c>
      <c r="E1268" s="14">
        <v>10900</v>
      </c>
      <c r="F1268" s="14" t="s">
        <v>338</v>
      </c>
      <c r="G1268" s="14" t="s">
        <v>382</v>
      </c>
      <c r="H1268" s="14" t="s">
        <v>70</v>
      </c>
      <c r="I1268" s="23" t="s">
        <v>374</v>
      </c>
      <c r="J1268" s="24">
        <v>1.1000000000000001</v>
      </c>
      <c r="K1268" s="24">
        <v>170</v>
      </c>
      <c r="L1268" s="24">
        <v>1.1000000000000001</v>
      </c>
      <c r="M1268" s="24">
        <v>-75</v>
      </c>
      <c r="N1268" s="24">
        <v>1.1000000000000001</v>
      </c>
      <c r="O1268" s="24">
        <v>170</v>
      </c>
    </row>
    <row r="1269" spans="1:15" x14ac:dyDescent="0.2">
      <c r="A1269" s="14" t="s">
        <v>424</v>
      </c>
      <c r="B1269" s="14">
        <v>10938</v>
      </c>
      <c r="C1269" s="14" t="s">
        <v>401</v>
      </c>
      <c r="D1269" s="14">
        <v>10216</v>
      </c>
      <c r="E1269" s="14">
        <v>10900</v>
      </c>
      <c r="F1269" s="14" t="s">
        <v>338</v>
      </c>
      <c r="G1269" s="14" t="s">
        <v>134</v>
      </c>
      <c r="H1269" s="14" t="s">
        <v>70</v>
      </c>
      <c r="I1269" s="23" t="s">
        <v>374</v>
      </c>
      <c r="J1269" s="24">
        <v>1.1000000000000001</v>
      </c>
      <c r="K1269" s="24">
        <v>170</v>
      </c>
      <c r="L1269" s="24">
        <v>1.1000000000000001</v>
      </c>
      <c r="M1269" s="24">
        <v>-75</v>
      </c>
      <c r="N1269" s="24">
        <v>1.1000000000000001</v>
      </c>
      <c r="O1269" s="24">
        <v>170</v>
      </c>
    </row>
    <row r="1270" spans="1:15" x14ac:dyDescent="0.2">
      <c r="A1270" s="14" t="s">
        <v>424</v>
      </c>
      <c r="B1270" s="14">
        <v>10938</v>
      </c>
      <c r="C1270" s="14" t="s">
        <v>425</v>
      </c>
      <c r="D1270" s="14">
        <v>10216</v>
      </c>
      <c r="E1270" s="14">
        <v>10900</v>
      </c>
      <c r="F1270" s="14" t="s">
        <v>338</v>
      </c>
      <c r="G1270" s="14" t="s">
        <v>134</v>
      </c>
      <c r="H1270" s="14" t="s">
        <v>70</v>
      </c>
      <c r="I1270" s="23" t="s">
        <v>374</v>
      </c>
      <c r="J1270" s="24">
        <v>1.1000000000000001</v>
      </c>
      <c r="K1270" s="24">
        <v>170</v>
      </c>
      <c r="L1270" s="24">
        <v>1.1000000000000001</v>
      </c>
      <c r="M1270" s="24">
        <v>-75</v>
      </c>
      <c r="N1270" s="24">
        <v>1.1000000000000001</v>
      </c>
      <c r="O1270" s="24">
        <v>170</v>
      </c>
    </row>
    <row r="1271" spans="1:15" x14ac:dyDescent="0.2">
      <c r="A1271" s="14" t="s">
        <v>424</v>
      </c>
      <c r="B1271" s="14">
        <v>10939</v>
      </c>
      <c r="C1271" s="14" t="s">
        <v>458</v>
      </c>
      <c r="D1271" s="14">
        <v>10356</v>
      </c>
      <c r="E1271" s="14">
        <v>10900</v>
      </c>
      <c r="F1271" s="14" t="s">
        <v>338</v>
      </c>
      <c r="G1271" s="14" t="s">
        <v>134</v>
      </c>
      <c r="H1271" s="14" t="s">
        <v>70</v>
      </c>
      <c r="I1271" s="23" t="s">
        <v>374</v>
      </c>
      <c r="J1271" s="24">
        <v>1.1000000000000001</v>
      </c>
      <c r="K1271" s="24">
        <v>170</v>
      </c>
      <c r="L1271" s="24">
        <v>1.1000000000000001</v>
      </c>
      <c r="M1271" s="24">
        <v>-75</v>
      </c>
      <c r="N1271" s="24">
        <v>1.1000000000000001</v>
      </c>
      <c r="O1271" s="24">
        <v>170</v>
      </c>
    </row>
    <row r="1272" spans="1:15" x14ac:dyDescent="0.2">
      <c r="A1272" s="14" t="s">
        <v>424</v>
      </c>
      <c r="B1272" s="14">
        <v>10939</v>
      </c>
      <c r="C1272" s="14" t="s">
        <v>425</v>
      </c>
      <c r="D1272" s="14">
        <v>10356</v>
      </c>
      <c r="E1272" s="14">
        <v>10900</v>
      </c>
      <c r="F1272" s="14" t="s">
        <v>338</v>
      </c>
      <c r="G1272" s="14" t="s">
        <v>134</v>
      </c>
      <c r="H1272" s="14" t="s">
        <v>70</v>
      </c>
      <c r="I1272" s="23" t="s">
        <v>374</v>
      </c>
      <c r="J1272" s="24">
        <v>1.1000000000000001</v>
      </c>
      <c r="K1272" s="24">
        <v>170</v>
      </c>
      <c r="L1272" s="24">
        <v>1.1000000000000001</v>
      </c>
      <c r="M1272" s="24">
        <v>-75</v>
      </c>
      <c r="N1272" s="24">
        <v>1.1000000000000001</v>
      </c>
      <c r="O1272" s="24">
        <v>170</v>
      </c>
    </row>
    <row r="1273" spans="1:15" x14ac:dyDescent="0.2">
      <c r="A1273" s="14" t="s">
        <v>390</v>
      </c>
      <c r="B1273" s="14">
        <v>10940</v>
      </c>
      <c r="C1273" s="14" t="s">
        <v>458</v>
      </c>
      <c r="D1273" s="14" t="s">
        <v>459</v>
      </c>
      <c r="E1273" s="14">
        <v>10941</v>
      </c>
      <c r="F1273" s="14" t="s">
        <v>338</v>
      </c>
      <c r="G1273" s="14" t="s">
        <v>130</v>
      </c>
      <c r="H1273" s="14" t="s">
        <v>127</v>
      </c>
      <c r="I1273" s="23" t="s">
        <v>374</v>
      </c>
      <c r="J1273" s="24">
        <v>2</v>
      </c>
      <c r="K1273" s="24">
        <v>60</v>
      </c>
      <c r="L1273" s="24">
        <v>2</v>
      </c>
      <c r="M1273" s="24">
        <v>-75</v>
      </c>
      <c r="N1273" s="24">
        <v>2</v>
      </c>
      <c r="O1273" s="24">
        <v>60</v>
      </c>
    </row>
    <row r="1274" spans="1:15" x14ac:dyDescent="0.2">
      <c r="A1274" s="14" t="s">
        <v>424</v>
      </c>
      <c r="B1274" s="14">
        <v>10941</v>
      </c>
      <c r="C1274" s="14" t="s">
        <v>458</v>
      </c>
      <c r="D1274" s="14">
        <v>10940</v>
      </c>
      <c r="E1274" s="14">
        <v>10900</v>
      </c>
      <c r="F1274" s="14" t="s">
        <v>338</v>
      </c>
      <c r="G1274" s="14" t="s">
        <v>134</v>
      </c>
      <c r="H1274" s="14" t="s">
        <v>70</v>
      </c>
      <c r="I1274" s="23" t="s">
        <v>374</v>
      </c>
      <c r="J1274" s="24">
        <v>1.1000000000000001</v>
      </c>
      <c r="K1274" s="24">
        <v>170</v>
      </c>
      <c r="L1274" s="24">
        <v>1.1000000000000001</v>
      </c>
      <c r="M1274" s="24">
        <v>-75</v>
      </c>
      <c r="N1274" s="24">
        <v>1.1000000000000001</v>
      </c>
      <c r="O1274" s="24">
        <v>170</v>
      </c>
    </row>
    <row r="1275" spans="1:15" x14ac:dyDescent="0.2">
      <c r="A1275" s="14" t="s">
        <v>424</v>
      </c>
      <c r="B1275" s="14">
        <v>10941</v>
      </c>
      <c r="C1275" s="14" t="s">
        <v>425</v>
      </c>
      <c r="D1275" s="14">
        <v>10940</v>
      </c>
      <c r="E1275" s="14">
        <v>10900</v>
      </c>
      <c r="F1275" s="14" t="s">
        <v>338</v>
      </c>
      <c r="G1275" s="14" t="s">
        <v>134</v>
      </c>
      <c r="H1275" s="14" t="s">
        <v>70</v>
      </c>
      <c r="I1275" s="23" t="s">
        <v>374</v>
      </c>
      <c r="J1275" s="24">
        <v>1.1000000000000001</v>
      </c>
      <c r="K1275" s="24">
        <v>170</v>
      </c>
      <c r="L1275" s="24">
        <v>1.1000000000000001</v>
      </c>
      <c r="M1275" s="24">
        <v>-75</v>
      </c>
      <c r="N1275" s="24">
        <v>1.1000000000000001</v>
      </c>
      <c r="O1275" s="24">
        <v>170</v>
      </c>
    </row>
    <row r="1276" spans="1:15" x14ac:dyDescent="0.2">
      <c r="A1276" s="14" t="s">
        <v>424</v>
      </c>
      <c r="B1276" s="14">
        <v>10942</v>
      </c>
      <c r="C1276" s="14" t="s">
        <v>458</v>
      </c>
      <c r="D1276" s="14">
        <v>10354</v>
      </c>
      <c r="E1276" s="14">
        <v>10900</v>
      </c>
      <c r="F1276" s="14" t="s">
        <v>338</v>
      </c>
      <c r="G1276" s="14" t="s">
        <v>134</v>
      </c>
      <c r="H1276" s="14" t="s">
        <v>70</v>
      </c>
      <c r="I1276" s="23" t="s">
        <v>374</v>
      </c>
      <c r="J1276" s="24">
        <v>1.1000000000000001</v>
      </c>
      <c r="K1276" s="24">
        <v>170</v>
      </c>
      <c r="L1276" s="24">
        <v>1.1000000000000001</v>
      </c>
      <c r="M1276" s="24">
        <v>-75</v>
      </c>
      <c r="N1276" s="24">
        <v>1.1000000000000001</v>
      </c>
      <c r="O1276" s="24">
        <v>170</v>
      </c>
    </row>
    <row r="1277" spans="1:15" x14ac:dyDescent="0.2">
      <c r="A1277" s="14" t="s">
        <v>424</v>
      </c>
      <c r="B1277" s="14">
        <v>10942</v>
      </c>
      <c r="C1277" s="14" t="s">
        <v>425</v>
      </c>
      <c r="D1277" s="14">
        <v>10354</v>
      </c>
      <c r="E1277" s="14">
        <v>10900</v>
      </c>
      <c r="F1277" s="14" t="s">
        <v>338</v>
      </c>
      <c r="G1277" s="14" t="s">
        <v>134</v>
      </c>
      <c r="H1277" s="14" t="s">
        <v>70</v>
      </c>
      <c r="I1277" s="23" t="s">
        <v>374</v>
      </c>
      <c r="J1277" s="24">
        <v>1.1000000000000001</v>
      </c>
      <c r="K1277" s="24">
        <v>170</v>
      </c>
      <c r="L1277" s="24">
        <v>1.1000000000000001</v>
      </c>
      <c r="M1277" s="24">
        <v>-75</v>
      </c>
      <c r="N1277" s="24">
        <v>1.1000000000000001</v>
      </c>
      <c r="O1277" s="24">
        <v>170</v>
      </c>
    </row>
    <row r="1278" spans="1:15" x14ac:dyDescent="0.2">
      <c r="A1278" s="14" t="s">
        <v>424</v>
      </c>
      <c r="B1278" s="14">
        <v>10943</v>
      </c>
      <c r="C1278" s="14" t="s">
        <v>407</v>
      </c>
      <c r="D1278" s="14">
        <v>10150</v>
      </c>
      <c r="E1278" s="14">
        <v>10900</v>
      </c>
      <c r="F1278" s="14" t="s">
        <v>338</v>
      </c>
      <c r="G1278" s="14" t="s">
        <v>584</v>
      </c>
      <c r="H1278" s="14" t="s">
        <v>70</v>
      </c>
      <c r="I1278" s="23" t="s">
        <v>374</v>
      </c>
      <c r="J1278" s="24">
        <v>1.1000000000000001</v>
      </c>
      <c r="K1278" s="24">
        <v>170</v>
      </c>
      <c r="L1278" s="24">
        <v>1.1000000000000001</v>
      </c>
      <c r="M1278" s="24">
        <v>-75</v>
      </c>
      <c r="N1278" s="24">
        <v>1.1000000000000001</v>
      </c>
      <c r="O1278" s="24">
        <v>170</v>
      </c>
    </row>
    <row r="1279" spans="1:15" x14ac:dyDescent="0.2">
      <c r="A1279" s="14" t="s">
        <v>424</v>
      </c>
      <c r="B1279" s="14">
        <v>10943</v>
      </c>
      <c r="C1279" s="14" t="s">
        <v>425</v>
      </c>
      <c r="D1279" s="14">
        <v>10150</v>
      </c>
      <c r="E1279" s="14">
        <v>10900</v>
      </c>
      <c r="F1279" s="14" t="s">
        <v>338</v>
      </c>
      <c r="G1279" s="14" t="s">
        <v>584</v>
      </c>
      <c r="H1279" s="14" t="s">
        <v>70</v>
      </c>
      <c r="I1279" s="23" t="s">
        <v>374</v>
      </c>
      <c r="J1279" s="24">
        <v>1.1000000000000001</v>
      </c>
      <c r="K1279" s="24">
        <v>170</v>
      </c>
      <c r="L1279" s="24">
        <v>1.1000000000000001</v>
      </c>
      <c r="M1279" s="24">
        <v>-75</v>
      </c>
      <c r="N1279" s="24">
        <v>1.1000000000000001</v>
      </c>
      <c r="O1279" s="24">
        <v>170</v>
      </c>
    </row>
    <row r="1280" spans="1:15" x14ac:dyDescent="0.2">
      <c r="A1280" s="14" t="s">
        <v>424</v>
      </c>
      <c r="B1280" s="14">
        <v>10944</v>
      </c>
      <c r="C1280" s="14" t="s">
        <v>434</v>
      </c>
      <c r="D1280" s="14">
        <v>10150</v>
      </c>
      <c r="E1280" s="14">
        <v>10900</v>
      </c>
      <c r="F1280" s="14" t="s">
        <v>338</v>
      </c>
      <c r="G1280" s="14" t="s">
        <v>584</v>
      </c>
      <c r="H1280" s="14" t="s">
        <v>70</v>
      </c>
      <c r="I1280" s="23" t="s">
        <v>374</v>
      </c>
      <c r="J1280" s="24">
        <v>1.1000000000000001</v>
      </c>
      <c r="K1280" s="24">
        <v>170</v>
      </c>
      <c r="L1280" s="24">
        <v>1.1000000000000001</v>
      </c>
      <c r="M1280" s="24">
        <v>-75</v>
      </c>
      <c r="N1280" s="24">
        <v>1.1000000000000001</v>
      </c>
      <c r="O1280" s="24">
        <v>170</v>
      </c>
    </row>
    <row r="1281" spans="1:15" x14ac:dyDescent="0.2">
      <c r="A1281" s="14" t="s">
        <v>424</v>
      </c>
      <c r="B1281" s="14">
        <v>10944</v>
      </c>
      <c r="C1281" s="14" t="s">
        <v>425</v>
      </c>
      <c r="D1281" s="14">
        <v>10150</v>
      </c>
      <c r="E1281" s="14">
        <v>10900</v>
      </c>
      <c r="F1281" s="14" t="s">
        <v>338</v>
      </c>
      <c r="G1281" s="14" t="s">
        <v>584</v>
      </c>
      <c r="H1281" s="14" t="s">
        <v>70</v>
      </c>
      <c r="I1281" s="23" t="s">
        <v>374</v>
      </c>
      <c r="J1281" s="24">
        <v>1.1000000000000001</v>
      </c>
      <c r="K1281" s="24">
        <v>170</v>
      </c>
      <c r="L1281" s="24">
        <v>1.1000000000000001</v>
      </c>
      <c r="M1281" s="24">
        <v>-75</v>
      </c>
      <c r="N1281" s="24">
        <v>1.1000000000000001</v>
      </c>
      <c r="O1281" s="24">
        <v>170</v>
      </c>
    </row>
    <row r="1282" spans="1:15" x14ac:dyDescent="0.2">
      <c r="A1282" s="14" t="s">
        <v>424</v>
      </c>
      <c r="B1282" s="14">
        <v>10946</v>
      </c>
      <c r="C1282" s="14" t="s">
        <v>406</v>
      </c>
      <c r="D1282" s="14">
        <v>10154</v>
      </c>
      <c r="E1282" s="14">
        <v>10900</v>
      </c>
      <c r="F1282" s="14" t="s">
        <v>338</v>
      </c>
      <c r="G1282" s="14" t="s">
        <v>584</v>
      </c>
      <c r="H1282" s="14" t="s">
        <v>70</v>
      </c>
      <c r="I1282" s="23" t="s">
        <v>374</v>
      </c>
      <c r="J1282" s="24">
        <v>1.1000000000000001</v>
      </c>
      <c r="K1282" s="24">
        <v>170</v>
      </c>
      <c r="L1282" s="24">
        <v>1.1000000000000001</v>
      </c>
      <c r="M1282" s="24">
        <v>-75</v>
      </c>
      <c r="N1282" s="24">
        <v>1.1000000000000001</v>
      </c>
      <c r="O1282" s="24">
        <v>170</v>
      </c>
    </row>
    <row r="1283" spans="1:15" x14ac:dyDescent="0.2">
      <c r="A1283" s="14" t="s">
        <v>424</v>
      </c>
      <c r="B1283" s="14">
        <v>10946</v>
      </c>
      <c r="C1283" s="14" t="s">
        <v>425</v>
      </c>
      <c r="D1283" s="14">
        <v>10154</v>
      </c>
      <c r="E1283" s="14">
        <v>10900</v>
      </c>
      <c r="F1283" s="14" t="s">
        <v>338</v>
      </c>
      <c r="G1283" s="14" t="s">
        <v>584</v>
      </c>
      <c r="H1283" s="14" t="s">
        <v>70</v>
      </c>
      <c r="I1283" s="23" t="s">
        <v>374</v>
      </c>
      <c r="J1283" s="24">
        <v>1.1000000000000001</v>
      </c>
      <c r="K1283" s="24">
        <v>170</v>
      </c>
      <c r="L1283" s="24">
        <v>1.1000000000000001</v>
      </c>
      <c r="M1283" s="24">
        <v>-75</v>
      </c>
      <c r="N1283" s="24">
        <v>1.1000000000000001</v>
      </c>
      <c r="O1283" s="24">
        <v>170</v>
      </c>
    </row>
    <row r="1284" spans="1:15" x14ac:dyDescent="0.2">
      <c r="A1284" s="14" t="s">
        <v>424</v>
      </c>
      <c r="B1284" s="14">
        <v>10947</v>
      </c>
      <c r="C1284" s="14" t="s">
        <v>436</v>
      </c>
      <c r="D1284" s="14">
        <v>10154</v>
      </c>
      <c r="E1284" s="14">
        <v>10900</v>
      </c>
      <c r="F1284" s="14" t="s">
        <v>338</v>
      </c>
      <c r="G1284" s="14" t="s">
        <v>584</v>
      </c>
      <c r="H1284" s="14" t="s">
        <v>70</v>
      </c>
      <c r="I1284" s="23" t="s">
        <v>374</v>
      </c>
      <c r="J1284" s="24">
        <v>1.1000000000000001</v>
      </c>
      <c r="K1284" s="24">
        <v>170</v>
      </c>
      <c r="L1284" s="24">
        <v>1.1000000000000001</v>
      </c>
      <c r="M1284" s="24">
        <v>-75</v>
      </c>
      <c r="N1284" s="24">
        <v>1.1000000000000001</v>
      </c>
      <c r="O1284" s="24">
        <v>170</v>
      </c>
    </row>
    <row r="1285" spans="1:15" x14ac:dyDescent="0.2">
      <c r="A1285" s="14" t="s">
        <v>424</v>
      </c>
      <c r="B1285" s="14">
        <v>10947</v>
      </c>
      <c r="C1285" s="14" t="s">
        <v>425</v>
      </c>
      <c r="D1285" s="14">
        <v>10154</v>
      </c>
      <c r="E1285" s="14">
        <v>10900</v>
      </c>
      <c r="F1285" s="14" t="s">
        <v>338</v>
      </c>
      <c r="G1285" s="14" t="s">
        <v>584</v>
      </c>
      <c r="H1285" s="14" t="s">
        <v>70</v>
      </c>
      <c r="I1285" s="23" t="s">
        <v>374</v>
      </c>
      <c r="J1285" s="24">
        <v>1.1000000000000001</v>
      </c>
      <c r="K1285" s="24">
        <v>170</v>
      </c>
      <c r="L1285" s="24">
        <v>1.1000000000000001</v>
      </c>
      <c r="M1285" s="24">
        <v>-75</v>
      </c>
      <c r="N1285" s="24">
        <v>1.1000000000000001</v>
      </c>
      <c r="O1285" s="24">
        <v>170</v>
      </c>
    </row>
    <row r="1286" spans="1:15" x14ac:dyDescent="0.2">
      <c r="A1286" s="14" t="s">
        <v>390</v>
      </c>
      <c r="B1286" s="14">
        <v>10949</v>
      </c>
      <c r="C1286" s="14" t="s">
        <v>441</v>
      </c>
      <c r="D1286" s="14" t="s">
        <v>442</v>
      </c>
      <c r="E1286" s="14">
        <v>10950</v>
      </c>
      <c r="F1286" s="14">
        <v>80</v>
      </c>
      <c r="G1286" s="14" t="s">
        <v>134</v>
      </c>
      <c r="H1286" s="14" t="s">
        <v>127</v>
      </c>
      <c r="I1286" s="23" t="s">
        <v>374</v>
      </c>
      <c r="J1286" s="24">
        <v>0.9</v>
      </c>
      <c r="K1286" s="24">
        <v>60</v>
      </c>
      <c r="L1286" s="24">
        <v>0.9</v>
      </c>
      <c r="M1286" s="24">
        <v>-60</v>
      </c>
      <c r="N1286" s="24">
        <v>0.9</v>
      </c>
      <c r="O1286" s="24">
        <v>60</v>
      </c>
    </row>
    <row r="1287" spans="1:15" x14ac:dyDescent="0.2">
      <c r="A1287" s="14" t="s">
        <v>424</v>
      </c>
      <c r="B1287" s="14">
        <v>10950</v>
      </c>
      <c r="C1287" s="14" t="s">
        <v>441</v>
      </c>
      <c r="D1287" s="14">
        <v>10949</v>
      </c>
      <c r="E1287" s="14">
        <v>10900</v>
      </c>
      <c r="F1287" s="14" t="s">
        <v>338</v>
      </c>
      <c r="G1287" s="14" t="s">
        <v>134</v>
      </c>
      <c r="H1287" s="14" t="s">
        <v>70</v>
      </c>
      <c r="I1287" s="23" t="s">
        <v>374</v>
      </c>
      <c r="J1287" s="24">
        <v>1.1000000000000001</v>
      </c>
      <c r="K1287" s="24">
        <v>170</v>
      </c>
      <c r="L1287" s="24">
        <v>1.1000000000000001</v>
      </c>
      <c r="M1287" s="24">
        <v>-75</v>
      </c>
      <c r="N1287" s="24">
        <v>1.1000000000000001</v>
      </c>
      <c r="O1287" s="24">
        <v>170</v>
      </c>
    </row>
    <row r="1288" spans="1:15" x14ac:dyDescent="0.2">
      <c r="A1288" s="14" t="s">
        <v>424</v>
      </c>
      <c r="B1288" s="14">
        <v>10950</v>
      </c>
      <c r="C1288" s="14" t="s">
        <v>425</v>
      </c>
      <c r="D1288" s="14">
        <v>10949</v>
      </c>
      <c r="E1288" s="14">
        <v>10900</v>
      </c>
      <c r="F1288" s="14" t="s">
        <v>338</v>
      </c>
      <c r="G1288" s="14" t="s">
        <v>134</v>
      </c>
      <c r="H1288" s="14" t="s">
        <v>70</v>
      </c>
      <c r="I1288" s="23" t="s">
        <v>374</v>
      </c>
      <c r="J1288" s="24">
        <v>1.1000000000000001</v>
      </c>
      <c r="K1288" s="24">
        <v>170</v>
      </c>
      <c r="L1288" s="24">
        <v>1.1000000000000001</v>
      </c>
      <c r="M1288" s="24">
        <v>-75</v>
      </c>
      <c r="N1288" s="24">
        <v>1.1000000000000001</v>
      </c>
      <c r="O1288" s="24">
        <v>170</v>
      </c>
    </row>
    <row r="1289" spans="1:15" x14ac:dyDescent="0.2">
      <c r="A1289" s="14" t="s">
        <v>424</v>
      </c>
      <c r="B1289" s="14">
        <v>10952</v>
      </c>
      <c r="C1289" s="14" t="s">
        <v>440</v>
      </c>
      <c r="D1289" s="14">
        <v>10184</v>
      </c>
      <c r="E1289" s="14">
        <v>10900</v>
      </c>
      <c r="F1289" s="14" t="s">
        <v>338</v>
      </c>
      <c r="G1289" s="14" t="s">
        <v>134</v>
      </c>
      <c r="H1289" s="14" t="s">
        <v>70</v>
      </c>
      <c r="I1289" s="23" t="s">
        <v>374</v>
      </c>
      <c r="J1289" s="24">
        <v>1.1000000000000001</v>
      </c>
      <c r="K1289" s="24">
        <v>170</v>
      </c>
      <c r="L1289" s="24">
        <v>1.1000000000000001</v>
      </c>
      <c r="M1289" s="24">
        <v>-75</v>
      </c>
      <c r="N1289" s="24">
        <v>1.1000000000000001</v>
      </c>
      <c r="O1289" s="24">
        <v>170</v>
      </c>
    </row>
    <row r="1290" spans="1:15" x14ac:dyDescent="0.2">
      <c r="A1290" s="14" t="s">
        <v>424</v>
      </c>
      <c r="B1290" s="14">
        <v>10952</v>
      </c>
      <c r="C1290" s="14" t="s">
        <v>425</v>
      </c>
      <c r="D1290" s="14">
        <v>10184</v>
      </c>
      <c r="E1290" s="14">
        <v>10900</v>
      </c>
      <c r="F1290" s="14" t="s">
        <v>338</v>
      </c>
      <c r="G1290" s="14" t="s">
        <v>134</v>
      </c>
      <c r="H1290" s="14" t="s">
        <v>70</v>
      </c>
      <c r="I1290" s="23" t="s">
        <v>374</v>
      </c>
      <c r="J1290" s="24">
        <v>1.1000000000000001</v>
      </c>
      <c r="K1290" s="24">
        <v>170</v>
      </c>
      <c r="L1290" s="24">
        <v>1.1000000000000001</v>
      </c>
      <c r="M1290" s="24">
        <v>-75</v>
      </c>
      <c r="N1290" s="24">
        <v>1.1000000000000001</v>
      </c>
      <c r="O1290" s="24">
        <v>170</v>
      </c>
    </row>
    <row r="1291" spans="1:15" x14ac:dyDescent="0.2">
      <c r="A1291" s="14" t="s">
        <v>424</v>
      </c>
      <c r="B1291" s="14">
        <v>10953</v>
      </c>
      <c r="C1291" s="14" t="s">
        <v>440</v>
      </c>
      <c r="D1291" s="14">
        <v>10186</v>
      </c>
      <c r="E1291" s="14">
        <v>10900</v>
      </c>
      <c r="F1291" s="14" t="s">
        <v>338</v>
      </c>
      <c r="G1291" s="14" t="s">
        <v>134</v>
      </c>
      <c r="H1291" s="14" t="s">
        <v>70</v>
      </c>
      <c r="I1291" s="23" t="s">
        <v>374</v>
      </c>
      <c r="J1291" s="24">
        <v>1.1000000000000001</v>
      </c>
      <c r="K1291" s="24">
        <v>170</v>
      </c>
      <c r="L1291" s="24">
        <v>1.1000000000000001</v>
      </c>
      <c r="M1291" s="24">
        <v>-75</v>
      </c>
      <c r="N1291" s="24">
        <v>1.1000000000000001</v>
      </c>
      <c r="O1291" s="24">
        <v>170</v>
      </c>
    </row>
    <row r="1292" spans="1:15" x14ac:dyDescent="0.2">
      <c r="A1292" s="14" t="s">
        <v>424</v>
      </c>
      <c r="B1292" s="14">
        <v>10953</v>
      </c>
      <c r="C1292" s="14" t="s">
        <v>425</v>
      </c>
      <c r="D1292" s="14">
        <v>10186</v>
      </c>
      <c r="E1292" s="14">
        <v>10900</v>
      </c>
      <c r="F1292" s="14" t="s">
        <v>338</v>
      </c>
      <c r="G1292" s="14" t="s">
        <v>134</v>
      </c>
      <c r="H1292" s="14" t="s">
        <v>70</v>
      </c>
      <c r="I1292" s="23" t="s">
        <v>374</v>
      </c>
      <c r="J1292" s="24">
        <v>1.1000000000000001</v>
      </c>
      <c r="K1292" s="24">
        <v>170</v>
      </c>
      <c r="L1292" s="24">
        <v>1.1000000000000001</v>
      </c>
      <c r="M1292" s="24">
        <v>-75</v>
      </c>
      <c r="N1292" s="24">
        <v>1.1000000000000001</v>
      </c>
      <c r="O1292" s="24">
        <v>170</v>
      </c>
    </row>
    <row r="1293" spans="1:15" x14ac:dyDescent="0.2">
      <c r="A1293" s="14" t="s">
        <v>390</v>
      </c>
      <c r="B1293" s="14">
        <v>10954</v>
      </c>
      <c r="C1293" s="14" t="s">
        <v>450</v>
      </c>
      <c r="D1293" s="14" t="s">
        <v>449</v>
      </c>
      <c r="E1293" s="14">
        <v>10955</v>
      </c>
      <c r="F1293" s="14">
        <v>150</v>
      </c>
      <c r="G1293" s="14" t="s">
        <v>134</v>
      </c>
      <c r="H1293" s="14" t="s">
        <v>127</v>
      </c>
      <c r="I1293" s="23" t="s">
        <v>374</v>
      </c>
      <c r="J1293" s="24">
        <v>0.7</v>
      </c>
      <c r="K1293" s="24">
        <v>60</v>
      </c>
      <c r="L1293" s="24">
        <v>0.7</v>
      </c>
      <c r="M1293" s="24">
        <v>-60</v>
      </c>
      <c r="N1293" s="24">
        <v>0.7</v>
      </c>
      <c r="O1293" s="24">
        <v>60</v>
      </c>
    </row>
    <row r="1294" spans="1:15" x14ac:dyDescent="0.2">
      <c r="A1294" s="14" t="s">
        <v>424</v>
      </c>
      <c r="B1294" s="14">
        <v>10955</v>
      </c>
      <c r="C1294" s="14" t="s">
        <v>450</v>
      </c>
      <c r="D1294" s="14">
        <v>10954</v>
      </c>
      <c r="E1294" s="14">
        <v>10900</v>
      </c>
      <c r="F1294" s="14" t="s">
        <v>338</v>
      </c>
      <c r="G1294" s="14" t="s">
        <v>134</v>
      </c>
      <c r="H1294" s="14" t="s">
        <v>70</v>
      </c>
      <c r="I1294" s="23" t="s">
        <v>374</v>
      </c>
      <c r="J1294" s="24">
        <v>1.1000000000000001</v>
      </c>
      <c r="K1294" s="24">
        <v>170</v>
      </c>
      <c r="L1294" s="24">
        <v>1.1000000000000001</v>
      </c>
      <c r="M1294" s="24">
        <v>-75</v>
      </c>
      <c r="N1294" s="24">
        <v>1.1000000000000001</v>
      </c>
      <c r="O1294" s="24">
        <v>170</v>
      </c>
    </row>
    <row r="1295" spans="1:15" x14ac:dyDescent="0.2">
      <c r="A1295" s="14" t="s">
        <v>424</v>
      </c>
      <c r="B1295" s="14">
        <v>10955</v>
      </c>
      <c r="C1295" s="14" t="s">
        <v>425</v>
      </c>
      <c r="D1295" s="14">
        <v>10954</v>
      </c>
      <c r="E1295" s="14">
        <v>10900</v>
      </c>
      <c r="F1295" s="14" t="s">
        <v>338</v>
      </c>
      <c r="G1295" s="14" t="s">
        <v>134</v>
      </c>
      <c r="H1295" s="14" t="s">
        <v>70</v>
      </c>
      <c r="I1295" s="23" t="s">
        <v>374</v>
      </c>
      <c r="J1295" s="24">
        <v>1.1000000000000001</v>
      </c>
      <c r="K1295" s="24">
        <v>170</v>
      </c>
      <c r="L1295" s="24">
        <v>1.1000000000000001</v>
      </c>
      <c r="M1295" s="24">
        <v>-75</v>
      </c>
      <c r="N1295" s="24">
        <v>1.1000000000000001</v>
      </c>
      <c r="O1295" s="24">
        <v>170</v>
      </c>
    </row>
    <row r="1296" spans="1:15" x14ac:dyDescent="0.2">
      <c r="A1296" s="14" t="s">
        <v>390</v>
      </c>
      <c r="B1296" s="14">
        <v>10956</v>
      </c>
      <c r="C1296" s="14" t="s">
        <v>467</v>
      </c>
      <c r="D1296" s="14" t="s">
        <v>466</v>
      </c>
      <c r="E1296" s="14">
        <v>10957</v>
      </c>
      <c r="F1296" s="14" t="s">
        <v>338</v>
      </c>
      <c r="G1296" s="14" t="s">
        <v>130</v>
      </c>
      <c r="H1296" s="14" t="s">
        <v>127</v>
      </c>
      <c r="I1296" s="23" t="s">
        <v>374</v>
      </c>
      <c r="J1296" s="24">
        <v>3.4</v>
      </c>
      <c r="K1296" s="24">
        <v>60</v>
      </c>
      <c r="L1296" s="24">
        <v>3.4</v>
      </c>
      <c r="M1296" s="24">
        <v>-60</v>
      </c>
      <c r="N1296" s="24">
        <v>3.4</v>
      </c>
      <c r="O1296" s="24">
        <v>60</v>
      </c>
    </row>
    <row r="1297" spans="1:15" x14ac:dyDescent="0.2">
      <c r="A1297" s="14" t="s">
        <v>424</v>
      </c>
      <c r="B1297" s="14">
        <v>10957</v>
      </c>
      <c r="C1297" s="14" t="s">
        <v>467</v>
      </c>
      <c r="D1297" s="14">
        <v>10956</v>
      </c>
      <c r="E1297" s="14">
        <v>10900</v>
      </c>
      <c r="F1297" s="14" t="s">
        <v>338</v>
      </c>
      <c r="G1297" s="14" t="s">
        <v>134</v>
      </c>
      <c r="H1297" s="14" t="s">
        <v>70</v>
      </c>
      <c r="I1297" s="23" t="s">
        <v>374</v>
      </c>
      <c r="J1297" s="24">
        <v>1.1000000000000001</v>
      </c>
      <c r="K1297" s="24">
        <v>170</v>
      </c>
      <c r="L1297" s="24">
        <v>1.1000000000000001</v>
      </c>
      <c r="M1297" s="24">
        <v>-75</v>
      </c>
      <c r="N1297" s="24">
        <v>1.1000000000000001</v>
      </c>
      <c r="O1297" s="24">
        <v>170</v>
      </c>
    </row>
    <row r="1298" spans="1:15" x14ac:dyDescent="0.2">
      <c r="A1298" s="14" t="s">
        <v>424</v>
      </c>
      <c r="B1298" s="14">
        <v>10957</v>
      </c>
      <c r="C1298" s="14" t="s">
        <v>425</v>
      </c>
      <c r="D1298" s="14">
        <v>10956</v>
      </c>
      <c r="E1298" s="14">
        <v>10900</v>
      </c>
      <c r="F1298" s="14" t="s">
        <v>338</v>
      </c>
      <c r="G1298" s="14" t="s">
        <v>134</v>
      </c>
      <c r="H1298" s="14" t="s">
        <v>70</v>
      </c>
      <c r="I1298" s="23" t="s">
        <v>374</v>
      </c>
      <c r="J1298" s="24">
        <v>1.1000000000000001</v>
      </c>
      <c r="K1298" s="24">
        <v>170</v>
      </c>
      <c r="L1298" s="24">
        <v>1.1000000000000001</v>
      </c>
      <c r="M1298" s="24">
        <v>-75</v>
      </c>
      <c r="N1298" s="24">
        <v>1.1000000000000001</v>
      </c>
      <c r="O1298" s="24">
        <v>170</v>
      </c>
    </row>
    <row r="1299" spans="1:15" x14ac:dyDescent="0.2">
      <c r="A1299" s="14" t="s">
        <v>424</v>
      </c>
      <c r="B1299" s="14">
        <v>10958</v>
      </c>
      <c r="C1299" s="14" t="s">
        <v>467</v>
      </c>
      <c r="D1299" s="14">
        <v>10353</v>
      </c>
      <c r="E1299" s="14">
        <v>10900</v>
      </c>
      <c r="F1299" s="14" t="s">
        <v>338</v>
      </c>
      <c r="G1299" s="14" t="s">
        <v>520</v>
      </c>
      <c r="H1299" s="14" t="s">
        <v>70</v>
      </c>
      <c r="I1299" s="23" t="s">
        <v>374</v>
      </c>
      <c r="J1299" s="24">
        <v>1.1000000000000001</v>
      </c>
      <c r="K1299" s="24">
        <v>170</v>
      </c>
      <c r="L1299" s="24">
        <v>1.1000000000000001</v>
      </c>
      <c r="M1299" s="24">
        <v>-75</v>
      </c>
      <c r="N1299" s="24">
        <v>1.1000000000000001</v>
      </c>
      <c r="O1299" s="24">
        <v>170</v>
      </c>
    </row>
    <row r="1300" spans="1:15" x14ac:dyDescent="0.2">
      <c r="A1300" s="14" t="s">
        <v>424</v>
      </c>
      <c r="B1300" s="14">
        <v>10958</v>
      </c>
      <c r="C1300" s="14" t="s">
        <v>425</v>
      </c>
      <c r="D1300" s="14">
        <v>10353</v>
      </c>
      <c r="E1300" s="14">
        <v>10900</v>
      </c>
      <c r="F1300" s="14" t="s">
        <v>338</v>
      </c>
      <c r="G1300" s="14" t="s">
        <v>520</v>
      </c>
      <c r="H1300" s="14" t="s">
        <v>70</v>
      </c>
      <c r="I1300" s="23" t="s">
        <v>374</v>
      </c>
      <c r="J1300" s="24">
        <v>1.1000000000000001</v>
      </c>
      <c r="K1300" s="24">
        <v>170</v>
      </c>
      <c r="L1300" s="24">
        <v>1.1000000000000001</v>
      </c>
      <c r="M1300" s="24">
        <v>-75</v>
      </c>
      <c r="N1300" s="24">
        <v>1.1000000000000001</v>
      </c>
      <c r="O1300" s="24">
        <v>170</v>
      </c>
    </row>
    <row r="1301" spans="1:15" x14ac:dyDescent="0.2">
      <c r="A1301" s="14" t="s">
        <v>390</v>
      </c>
      <c r="B1301" s="14">
        <v>10959</v>
      </c>
      <c r="C1301" s="14" t="s">
        <v>467</v>
      </c>
      <c r="D1301" s="14" t="s">
        <v>610</v>
      </c>
      <c r="E1301" s="14">
        <v>10241</v>
      </c>
      <c r="F1301" s="14">
        <v>50</v>
      </c>
      <c r="G1301" s="14" t="s">
        <v>158</v>
      </c>
      <c r="H1301" s="14" t="s">
        <v>70</v>
      </c>
      <c r="I1301" s="23" t="s">
        <v>374</v>
      </c>
      <c r="J1301" s="24">
        <v>3.4</v>
      </c>
      <c r="K1301" s="24">
        <v>60</v>
      </c>
      <c r="L1301" s="24">
        <v>3.4</v>
      </c>
      <c r="M1301" s="24">
        <v>-45</v>
      </c>
      <c r="N1301" s="24">
        <v>3.4</v>
      </c>
      <c r="O1301" s="24">
        <v>60</v>
      </c>
    </row>
    <row r="1302" spans="1:15" x14ac:dyDescent="0.2">
      <c r="A1302" s="14" t="s">
        <v>390</v>
      </c>
      <c r="B1302" s="14">
        <v>10960</v>
      </c>
      <c r="C1302" s="14" t="s">
        <v>467</v>
      </c>
      <c r="D1302" s="14" t="s">
        <v>474</v>
      </c>
      <c r="E1302" s="14">
        <v>10253</v>
      </c>
      <c r="F1302" s="14">
        <v>50</v>
      </c>
      <c r="G1302" s="14" t="s">
        <v>158</v>
      </c>
      <c r="H1302" s="14" t="s">
        <v>70</v>
      </c>
      <c r="I1302" s="23" t="s">
        <v>374</v>
      </c>
      <c r="J1302" s="24">
        <v>3.4</v>
      </c>
      <c r="K1302" s="24">
        <v>60</v>
      </c>
      <c r="L1302" s="24">
        <v>3.4</v>
      </c>
      <c r="M1302" s="24">
        <v>-45</v>
      </c>
      <c r="N1302" s="24">
        <v>3.4</v>
      </c>
      <c r="O1302" s="24">
        <v>60</v>
      </c>
    </row>
    <row r="1303" spans="1:15" x14ac:dyDescent="0.2">
      <c r="A1303" s="14" t="s">
        <v>424</v>
      </c>
      <c r="B1303" s="14">
        <v>10963</v>
      </c>
      <c r="C1303" s="14" t="s">
        <v>469</v>
      </c>
      <c r="D1303" s="14">
        <v>10232</v>
      </c>
      <c r="E1303" s="14">
        <v>10900</v>
      </c>
      <c r="F1303" s="14" t="s">
        <v>338</v>
      </c>
      <c r="G1303" s="14" t="s">
        <v>520</v>
      </c>
      <c r="H1303" s="14" t="s">
        <v>70</v>
      </c>
      <c r="I1303" s="23" t="s">
        <v>374</v>
      </c>
      <c r="J1303" s="24">
        <v>1.1000000000000001</v>
      </c>
      <c r="K1303" s="24">
        <v>170</v>
      </c>
      <c r="L1303" s="24">
        <v>1.1000000000000001</v>
      </c>
      <c r="M1303" s="24">
        <v>-75</v>
      </c>
      <c r="N1303" s="24">
        <v>1.1000000000000001</v>
      </c>
      <c r="O1303" s="24">
        <v>170</v>
      </c>
    </row>
    <row r="1304" spans="1:15" x14ac:dyDescent="0.2">
      <c r="A1304" s="14" t="s">
        <v>424</v>
      </c>
      <c r="B1304" s="14">
        <v>10963</v>
      </c>
      <c r="C1304" s="14" t="s">
        <v>425</v>
      </c>
      <c r="D1304" s="14">
        <v>10232</v>
      </c>
      <c r="E1304" s="14">
        <v>10900</v>
      </c>
      <c r="F1304" s="14" t="s">
        <v>338</v>
      </c>
      <c r="G1304" s="14" t="s">
        <v>520</v>
      </c>
      <c r="H1304" s="14" t="s">
        <v>70</v>
      </c>
      <c r="I1304" s="23" t="s">
        <v>374</v>
      </c>
      <c r="J1304" s="24">
        <v>1.1000000000000001</v>
      </c>
      <c r="K1304" s="24">
        <v>170</v>
      </c>
      <c r="L1304" s="24">
        <v>1.1000000000000001</v>
      </c>
      <c r="M1304" s="24">
        <v>-75</v>
      </c>
      <c r="N1304" s="24">
        <v>1.1000000000000001</v>
      </c>
      <c r="O1304" s="24">
        <v>170</v>
      </c>
    </row>
    <row r="1305" spans="1:15" x14ac:dyDescent="0.2">
      <c r="A1305" s="14" t="s">
        <v>424</v>
      </c>
      <c r="B1305" s="14">
        <v>10964</v>
      </c>
      <c r="C1305" s="14" t="s">
        <v>469</v>
      </c>
      <c r="D1305" s="14">
        <v>10235</v>
      </c>
      <c r="E1305" s="14">
        <v>10900</v>
      </c>
      <c r="F1305" s="14" t="s">
        <v>338</v>
      </c>
      <c r="G1305" s="14" t="s">
        <v>520</v>
      </c>
      <c r="H1305" s="14" t="s">
        <v>70</v>
      </c>
      <c r="I1305" s="23" t="s">
        <v>374</v>
      </c>
      <c r="J1305" s="24">
        <v>1.1000000000000001</v>
      </c>
      <c r="K1305" s="24">
        <v>170</v>
      </c>
      <c r="L1305" s="24">
        <v>1.1000000000000001</v>
      </c>
      <c r="M1305" s="24">
        <v>-75</v>
      </c>
      <c r="N1305" s="24">
        <v>1.1000000000000001</v>
      </c>
      <c r="O1305" s="24">
        <v>170</v>
      </c>
    </row>
    <row r="1306" spans="1:15" x14ac:dyDescent="0.2">
      <c r="A1306" s="14" t="s">
        <v>424</v>
      </c>
      <c r="B1306" s="14">
        <v>10964</v>
      </c>
      <c r="C1306" s="14" t="s">
        <v>425</v>
      </c>
      <c r="D1306" s="14">
        <v>10235</v>
      </c>
      <c r="E1306" s="14">
        <v>10900</v>
      </c>
      <c r="F1306" s="14" t="s">
        <v>338</v>
      </c>
      <c r="G1306" s="14" t="s">
        <v>520</v>
      </c>
      <c r="H1306" s="14" t="s">
        <v>70</v>
      </c>
      <c r="I1306" s="23" t="s">
        <v>374</v>
      </c>
      <c r="J1306" s="24">
        <v>1.1000000000000001</v>
      </c>
      <c r="K1306" s="24">
        <v>170</v>
      </c>
      <c r="L1306" s="24">
        <v>1.1000000000000001</v>
      </c>
      <c r="M1306" s="24">
        <v>-75</v>
      </c>
      <c r="N1306" s="24">
        <v>1.1000000000000001</v>
      </c>
      <c r="O1306" s="24">
        <v>170</v>
      </c>
    </row>
    <row r="1307" spans="1:15" x14ac:dyDescent="0.2">
      <c r="A1307" s="14" t="s">
        <v>424</v>
      </c>
      <c r="B1307" s="14">
        <v>10965</v>
      </c>
      <c r="C1307" s="14" t="s">
        <v>517</v>
      </c>
      <c r="D1307" s="14">
        <v>10350</v>
      </c>
      <c r="E1307" s="14">
        <v>10900</v>
      </c>
      <c r="F1307" s="14" t="s">
        <v>338</v>
      </c>
      <c r="G1307" s="14" t="s">
        <v>520</v>
      </c>
      <c r="H1307" s="14" t="s">
        <v>70</v>
      </c>
      <c r="I1307" s="23" t="s">
        <v>374</v>
      </c>
      <c r="J1307" s="24">
        <v>1.1000000000000001</v>
      </c>
      <c r="K1307" s="24">
        <v>170</v>
      </c>
      <c r="L1307" s="24">
        <v>1.1000000000000001</v>
      </c>
      <c r="M1307" s="24">
        <v>-75</v>
      </c>
      <c r="N1307" s="24">
        <v>1.1000000000000001</v>
      </c>
      <c r="O1307" s="24">
        <v>170</v>
      </c>
    </row>
    <row r="1308" spans="1:15" x14ac:dyDescent="0.2">
      <c r="A1308" s="14" t="s">
        <v>424</v>
      </c>
      <c r="B1308" s="14">
        <v>10965</v>
      </c>
      <c r="C1308" s="14" t="s">
        <v>425</v>
      </c>
      <c r="D1308" s="14">
        <v>10350</v>
      </c>
      <c r="E1308" s="14">
        <v>10900</v>
      </c>
      <c r="F1308" s="14" t="s">
        <v>338</v>
      </c>
      <c r="G1308" s="14" t="s">
        <v>520</v>
      </c>
      <c r="H1308" s="14" t="s">
        <v>70</v>
      </c>
      <c r="I1308" s="23" t="s">
        <v>374</v>
      </c>
      <c r="J1308" s="24">
        <v>1.1000000000000001</v>
      </c>
      <c r="K1308" s="24">
        <v>170</v>
      </c>
      <c r="L1308" s="24">
        <v>1.1000000000000001</v>
      </c>
      <c r="M1308" s="24">
        <v>-75</v>
      </c>
      <c r="N1308" s="24">
        <v>1.1000000000000001</v>
      </c>
      <c r="O1308" s="24">
        <v>170</v>
      </c>
    </row>
    <row r="1309" spans="1:15" x14ac:dyDescent="0.2">
      <c r="A1309" s="14" t="s">
        <v>424</v>
      </c>
      <c r="B1309" s="14">
        <v>10966</v>
      </c>
      <c r="C1309" s="14" t="s">
        <v>517</v>
      </c>
      <c r="D1309" s="14">
        <v>10338</v>
      </c>
      <c r="E1309" s="14">
        <v>10900</v>
      </c>
      <c r="F1309" s="14" t="s">
        <v>338</v>
      </c>
      <c r="G1309" s="14" t="s">
        <v>520</v>
      </c>
      <c r="H1309" s="14" t="s">
        <v>70</v>
      </c>
      <c r="I1309" s="23" t="s">
        <v>374</v>
      </c>
      <c r="J1309" s="24">
        <v>1.1000000000000001</v>
      </c>
      <c r="K1309" s="24">
        <v>170</v>
      </c>
      <c r="L1309" s="24">
        <v>1.1000000000000001</v>
      </c>
      <c r="M1309" s="24">
        <v>-75</v>
      </c>
      <c r="N1309" s="24">
        <v>1.1000000000000001</v>
      </c>
      <c r="O1309" s="24">
        <v>170</v>
      </c>
    </row>
    <row r="1310" spans="1:15" x14ac:dyDescent="0.2">
      <c r="A1310" s="14" t="s">
        <v>424</v>
      </c>
      <c r="B1310" s="14">
        <v>10966</v>
      </c>
      <c r="C1310" s="14" t="s">
        <v>425</v>
      </c>
      <c r="D1310" s="14">
        <v>10338</v>
      </c>
      <c r="E1310" s="14">
        <v>10900</v>
      </c>
      <c r="F1310" s="14" t="s">
        <v>338</v>
      </c>
      <c r="G1310" s="14" t="s">
        <v>520</v>
      </c>
      <c r="H1310" s="14" t="s">
        <v>70</v>
      </c>
      <c r="I1310" s="23" t="s">
        <v>374</v>
      </c>
      <c r="J1310" s="24">
        <v>1.1000000000000001</v>
      </c>
      <c r="K1310" s="24">
        <v>170</v>
      </c>
      <c r="L1310" s="24">
        <v>1.1000000000000001</v>
      </c>
      <c r="M1310" s="24">
        <v>-75</v>
      </c>
      <c r="N1310" s="24">
        <v>1.1000000000000001</v>
      </c>
      <c r="O1310" s="24">
        <v>170</v>
      </c>
    </row>
    <row r="1311" spans="1:15" x14ac:dyDescent="0.2">
      <c r="A1311" s="14" t="s">
        <v>390</v>
      </c>
      <c r="B1311" s="14">
        <v>10967</v>
      </c>
      <c r="C1311" s="14" t="s">
        <v>475</v>
      </c>
      <c r="D1311" s="14" t="s">
        <v>476</v>
      </c>
      <c r="E1311" s="14">
        <v>10968</v>
      </c>
      <c r="F1311" s="14">
        <v>80</v>
      </c>
      <c r="G1311" s="14" t="s">
        <v>490</v>
      </c>
      <c r="H1311" s="14" t="s">
        <v>70</v>
      </c>
      <c r="I1311" s="23" t="s">
        <v>374</v>
      </c>
      <c r="J1311" s="24">
        <v>0.7</v>
      </c>
      <c r="K1311" s="24">
        <v>60</v>
      </c>
      <c r="L1311" s="24">
        <f>J1311</f>
        <v>0.7</v>
      </c>
      <c r="M1311" s="24">
        <v>5</v>
      </c>
      <c r="N1311" s="24">
        <v>0.7</v>
      </c>
      <c r="O1311" s="24">
        <v>60</v>
      </c>
    </row>
    <row r="1312" spans="1:15" x14ac:dyDescent="0.2">
      <c r="A1312" s="14" t="s">
        <v>424</v>
      </c>
      <c r="B1312" s="14">
        <v>10968</v>
      </c>
      <c r="C1312" s="14" t="s">
        <v>475</v>
      </c>
      <c r="D1312" s="14">
        <v>10967</v>
      </c>
      <c r="E1312" s="14">
        <v>10900</v>
      </c>
      <c r="F1312" s="14" t="s">
        <v>338</v>
      </c>
      <c r="G1312" s="14" t="s">
        <v>134</v>
      </c>
      <c r="H1312" s="14" t="s">
        <v>70</v>
      </c>
      <c r="I1312" s="23" t="s">
        <v>374</v>
      </c>
      <c r="J1312" s="24">
        <v>1.1000000000000001</v>
      </c>
      <c r="K1312" s="24">
        <v>170</v>
      </c>
      <c r="L1312" s="24">
        <v>1.1000000000000001</v>
      </c>
      <c r="M1312" s="24">
        <v>-75</v>
      </c>
      <c r="N1312" s="24">
        <v>1.1000000000000001</v>
      </c>
      <c r="O1312" s="24">
        <v>170</v>
      </c>
    </row>
    <row r="1313" spans="1:15" x14ac:dyDescent="0.2">
      <c r="A1313" s="14" t="s">
        <v>424</v>
      </c>
      <c r="B1313" s="14">
        <v>10968</v>
      </c>
      <c r="C1313" s="14" t="s">
        <v>425</v>
      </c>
      <c r="D1313" s="14">
        <v>10967</v>
      </c>
      <c r="E1313" s="14">
        <v>10900</v>
      </c>
      <c r="F1313" s="14" t="s">
        <v>338</v>
      </c>
      <c r="G1313" s="14" t="s">
        <v>134</v>
      </c>
      <c r="H1313" s="14" t="s">
        <v>70</v>
      </c>
      <c r="I1313" s="23" t="s">
        <v>374</v>
      </c>
      <c r="J1313" s="24">
        <v>1.1000000000000001</v>
      </c>
      <c r="K1313" s="24">
        <v>170</v>
      </c>
      <c r="L1313" s="24">
        <v>1.1000000000000001</v>
      </c>
      <c r="M1313" s="24">
        <v>-75</v>
      </c>
      <c r="N1313" s="24">
        <v>1.1000000000000001</v>
      </c>
      <c r="O1313" s="24">
        <v>170</v>
      </c>
    </row>
    <row r="1314" spans="1:15" x14ac:dyDescent="0.2">
      <c r="A1314" s="14" t="s">
        <v>507</v>
      </c>
      <c r="B1314" s="14">
        <v>10969</v>
      </c>
      <c r="C1314" s="14" t="s">
        <v>510</v>
      </c>
      <c r="D1314" s="14" t="s">
        <v>509</v>
      </c>
      <c r="E1314" s="14">
        <v>10970</v>
      </c>
      <c r="F1314" s="14" t="s">
        <v>338</v>
      </c>
      <c r="G1314" s="14" t="s">
        <v>186</v>
      </c>
      <c r="H1314" s="14" t="s">
        <v>70</v>
      </c>
      <c r="I1314" s="23" t="s">
        <v>374</v>
      </c>
      <c r="J1314" s="24">
        <v>0.5</v>
      </c>
      <c r="K1314" s="24">
        <v>110</v>
      </c>
      <c r="L1314" s="24">
        <f>J1314</f>
        <v>0.5</v>
      </c>
      <c r="M1314" s="24">
        <v>5</v>
      </c>
      <c r="N1314" s="24">
        <v>0.5</v>
      </c>
      <c r="O1314" s="24">
        <v>110</v>
      </c>
    </row>
    <row r="1315" spans="1:15" x14ac:dyDescent="0.2">
      <c r="A1315" s="14" t="s">
        <v>424</v>
      </c>
      <c r="B1315" s="14">
        <v>10970</v>
      </c>
      <c r="C1315" s="14" t="s">
        <v>510</v>
      </c>
      <c r="D1315" s="14">
        <v>10969</v>
      </c>
      <c r="E1315" s="14">
        <v>10900</v>
      </c>
      <c r="F1315" s="14" t="s">
        <v>338</v>
      </c>
      <c r="G1315" s="14" t="s">
        <v>134</v>
      </c>
      <c r="H1315" s="14" t="s">
        <v>70</v>
      </c>
      <c r="I1315" s="23" t="s">
        <v>374</v>
      </c>
      <c r="J1315" s="24">
        <v>1.1000000000000001</v>
      </c>
      <c r="K1315" s="24">
        <v>170</v>
      </c>
      <c r="L1315" s="24">
        <v>1.1000000000000001</v>
      </c>
      <c r="M1315" s="24">
        <v>-75</v>
      </c>
      <c r="N1315" s="24">
        <v>1.1000000000000001</v>
      </c>
      <c r="O1315" s="24">
        <v>170</v>
      </c>
    </row>
    <row r="1316" spans="1:15" x14ac:dyDescent="0.2">
      <c r="A1316" s="14" t="s">
        <v>424</v>
      </c>
      <c r="B1316" s="14">
        <v>10970</v>
      </c>
      <c r="C1316" s="14" t="s">
        <v>425</v>
      </c>
      <c r="D1316" s="14">
        <v>10969</v>
      </c>
      <c r="E1316" s="14">
        <v>10900</v>
      </c>
      <c r="F1316" s="14" t="s">
        <v>338</v>
      </c>
      <c r="G1316" s="14" t="s">
        <v>134</v>
      </c>
      <c r="H1316" s="14" t="s">
        <v>70</v>
      </c>
      <c r="I1316" s="23" t="s">
        <v>374</v>
      </c>
      <c r="J1316" s="24">
        <v>1.1000000000000001</v>
      </c>
      <c r="K1316" s="24">
        <v>170</v>
      </c>
      <c r="L1316" s="24">
        <v>1.1000000000000001</v>
      </c>
      <c r="M1316" s="24">
        <v>-75</v>
      </c>
      <c r="N1316" s="24">
        <v>1.1000000000000001</v>
      </c>
      <c r="O1316" s="24">
        <v>170</v>
      </c>
    </row>
    <row r="1317" spans="1:15" x14ac:dyDescent="0.2">
      <c r="A1317" s="14" t="s">
        <v>424</v>
      </c>
      <c r="B1317" s="14">
        <v>10971</v>
      </c>
      <c r="C1317" s="14" t="s">
        <v>498</v>
      </c>
      <c r="D1317" s="14">
        <v>10403</v>
      </c>
      <c r="E1317" s="14">
        <v>10900</v>
      </c>
      <c r="F1317" s="14" t="s">
        <v>338</v>
      </c>
      <c r="G1317" s="14" t="s">
        <v>134</v>
      </c>
      <c r="H1317" s="14" t="s">
        <v>70</v>
      </c>
      <c r="I1317" s="23" t="s">
        <v>374</v>
      </c>
      <c r="J1317" s="24">
        <v>1.1000000000000001</v>
      </c>
      <c r="K1317" s="24">
        <v>170</v>
      </c>
      <c r="L1317" s="24">
        <v>1.1000000000000001</v>
      </c>
      <c r="M1317" s="24">
        <v>-75</v>
      </c>
      <c r="N1317" s="24">
        <v>1.1000000000000001</v>
      </c>
      <c r="O1317" s="24">
        <v>170</v>
      </c>
    </row>
    <row r="1318" spans="1:15" x14ac:dyDescent="0.2">
      <c r="A1318" s="14" t="s">
        <v>424</v>
      </c>
      <c r="B1318" s="14">
        <v>10971</v>
      </c>
      <c r="C1318" s="14" t="s">
        <v>425</v>
      </c>
      <c r="D1318" s="14">
        <v>10403</v>
      </c>
      <c r="E1318" s="14">
        <v>10900</v>
      </c>
      <c r="F1318" s="14" t="s">
        <v>338</v>
      </c>
      <c r="G1318" s="14" t="s">
        <v>134</v>
      </c>
      <c r="H1318" s="14" t="s">
        <v>70</v>
      </c>
      <c r="I1318" s="23" t="s">
        <v>374</v>
      </c>
      <c r="J1318" s="24">
        <v>1.1000000000000001</v>
      </c>
      <c r="K1318" s="24">
        <v>170</v>
      </c>
      <c r="L1318" s="24">
        <v>1.1000000000000001</v>
      </c>
      <c r="M1318" s="24">
        <v>-75</v>
      </c>
      <c r="N1318" s="24">
        <v>1.1000000000000001</v>
      </c>
      <c r="O1318" s="24">
        <v>170</v>
      </c>
    </row>
    <row r="1319" spans="1:15" x14ac:dyDescent="0.2">
      <c r="A1319" s="14" t="s">
        <v>424</v>
      </c>
      <c r="B1319" s="14">
        <v>10972</v>
      </c>
      <c r="C1319" s="14" t="s">
        <v>498</v>
      </c>
      <c r="D1319" s="14">
        <v>10303</v>
      </c>
      <c r="E1319" s="14">
        <v>10900</v>
      </c>
      <c r="F1319" s="14" t="s">
        <v>338</v>
      </c>
      <c r="G1319" s="14" t="s">
        <v>134</v>
      </c>
      <c r="H1319" s="14" t="s">
        <v>70</v>
      </c>
      <c r="I1319" s="23" t="s">
        <v>374</v>
      </c>
      <c r="J1319" s="24">
        <v>1.1000000000000001</v>
      </c>
      <c r="K1319" s="24">
        <v>170</v>
      </c>
      <c r="L1319" s="24">
        <v>1.1000000000000001</v>
      </c>
      <c r="M1319" s="24">
        <v>-75</v>
      </c>
      <c r="N1319" s="24">
        <v>1.1000000000000001</v>
      </c>
      <c r="O1319" s="24">
        <v>170</v>
      </c>
    </row>
    <row r="1320" spans="1:15" x14ac:dyDescent="0.2">
      <c r="A1320" s="14" t="s">
        <v>424</v>
      </c>
      <c r="B1320" s="14">
        <v>10972</v>
      </c>
      <c r="C1320" s="14" t="s">
        <v>425</v>
      </c>
      <c r="D1320" s="14">
        <v>10303</v>
      </c>
      <c r="E1320" s="14">
        <v>10900</v>
      </c>
      <c r="F1320" s="14" t="s">
        <v>338</v>
      </c>
      <c r="G1320" s="14" t="s">
        <v>134</v>
      </c>
      <c r="H1320" s="14" t="s">
        <v>70</v>
      </c>
      <c r="I1320" s="23" t="s">
        <v>374</v>
      </c>
      <c r="J1320" s="24">
        <v>1.1000000000000001</v>
      </c>
      <c r="K1320" s="24">
        <v>170</v>
      </c>
      <c r="L1320" s="24">
        <v>1.1000000000000001</v>
      </c>
      <c r="M1320" s="24">
        <v>-75</v>
      </c>
      <c r="N1320" s="24">
        <v>1.1000000000000001</v>
      </c>
      <c r="O1320" s="24">
        <v>170</v>
      </c>
    </row>
    <row r="1321" spans="1:15" x14ac:dyDescent="0.2">
      <c r="A1321" s="14" t="s">
        <v>424</v>
      </c>
      <c r="B1321" s="14">
        <v>10973</v>
      </c>
      <c r="C1321" s="14" t="s">
        <v>498</v>
      </c>
      <c r="D1321" s="14">
        <v>10400</v>
      </c>
      <c r="E1321" s="14">
        <v>10900</v>
      </c>
      <c r="F1321" s="14" t="s">
        <v>338</v>
      </c>
      <c r="G1321" s="14" t="s">
        <v>134</v>
      </c>
      <c r="H1321" s="14" t="s">
        <v>70</v>
      </c>
      <c r="I1321" s="23" t="s">
        <v>374</v>
      </c>
      <c r="J1321" s="24">
        <v>1.1000000000000001</v>
      </c>
      <c r="K1321" s="24">
        <v>170</v>
      </c>
      <c r="L1321" s="24">
        <v>1.1000000000000001</v>
      </c>
      <c r="M1321" s="24">
        <v>-75</v>
      </c>
      <c r="N1321" s="24">
        <v>1.1000000000000001</v>
      </c>
      <c r="O1321" s="24">
        <v>170</v>
      </c>
    </row>
    <row r="1322" spans="1:15" x14ac:dyDescent="0.2">
      <c r="A1322" s="14" t="s">
        <v>424</v>
      </c>
      <c r="B1322" s="14">
        <v>10973</v>
      </c>
      <c r="C1322" s="14" t="s">
        <v>425</v>
      </c>
      <c r="D1322" s="14">
        <v>10400</v>
      </c>
      <c r="E1322" s="14">
        <v>10900</v>
      </c>
      <c r="F1322" s="14" t="s">
        <v>338</v>
      </c>
      <c r="G1322" s="14" t="s">
        <v>134</v>
      </c>
      <c r="H1322" s="14" t="s">
        <v>70</v>
      </c>
      <c r="I1322" s="23" t="s">
        <v>374</v>
      </c>
      <c r="J1322" s="24">
        <v>1.1000000000000001</v>
      </c>
      <c r="K1322" s="24">
        <v>170</v>
      </c>
      <c r="L1322" s="24">
        <v>1.1000000000000001</v>
      </c>
      <c r="M1322" s="24">
        <v>-75</v>
      </c>
      <c r="N1322" s="24">
        <v>1.1000000000000001</v>
      </c>
      <c r="O1322" s="24">
        <v>170</v>
      </c>
    </row>
    <row r="1323" spans="1:15" x14ac:dyDescent="0.2">
      <c r="A1323" s="14" t="s">
        <v>507</v>
      </c>
      <c r="B1323" s="14">
        <v>10974</v>
      </c>
      <c r="C1323" s="14" t="s">
        <v>504</v>
      </c>
      <c r="D1323" s="14" t="s">
        <v>505</v>
      </c>
      <c r="E1323" s="14">
        <v>10975</v>
      </c>
      <c r="F1323" s="14">
        <v>80</v>
      </c>
      <c r="G1323" s="14" t="s">
        <v>186</v>
      </c>
      <c r="H1323" s="14" t="s">
        <v>145</v>
      </c>
      <c r="I1323" s="23" t="s">
        <v>374</v>
      </c>
      <c r="J1323" s="24">
        <v>0.7</v>
      </c>
      <c r="K1323" s="24">
        <v>130</v>
      </c>
      <c r="L1323" s="24">
        <f>J1323</f>
        <v>0.7</v>
      </c>
      <c r="M1323" s="24">
        <v>5</v>
      </c>
      <c r="N1323" s="24">
        <v>0.7</v>
      </c>
      <c r="O1323" s="24">
        <v>130</v>
      </c>
    </row>
    <row r="1324" spans="1:15" x14ac:dyDescent="0.2">
      <c r="A1324" s="14" t="s">
        <v>424</v>
      </c>
      <c r="B1324" s="14">
        <v>10975</v>
      </c>
      <c r="C1324" s="14" t="s">
        <v>504</v>
      </c>
      <c r="D1324" s="14">
        <v>10370</v>
      </c>
      <c r="E1324" s="14">
        <v>10900</v>
      </c>
      <c r="F1324" s="14" t="s">
        <v>338</v>
      </c>
      <c r="G1324" s="14" t="s">
        <v>134</v>
      </c>
      <c r="H1324" s="14" t="s">
        <v>70</v>
      </c>
      <c r="I1324" s="23" t="s">
        <v>374</v>
      </c>
      <c r="J1324" s="24">
        <v>1.1000000000000001</v>
      </c>
      <c r="K1324" s="24">
        <v>170</v>
      </c>
      <c r="L1324" s="24">
        <v>1.1000000000000001</v>
      </c>
      <c r="M1324" s="24">
        <v>-75</v>
      </c>
      <c r="N1324" s="24">
        <v>1.1000000000000001</v>
      </c>
      <c r="O1324" s="24">
        <v>170</v>
      </c>
    </row>
    <row r="1325" spans="1:15" x14ac:dyDescent="0.2">
      <c r="A1325" s="14" t="s">
        <v>424</v>
      </c>
      <c r="B1325" s="14">
        <v>10975</v>
      </c>
      <c r="C1325" s="14" t="s">
        <v>425</v>
      </c>
      <c r="D1325" s="14">
        <v>10370</v>
      </c>
      <c r="E1325" s="14">
        <v>10900</v>
      </c>
      <c r="F1325" s="14" t="s">
        <v>338</v>
      </c>
      <c r="G1325" s="14" t="s">
        <v>134</v>
      </c>
      <c r="H1325" s="14" t="s">
        <v>70</v>
      </c>
      <c r="I1325" s="23" t="s">
        <v>374</v>
      </c>
      <c r="J1325" s="24">
        <v>1.1000000000000001</v>
      </c>
      <c r="K1325" s="24">
        <v>170</v>
      </c>
      <c r="L1325" s="24">
        <v>1.1000000000000001</v>
      </c>
      <c r="M1325" s="24">
        <v>-75</v>
      </c>
      <c r="N1325" s="24">
        <v>1.1000000000000001</v>
      </c>
      <c r="O1325" s="24">
        <v>170</v>
      </c>
    </row>
    <row r="1326" spans="1:15" x14ac:dyDescent="0.2">
      <c r="A1326" s="14" t="s">
        <v>507</v>
      </c>
      <c r="B1326" s="14">
        <v>10976</v>
      </c>
      <c r="C1326" s="14" t="s">
        <v>504</v>
      </c>
      <c r="D1326" s="14" t="s">
        <v>505</v>
      </c>
      <c r="E1326" s="14">
        <v>10975</v>
      </c>
      <c r="F1326" s="14">
        <v>80</v>
      </c>
      <c r="G1326" s="14" t="s">
        <v>186</v>
      </c>
      <c r="H1326" s="14" t="s">
        <v>145</v>
      </c>
      <c r="I1326" s="23" t="s">
        <v>374</v>
      </c>
      <c r="J1326" s="24">
        <v>0.7</v>
      </c>
      <c r="K1326" s="24">
        <v>130</v>
      </c>
      <c r="L1326" s="24">
        <f>J1326</f>
        <v>0.7</v>
      </c>
      <c r="M1326" s="24">
        <v>5</v>
      </c>
      <c r="N1326" s="24">
        <v>0.7</v>
      </c>
      <c r="O1326" s="24">
        <v>130</v>
      </c>
    </row>
    <row r="1327" spans="1:15" x14ac:dyDescent="0.2">
      <c r="A1327" s="14" t="s">
        <v>507</v>
      </c>
      <c r="B1327" s="14">
        <v>10977</v>
      </c>
      <c r="C1327" s="14" t="s">
        <v>531</v>
      </c>
      <c r="D1327" s="14" t="s">
        <v>611</v>
      </c>
      <c r="E1327" s="14">
        <v>10387</v>
      </c>
      <c r="F1327" s="14" t="s">
        <v>338</v>
      </c>
      <c r="G1327" s="14" t="s">
        <v>433</v>
      </c>
      <c r="H1327" s="14" t="s">
        <v>145</v>
      </c>
      <c r="I1327" s="23" t="s">
        <v>374</v>
      </c>
      <c r="J1327" s="24">
        <v>2.7</v>
      </c>
      <c r="K1327" s="24">
        <v>130</v>
      </c>
      <c r="L1327" s="24">
        <f>J1327</f>
        <v>2.7</v>
      </c>
      <c r="M1327" s="24">
        <v>5</v>
      </c>
      <c r="N1327" s="24">
        <v>2.7</v>
      </c>
      <c r="O1327" s="24">
        <v>130</v>
      </c>
    </row>
    <row r="1328" spans="1:15" x14ac:dyDescent="0.2">
      <c r="A1328" s="14" t="s">
        <v>424</v>
      </c>
      <c r="B1328" s="14">
        <v>10978</v>
      </c>
      <c r="C1328" s="14" t="s">
        <v>498</v>
      </c>
      <c r="D1328" s="14">
        <v>10304</v>
      </c>
      <c r="E1328" s="14">
        <v>10900</v>
      </c>
      <c r="F1328" s="14" t="s">
        <v>338</v>
      </c>
      <c r="G1328" s="14" t="s">
        <v>134</v>
      </c>
      <c r="H1328" s="14" t="s">
        <v>70</v>
      </c>
      <c r="I1328" s="23" t="s">
        <v>374</v>
      </c>
      <c r="J1328" s="24">
        <v>1.1000000000000001</v>
      </c>
      <c r="K1328" s="24">
        <v>170</v>
      </c>
      <c r="L1328" s="24">
        <v>1.1000000000000001</v>
      </c>
      <c r="M1328" s="24">
        <v>-75</v>
      </c>
      <c r="N1328" s="24">
        <v>1.1000000000000001</v>
      </c>
      <c r="O1328" s="24">
        <v>170</v>
      </c>
    </row>
    <row r="1329" spans="1:15" x14ac:dyDescent="0.2">
      <c r="A1329" s="14" t="s">
        <v>424</v>
      </c>
      <c r="B1329" s="14">
        <v>10978</v>
      </c>
      <c r="C1329" s="14" t="s">
        <v>425</v>
      </c>
      <c r="D1329" s="14">
        <v>10304</v>
      </c>
      <c r="E1329" s="14">
        <v>10900</v>
      </c>
      <c r="F1329" s="14" t="s">
        <v>338</v>
      </c>
      <c r="G1329" s="14" t="s">
        <v>134</v>
      </c>
      <c r="H1329" s="14" t="s">
        <v>70</v>
      </c>
      <c r="I1329" s="23" t="s">
        <v>374</v>
      </c>
      <c r="J1329" s="24">
        <v>1.1000000000000001</v>
      </c>
      <c r="K1329" s="24">
        <v>170</v>
      </c>
      <c r="L1329" s="24">
        <v>1.1000000000000001</v>
      </c>
      <c r="M1329" s="24">
        <v>-75</v>
      </c>
      <c r="N1329" s="24">
        <v>1.1000000000000001</v>
      </c>
      <c r="O1329" s="24">
        <v>170</v>
      </c>
    </row>
    <row r="1330" spans="1:15" x14ac:dyDescent="0.2">
      <c r="A1330" s="14" t="s">
        <v>507</v>
      </c>
      <c r="B1330" s="14">
        <v>10979</v>
      </c>
      <c r="C1330" s="14" t="s">
        <v>531</v>
      </c>
      <c r="D1330" s="14" t="s">
        <v>530</v>
      </c>
      <c r="E1330" s="14">
        <v>10389</v>
      </c>
      <c r="F1330" s="14" t="s">
        <v>338</v>
      </c>
      <c r="G1330" s="14" t="s">
        <v>433</v>
      </c>
      <c r="H1330" s="14" t="s">
        <v>145</v>
      </c>
      <c r="I1330" s="23" t="s">
        <v>374</v>
      </c>
      <c r="J1330" s="24">
        <v>2.7</v>
      </c>
      <c r="K1330" s="24">
        <v>130</v>
      </c>
      <c r="L1330" s="24">
        <f>J1330</f>
        <v>2.7</v>
      </c>
      <c r="M1330" s="24">
        <v>5</v>
      </c>
      <c r="N1330" s="24">
        <v>2.7</v>
      </c>
      <c r="O1330" s="24">
        <v>130</v>
      </c>
    </row>
    <row r="1331" spans="1:15" x14ac:dyDescent="0.2">
      <c r="A1331" s="14" t="s">
        <v>424</v>
      </c>
      <c r="B1331" s="14">
        <v>10981</v>
      </c>
      <c r="C1331" s="14" t="s">
        <v>544</v>
      </c>
      <c r="D1331" s="14">
        <v>10436</v>
      </c>
      <c r="E1331" s="14">
        <v>10900</v>
      </c>
      <c r="F1331" s="14" t="s">
        <v>338</v>
      </c>
      <c r="G1331" s="14" t="s">
        <v>134</v>
      </c>
      <c r="H1331" s="14" t="s">
        <v>70</v>
      </c>
      <c r="I1331" s="23" t="s">
        <v>374</v>
      </c>
      <c r="J1331" s="24">
        <v>1.1000000000000001</v>
      </c>
      <c r="K1331" s="24">
        <v>170</v>
      </c>
      <c r="L1331" s="24">
        <v>1.1000000000000001</v>
      </c>
      <c r="M1331" s="24">
        <v>-75</v>
      </c>
      <c r="N1331" s="24">
        <v>1.1000000000000001</v>
      </c>
      <c r="O1331" s="24">
        <v>170</v>
      </c>
    </row>
    <row r="1332" spans="1:15" x14ac:dyDescent="0.2">
      <c r="A1332" s="14" t="s">
        <v>424</v>
      </c>
      <c r="B1332" s="14">
        <v>10981</v>
      </c>
      <c r="C1332" s="14" t="s">
        <v>425</v>
      </c>
      <c r="D1332" s="14">
        <v>10436</v>
      </c>
      <c r="E1332" s="14">
        <v>10900</v>
      </c>
      <c r="F1332" s="14" t="s">
        <v>338</v>
      </c>
      <c r="G1332" s="14" t="s">
        <v>134</v>
      </c>
      <c r="H1332" s="14" t="s">
        <v>70</v>
      </c>
      <c r="I1332" s="23" t="s">
        <v>374</v>
      </c>
      <c r="J1332" s="24">
        <v>1.1000000000000001</v>
      </c>
      <c r="K1332" s="24">
        <v>170</v>
      </c>
      <c r="L1332" s="24">
        <v>1.1000000000000001</v>
      </c>
      <c r="M1332" s="24">
        <v>-75</v>
      </c>
      <c r="N1332" s="24">
        <v>1.1000000000000001</v>
      </c>
      <c r="O1332" s="24">
        <v>170</v>
      </c>
    </row>
    <row r="1333" spans="1:15" x14ac:dyDescent="0.2">
      <c r="A1333" s="14" t="s">
        <v>424</v>
      </c>
      <c r="B1333" s="14">
        <v>10982</v>
      </c>
      <c r="C1333" s="14" t="s">
        <v>545</v>
      </c>
      <c r="D1333" s="14">
        <v>10434</v>
      </c>
      <c r="E1333" s="14">
        <v>10900</v>
      </c>
      <c r="F1333" s="14" t="s">
        <v>338</v>
      </c>
      <c r="G1333" s="14" t="s">
        <v>134</v>
      </c>
      <c r="H1333" s="14" t="s">
        <v>70</v>
      </c>
      <c r="I1333" s="23" t="s">
        <v>374</v>
      </c>
      <c r="J1333" s="24">
        <v>1.1000000000000001</v>
      </c>
      <c r="K1333" s="24">
        <v>170</v>
      </c>
      <c r="L1333" s="24">
        <v>1.1000000000000001</v>
      </c>
      <c r="M1333" s="24">
        <v>-75</v>
      </c>
      <c r="N1333" s="24">
        <v>1.1000000000000001</v>
      </c>
      <c r="O1333" s="24">
        <v>170</v>
      </c>
    </row>
    <row r="1334" spans="1:15" x14ac:dyDescent="0.2">
      <c r="A1334" s="14" t="s">
        <v>424</v>
      </c>
      <c r="B1334" s="14">
        <v>10982</v>
      </c>
      <c r="C1334" s="14" t="s">
        <v>425</v>
      </c>
      <c r="D1334" s="14">
        <v>10434</v>
      </c>
      <c r="E1334" s="14">
        <v>10900</v>
      </c>
      <c r="F1334" s="14" t="s">
        <v>338</v>
      </c>
      <c r="G1334" s="14" t="s">
        <v>134</v>
      </c>
      <c r="H1334" s="14" t="s">
        <v>70</v>
      </c>
      <c r="I1334" s="23" t="s">
        <v>374</v>
      </c>
      <c r="J1334" s="24">
        <v>1.1000000000000001</v>
      </c>
      <c r="K1334" s="24">
        <v>170</v>
      </c>
      <c r="L1334" s="24">
        <v>1.1000000000000001</v>
      </c>
      <c r="M1334" s="24">
        <v>-75</v>
      </c>
      <c r="N1334" s="24">
        <v>1.1000000000000001</v>
      </c>
      <c r="O1334" s="24">
        <v>170</v>
      </c>
    </row>
    <row r="1335" spans="1:15" x14ac:dyDescent="0.2">
      <c r="A1335" s="14" t="s">
        <v>424</v>
      </c>
      <c r="B1335" s="14">
        <v>10983</v>
      </c>
      <c r="C1335" s="14" t="s">
        <v>392</v>
      </c>
      <c r="D1335" s="14">
        <v>10391</v>
      </c>
      <c r="E1335" s="14">
        <v>10900</v>
      </c>
      <c r="F1335" s="14" t="s">
        <v>338</v>
      </c>
      <c r="G1335" s="14" t="s">
        <v>134</v>
      </c>
      <c r="H1335" s="14" t="s">
        <v>70</v>
      </c>
      <c r="I1335" s="23" t="s">
        <v>374</v>
      </c>
      <c r="J1335" s="24">
        <v>1.1000000000000001</v>
      </c>
      <c r="K1335" s="24">
        <v>170</v>
      </c>
      <c r="L1335" s="24">
        <v>1.1000000000000001</v>
      </c>
      <c r="M1335" s="24">
        <v>-75</v>
      </c>
      <c r="N1335" s="24">
        <v>1.1000000000000001</v>
      </c>
      <c r="O1335" s="24">
        <v>170</v>
      </c>
    </row>
    <row r="1336" spans="1:15" x14ac:dyDescent="0.2">
      <c r="A1336" s="14" t="s">
        <v>424</v>
      </c>
      <c r="B1336" s="14">
        <v>10983</v>
      </c>
      <c r="C1336" s="14" t="s">
        <v>425</v>
      </c>
      <c r="D1336" s="14">
        <v>10391</v>
      </c>
      <c r="E1336" s="14">
        <v>10900</v>
      </c>
      <c r="F1336" s="14" t="s">
        <v>338</v>
      </c>
      <c r="G1336" s="14" t="s">
        <v>134</v>
      </c>
      <c r="H1336" s="14" t="s">
        <v>70</v>
      </c>
      <c r="I1336" s="23" t="s">
        <v>374</v>
      </c>
      <c r="J1336" s="24">
        <v>1.1000000000000001</v>
      </c>
      <c r="K1336" s="24">
        <v>170</v>
      </c>
      <c r="L1336" s="24">
        <v>1.1000000000000001</v>
      </c>
      <c r="M1336" s="24">
        <v>-75</v>
      </c>
      <c r="N1336" s="24">
        <v>1.1000000000000001</v>
      </c>
      <c r="O1336" s="24">
        <v>170</v>
      </c>
    </row>
    <row r="1337" spans="1:15" x14ac:dyDescent="0.2">
      <c r="A1337" s="14" t="s">
        <v>424</v>
      </c>
      <c r="B1337" s="14">
        <v>10984</v>
      </c>
      <c r="C1337" s="14" t="s">
        <v>392</v>
      </c>
      <c r="D1337" s="14">
        <v>10395</v>
      </c>
      <c r="E1337" s="14">
        <v>10900</v>
      </c>
      <c r="F1337" s="14" t="s">
        <v>338</v>
      </c>
      <c r="G1337" s="14" t="s">
        <v>134</v>
      </c>
      <c r="H1337" s="14" t="s">
        <v>70</v>
      </c>
      <c r="I1337" s="23" t="s">
        <v>374</v>
      </c>
      <c r="J1337" s="24">
        <v>1.1000000000000001</v>
      </c>
      <c r="K1337" s="24">
        <v>170</v>
      </c>
      <c r="L1337" s="24">
        <v>1.1000000000000001</v>
      </c>
      <c r="M1337" s="24">
        <v>-75</v>
      </c>
      <c r="N1337" s="24">
        <v>1.1000000000000001</v>
      </c>
      <c r="O1337" s="24">
        <v>170</v>
      </c>
    </row>
    <row r="1338" spans="1:15" x14ac:dyDescent="0.2">
      <c r="A1338" s="14" t="s">
        <v>424</v>
      </c>
      <c r="B1338" s="14">
        <v>10984</v>
      </c>
      <c r="C1338" s="14" t="s">
        <v>425</v>
      </c>
      <c r="D1338" s="14">
        <v>10395</v>
      </c>
      <c r="E1338" s="14">
        <v>10900</v>
      </c>
      <c r="F1338" s="14" t="s">
        <v>338</v>
      </c>
      <c r="G1338" s="14" t="s">
        <v>134</v>
      </c>
      <c r="H1338" s="14" t="s">
        <v>70</v>
      </c>
      <c r="I1338" s="23" t="s">
        <v>374</v>
      </c>
      <c r="J1338" s="24">
        <v>1.1000000000000001</v>
      </c>
      <c r="K1338" s="24">
        <v>170</v>
      </c>
      <c r="L1338" s="24">
        <v>1.1000000000000001</v>
      </c>
      <c r="M1338" s="24">
        <v>-75</v>
      </c>
      <c r="N1338" s="24">
        <v>1.1000000000000001</v>
      </c>
      <c r="O1338" s="24">
        <v>170</v>
      </c>
    </row>
    <row r="1339" spans="1:15" x14ac:dyDescent="0.2">
      <c r="A1339" s="14" t="s">
        <v>424</v>
      </c>
      <c r="B1339" s="14">
        <v>10985</v>
      </c>
      <c r="C1339" s="14" t="s">
        <v>392</v>
      </c>
      <c r="D1339" s="14">
        <v>10041</v>
      </c>
      <c r="E1339" s="14">
        <v>10900</v>
      </c>
      <c r="F1339" s="14" t="s">
        <v>338</v>
      </c>
      <c r="G1339" s="14" t="s">
        <v>382</v>
      </c>
      <c r="H1339" s="14" t="s">
        <v>70</v>
      </c>
      <c r="I1339" s="23" t="s">
        <v>374</v>
      </c>
      <c r="J1339" s="24">
        <v>1.1000000000000001</v>
      </c>
      <c r="K1339" s="24">
        <v>170</v>
      </c>
      <c r="L1339" s="24">
        <v>1.1000000000000001</v>
      </c>
      <c r="M1339" s="24">
        <v>-75</v>
      </c>
      <c r="N1339" s="24">
        <v>1.1000000000000001</v>
      </c>
      <c r="O1339" s="24">
        <v>170</v>
      </c>
    </row>
    <row r="1340" spans="1:15" x14ac:dyDescent="0.2">
      <c r="A1340" s="14" t="s">
        <v>424</v>
      </c>
      <c r="B1340" s="14">
        <v>10985</v>
      </c>
      <c r="C1340" s="14" t="s">
        <v>425</v>
      </c>
      <c r="D1340" s="14">
        <v>10041</v>
      </c>
      <c r="E1340" s="14">
        <v>10900</v>
      </c>
      <c r="F1340" s="14" t="s">
        <v>338</v>
      </c>
      <c r="G1340" s="14" t="s">
        <v>382</v>
      </c>
      <c r="H1340" s="14" t="s">
        <v>70</v>
      </c>
      <c r="I1340" s="23" t="s">
        <v>374</v>
      </c>
      <c r="J1340" s="24">
        <v>1.1000000000000001</v>
      </c>
      <c r="K1340" s="24">
        <v>170</v>
      </c>
      <c r="L1340" s="24">
        <v>1.1000000000000001</v>
      </c>
      <c r="M1340" s="24">
        <v>-75</v>
      </c>
      <c r="N1340" s="24">
        <v>1.1000000000000001</v>
      </c>
      <c r="O1340" s="24">
        <v>170</v>
      </c>
    </row>
    <row r="1341" spans="1:15" x14ac:dyDescent="0.2">
      <c r="A1341" s="14" t="s">
        <v>424</v>
      </c>
      <c r="B1341" s="14">
        <v>10989</v>
      </c>
      <c r="C1341" s="14" t="s">
        <v>392</v>
      </c>
      <c r="D1341" s="14">
        <v>10043</v>
      </c>
      <c r="E1341" s="14">
        <v>10900</v>
      </c>
      <c r="F1341" s="14" t="s">
        <v>338</v>
      </c>
      <c r="G1341" s="14" t="s">
        <v>134</v>
      </c>
      <c r="H1341" s="14" t="s">
        <v>70</v>
      </c>
      <c r="I1341" s="23" t="s">
        <v>374</v>
      </c>
      <c r="J1341" s="24">
        <v>1.1000000000000001</v>
      </c>
      <c r="K1341" s="24">
        <v>170</v>
      </c>
      <c r="L1341" s="24">
        <v>1.1000000000000001</v>
      </c>
      <c r="M1341" s="24">
        <v>-75</v>
      </c>
      <c r="N1341" s="24">
        <v>1.1000000000000001</v>
      </c>
      <c r="O1341" s="24">
        <v>170</v>
      </c>
    </row>
    <row r="1342" spans="1:15" x14ac:dyDescent="0.2">
      <c r="A1342" s="14" t="s">
        <v>424</v>
      </c>
      <c r="B1342" s="14">
        <v>10989</v>
      </c>
      <c r="C1342" s="14" t="s">
        <v>425</v>
      </c>
      <c r="D1342" s="14">
        <v>10043</v>
      </c>
      <c r="E1342" s="14">
        <v>10900</v>
      </c>
      <c r="F1342" s="14" t="s">
        <v>338</v>
      </c>
      <c r="G1342" s="14" t="s">
        <v>134</v>
      </c>
      <c r="H1342" s="14" t="s">
        <v>70</v>
      </c>
      <c r="I1342" s="23" t="s">
        <v>374</v>
      </c>
      <c r="J1342" s="24">
        <v>1.1000000000000001</v>
      </c>
      <c r="K1342" s="24">
        <v>170</v>
      </c>
      <c r="L1342" s="24">
        <v>1.1000000000000001</v>
      </c>
      <c r="M1342" s="24">
        <v>-75</v>
      </c>
      <c r="N1342" s="24">
        <v>1.1000000000000001</v>
      </c>
      <c r="O1342" s="24">
        <v>170</v>
      </c>
    </row>
    <row r="1343" spans="1:15" x14ac:dyDescent="0.2">
      <c r="A1343" s="14" t="s">
        <v>424</v>
      </c>
      <c r="B1343" s="14">
        <v>10990</v>
      </c>
      <c r="C1343" s="14" t="s">
        <v>392</v>
      </c>
      <c r="D1343" s="14">
        <v>10044</v>
      </c>
      <c r="E1343" s="14">
        <v>10900</v>
      </c>
      <c r="F1343" s="14" t="s">
        <v>338</v>
      </c>
      <c r="G1343" s="14" t="s">
        <v>134</v>
      </c>
      <c r="H1343" s="14" t="s">
        <v>70</v>
      </c>
      <c r="I1343" s="23" t="s">
        <v>374</v>
      </c>
      <c r="J1343" s="24">
        <v>1.1000000000000001</v>
      </c>
      <c r="K1343" s="24">
        <v>170</v>
      </c>
      <c r="L1343" s="24">
        <v>1.1000000000000001</v>
      </c>
      <c r="M1343" s="24">
        <v>-75</v>
      </c>
      <c r="N1343" s="24">
        <v>1.1000000000000001</v>
      </c>
      <c r="O1343" s="24">
        <v>170</v>
      </c>
    </row>
    <row r="1344" spans="1:15" x14ac:dyDescent="0.2">
      <c r="A1344" s="14" t="s">
        <v>424</v>
      </c>
      <c r="B1344" s="14">
        <v>10990</v>
      </c>
      <c r="C1344" s="14" t="s">
        <v>425</v>
      </c>
      <c r="D1344" s="14">
        <v>10044</v>
      </c>
      <c r="E1344" s="14">
        <v>10900</v>
      </c>
      <c r="F1344" s="14" t="s">
        <v>338</v>
      </c>
      <c r="G1344" s="14" t="s">
        <v>134</v>
      </c>
      <c r="H1344" s="14" t="s">
        <v>70</v>
      </c>
      <c r="I1344" s="23" t="s">
        <v>374</v>
      </c>
      <c r="J1344" s="24">
        <v>1.1000000000000001</v>
      </c>
      <c r="K1344" s="24">
        <v>170</v>
      </c>
      <c r="L1344" s="24">
        <v>1.1000000000000001</v>
      </c>
      <c r="M1344" s="24">
        <v>-75</v>
      </c>
      <c r="N1344" s="24">
        <v>1.1000000000000001</v>
      </c>
      <c r="O1344" s="24">
        <v>170</v>
      </c>
    </row>
    <row r="1345" spans="1:15" x14ac:dyDescent="0.2">
      <c r="A1345" s="14" t="s">
        <v>427</v>
      </c>
      <c r="B1345" s="14">
        <v>10991</v>
      </c>
      <c r="C1345" s="14" t="s">
        <v>394</v>
      </c>
      <c r="D1345" s="14" t="s">
        <v>393</v>
      </c>
      <c r="E1345" s="14">
        <v>10992</v>
      </c>
      <c r="F1345" s="14">
        <v>80</v>
      </c>
      <c r="G1345" s="14" t="s">
        <v>186</v>
      </c>
      <c r="H1345" s="14" t="s">
        <v>145</v>
      </c>
      <c r="I1345" s="23" t="s">
        <v>374</v>
      </c>
      <c r="J1345" s="24">
        <v>0.7</v>
      </c>
      <c r="K1345" s="24">
        <v>170</v>
      </c>
      <c r="L1345" s="24">
        <f>J1345</f>
        <v>0.7</v>
      </c>
      <c r="M1345" s="24">
        <v>5</v>
      </c>
      <c r="N1345" s="24">
        <v>0.7</v>
      </c>
      <c r="O1345" s="24">
        <v>170</v>
      </c>
    </row>
    <row r="1346" spans="1:15" x14ac:dyDescent="0.2">
      <c r="A1346" s="14" t="s">
        <v>424</v>
      </c>
      <c r="B1346" s="14">
        <v>10992</v>
      </c>
      <c r="C1346" s="14" t="s">
        <v>394</v>
      </c>
      <c r="D1346" s="14">
        <v>10440</v>
      </c>
      <c r="E1346" s="14">
        <v>10900</v>
      </c>
      <c r="F1346" s="14" t="s">
        <v>338</v>
      </c>
      <c r="G1346" s="14" t="s">
        <v>134</v>
      </c>
      <c r="H1346" s="14" t="s">
        <v>70</v>
      </c>
      <c r="I1346" s="23" t="s">
        <v>374</v>
      </c>
      <c r="J1346" s="24">
        <v>1.1000000000000001</v>
      </c>
      <c r="K1346" s="24">
        <v>170</v>
      </c>
      <c r="L1346" s="24">
        <v>1.1000000000000001</v>
      </c>
      <c r="M1346" s="24">
        <v>-75</v>
      </c>
      <c r="N1346" s="24">
        <v>1.1000000000000001</v>
      </c>
      <c r="O1346" s="24">
        <v>170</v>
      </c>
    </row>
    <row r="1347" spans="1:15" x14ac:dyDescent="0.2">
      <c r="A1347" s="14" t="s">
        <v>424</v>
      </c>
      <c r="B1347" s="14">
        <v>10992</v>
      </c>
      <c r="C1347" s="14" t="s">
        <v>425</v>
      </c>
      <c r="D1347" s="14">
        <v>10440</v>
      </c>
      <c r="E1347" s="14">
        <v>10900</v>
      </c>
      <c r="F1347" s="14" t="s">
        <v>338</v>
      </c>
      <c r="G1347" s="14" t="s">
        <v>134</v>
      </c>
      <c r="H1347" s="14" t="s">
        <v>70</v>
      </c>
      <c r="I1347" s="23" t="s">
        <v>374</v>
      </c>
      <c r="J1347" s="24">
        <v>1.1000000000000001</v>
      </c>
      <c r="K1347" s="24">
        <v>170</v>
      </c>
      <c r="L1347" s="24">
        <v>1.1000000000000001</v>
      </c>
      <c r="M1347" s="24">
        <v>-75</v>
      </c>
      <c r="N1347" s="24">
        <v>1.1000000000000001</v>
      </c>
      <c r="O1347" s="24">
        <v>170</v>
      </c>
    </row>
    <row r="1348" spans="1:15" x14ac:dyDescent="0.2">
      <c r="A1348" s="14" t="s">
        <v>424</v>
      </c>
      <c r="B1348" s="14">
        <v>10993</v>
      </c>
      <c r="C1348" s="14" t="s">
        <v>394</v>
      </c>
      <c r="D1348" s="14">
        <v>10462</v>
      </c>
      <c r="E1348" s="14">
        <v>10900</v>
      </c>
      <c r="F1348" s="14" t="s">
        <v>338</v>
      </c>
      <c r="G1348" s="14" t="s">
        <v>134</v>
      </c>
      <c r="H1348" s="14" t="s">
        <v>70</v>
      </c>
      <c r="I1348" s="23" t="s">
        <v>374</v>
      </c>
      <c r="J1348" s="24">
        <v>1.1000000000000001</v>
      </c>
      <c r="K1348" s="24">
        <v>170</v>
      </c>
      <c r="L1348" s="24">
        <v>1.1000000000000001</v>
      </c>
      <c r="M1348" s="24">
        <v>-75</v>
      </c>
      <c r="N1348" s="24">
        <v>1.1000000000000001</v>
      </c>
      <c r="O1348" s="24">
        <v>170</v>
      </c>
    </row>
    <row r="1349" spans="1:15" x14ac:dyDescent="0.2">
      <c r="A1349" s="14" t="s">
        <v>424</v>
      </c>
      <c r="B1349" s="14">
        <v>10993</v>
      </c>
      <c r="C1349" s="14" t="s">
        <v>425</v>
      </c>
      <c r="D1349" s="14">
        <v>10462</v>
      </c>
      <c r="E1349" s="14">
        <v>10900</v>
      </c>
      <c r="F1349" s="14" t="s">
        <v>338</v>
      </c>
      <c r="G1349" s="14" t="s">
        <v>134</v>
      </c>
      <c r="H1349" s="14" t="s">
        <v>70</v>
      </c>
      <c r="I1349" s="23" t="s">
        <v>374</v>
      </c>
      <c r="J1349" s="24">
        <v>1.1000000000000001</v>
      </c>
      <c r="K1349" s="24">
        <v>170</v>
      </c>
      <c r="L1349" s="24">
        <v>1.1000000000000001</v>
      </c>
      <c r="M1349" s="24">
        <v>-75</v>
      </c>
      <c r="N1349" s="24">
        <v>1.1000000000000001</v>
      </c>
      <c r="O1349" s="24">
        <v>170</v>
      </c>
    </row>
    <row r="1350" spans="1:15" x14ac:dyDescent="0.2">
      <c r="A1350" s="14" t="s">
        <v>424</v>
      </c>
      <c r="B1350" s="14">
        <v>10994</v>
      </c>
      <c r="C1350" s="14" t="s">
        <v>552</v>
      </c>
      <c r="D1350" s="14">
        <v>10483</v>
      </c>
      <c r="E1350" s="14">
        <v>10900</v>
      </c>
      <c r="F1350" s="14" t="s">
        <v>338</v>
      </c>
      <c r="G1350" s="14" t="s">
        <v>134</v>
      </c>
      <c r="H1350" s="14" t="s">
        <v>70</v>
      </c>
      <c r="I1350" s="23" t="s">
        <v>374</v>
      </c>
      <c r="J1350" s="24">
        <v>1.1000000000000001</v>
      </c>
      <c r="K1350" s="24">
        <v>170</v>
      </c>
      <c r="L1350" s="24">
        <v>1.1000000000000001</v>
      </c>
      <c r="M1350" s="24">
        <v>-75</v>
      </c>
      <c r="N1350" s="24">
        <v>1.1000000000000001</v>
      </c>
      <c r="O1350" s="24">
        <v>170</v>
      </c>
    </row>
    <row r="1351" spans="1:15" x14ac:dyDescent="0.2">
      <c r="A1351" s="14" t="s">
        <v>424</v>
      </c>
      <c r="B1351" s="14">
        <v>10994</v>
      </c>
      <c r="C1351" s="14" t="s">
        <v>425</v>
      </c>
      <c r="D1351" s="14">
        <v>10483</v>
      </c>
      <c r="E1351" s="14">
        <v>10900</v>
      </c>
      <c r="F1351" s="14" t="s">
        <v>338</v>
      </c>
      <c r="G1351" s="14" t="s">
        <v>134</v>
      </c>
      <c r="H1351" s="14" t="s">
        <v>70</v>
      </c>
      <c r="I1351" s="23" t="s">
        <v>374</v>
      </c>
      <c r="J1351" s="24">
        <v>1.1000000000000001</v>
      </c>
      <c r="K1351" s="24">
        <v>170</v>
      </c>
      <c r="L1351" s="24">
        <v>1.1000000000000001</v>
      </c>
      <c r="M1351" s="24">
        <v>-75</v>
      </c>
      <c r="N1351" s="24">
        <v>1.1000000000000001</v>
      </c>
      <c r="O1351" s="24">
        <v>170</v>
      </c>
    </row>
    <row r="1352" spans="1:15" x14ac:dyDescent="0.2">
      <c r="A1352" s="14" t="s">
        <v>424</v>
      </c>
      <c r="B1352" s="14">
        <v>10995</v>
      </c>
      <c r="C1352" s="14" t="s">
        <v>413</v>
      </c>
      <c r="D1352" s="14">
        <v>10346</v>
      </c>
      <c r="E1352" s="14">
        <v>10900</v>
      </c>
      <c r="F1352" s="14" t="s">
        <v>338</v>
      </c>
      <c r="G1352" s="14" t="s">
        <v>134</v>
      </c>
      <c r="H1352" s="14" t="s">
        <v>70</v>
      </c>
      <c r="I1352" s="23" t="s">
        <v>374</v>
      </c>
      <c r="J1352" s="24">
        <v>1.1000000000000001</v>
      </c>
      <c r="K1352" s="24">
        <v>170</v>
      </c>
      <c r="L1352" s="24">
        <v>1.1000000000000001</v>
      </c>
      <c r="M1352" s="24">
        <v>-75</v>
      </c>
      <c r="N1352" s="24">
        <v>1.1000000000000001</v>
      </c>
      <c r="O1352" s="24">
        <v>170</v>
      </c>
    </row>
    <row r="1353" spans="1:15" x14ac:dyDescent="0.2">
      <c r="A1353" s="14" t="s">
        <v>424</v>
      </c>
      <c r="B1353" s="14">
        <v>10995</v>
      </c>
      <c r="C1353" s="14" t="s">
        <v>425</v>
      </c>
      <c r="D1353" s="14">
        <v>10346</v>
      </c>
      <c r="E1353" s="14">
        <v>10900</v>
      </c>
      <c r="F1353" s="14" t="s">
        <v>338</v>
      </c>
      <c r="G1353" s="14" t="s">
        <v>134</v>
      </c>
      <c r="H1353" s="14" t="s">
        <v>70</v>
      </c>
      <c r="I1353" s="23" t="s">
        <v>374</v>
      </c>
      <c r="J1353" s="24">
        <v>1.1000000000000001</v>
      </c>
      <c r="K1353" s="24">
        <v>170</v>
      </c>
      <c r="L1353" s="24">
        <v>1.1000000000000001</v>
      </c>
      <c r="M1353" s="24">
        <v>-75</v>
      </c>
      <c r="N1353" s="24">
        <v>1.1000000000000001</v>
      </c>
      <c r="O1353" s="24">
        <v>170</v>
      </c>
    </row>
    <row r="1354" spans="1:15" x14ac:dyDescent="0.2">
      <c r="A1354" s="14" t="s">
        <v>390</v>
      </c>
      <c r="B1354" s="14">
        <v>10996</v>
      </c>
      <c r="C1354" s="14" t="s">
        <v>413</v>
      </c>
      <c r="D1354" s="14" t="s">
        <v>412</v>
      </c>
      <c r="E1354" s="14">
        <v>10997</v>
      </c>
      <c r="F1354" s="14">
        <v>50</v>
      </c>
      <c r="G1354" s="14" t="s">
        <v>415</v>
      </c>
      <c r="H1354" s="14" t="s">
        <v>127</v>
      </c>
      <c r="I1354" s="23" t="s">
        <v>374</v>
      </c>
      <c r="J1354" s="24">
        <v>4.2</v>
      </c>
      <c r="K1354" s="24">
        <v>60</v>
      </c>
      <c r="L1354" s="24">
        <v>4.2</v>
      </c>
      <c r="M1354" s="24">
        <v>-45</v>
      </c>
      <c r="N1354" s="24">
        <v>4.2</v>
      </c>
      <c r="O1354" s="24">
        <v>60</v>
      </c>
    </row>
    <row r="1355" spans="1:15" x14ac:dyDescent="0.2">
      <c r="A1355" s="14" t="s">
        <v>390</v>
      </c>
      <c r="B1355" s="14">
        <v>10996</v>
      </c>
      <c r="C1355" s="14" t="s">
        <v>416</v>
      </c>
      <c r="D1355" s="14" t="s">
        <v>412</v>
      </c>
      <c r="E1355" s="14">
        <v>10997</v>
      </c>
      <c r="F1355" s="14">
        <v>50</v>
      </c>
      <c r="G1355" s="14" t="s">
        <v>415</v>
      </c>
      <c r="H1355" s="14" t="s">
        <v>127</v>
      </c>
      <c r="I1355" s="23" t="s">
        <v>374</v>
      </c>
      <c r="J1355" s="24">
        <v>4.2</v>
      </c>
      <c r="K1355" s="24">
        <v>60</v>
      </c>
      <c r="L1355" s="24">
        <v>4.2</v>
      </c>
      <c r="M1355" s="24">
        <v>-45</v>
      </c>
      <c r="N1355" s="24">
        <v>4.2</v>
      </c>
      <c r="O1355" s="24">
        <v>60</v>
      </c>
    </row>
    <row r="1356" spans="1:15" x14ac:dyDescent="0.2">
      <c r="A1356" s="14" t="s">
        <v>390</v>
      </c>
      <c r="B1356" s="14">
        <v>10997</v>
      </c>
      <c r="C1356" s="14" t="s">
        <v>416</v>
      </c>
      <c r="D1356" s="14" t="s">
        <v>414</v>
      </c>
      <c r="E1356" s="14">
        <v>10998</v>
      </c>
      <c r="F1356" s="14">
        <v>50</v>
      </c>
      <c r="G1356" s="14" t="s">
        <v>158</v>
      </c>
      <c r="H1356" s="14" t="s">
        <v>127</v>
      </c>
      <c r="I1356" s="23" t="s">
        <v>374</v>
      </c>
      <c r="J1356" s="24">
        <v>4.2</v>
      </c>
      <c r="K1356" s="24">
        <v>60</v>
      </c>
      <c r="L1356" s="24">
        <v>4.2</v>
      </c>
      <c r="M1356" s="24">
        <v>-45</v>
      </c>
      <c r="N1356" s="24">
        <v>4.2</v>
      </c>
      <c r="O1356" s="24">
        <v>60</v>
      </c>
    </row>
    <row r="1357" spans="1:15" x14ac:dyDescent="0.2">
      <c r="A1357" s="14" t="s">
        <v>424</v>
      </c>
      <c r="B1357" s="14">
        <v>10998</v>
      </c>
      <c r="C1357" s="14" t="s">
        <v>416</v>
      </c>
      <c r="D1357" s="14">
        <v>10997</v>
      </c>
      <c r="E1357" s="14">
        <v>10900</v>
      </c>
      <c r="F1357" s="14" t="s">
        <v>338</v>
      </c>
      <c r="G1357" s="14" t="s">
        <v>382</v>
      </c>
      <c r="H1357" s="14" t="s">
        <v>70</v>
      </c>
      <c r="I1357" s="23" t="s">
        <v>374</v>
      </c>
      <c r="J1357" s="24">
        <v>1.1000000000000001</v>
      </c>
      <c r="K1357" s="24">
        <v>170</v>
      </c>
      <c r="L1357" s="24">
        <v>1.1000000000000001</v>
      </c>
      <c r="M1357" s="24">
        <v>-75</v>
      </c>
      <c r="N1357" s="24">
        <v>1.1000000000000001</v>
      </c>
      <c r="O1357" s="24">
        <v>170</v>
      </c>
    </row>
    <row r="1358" spans="1:15" x14ac:dyDescent="0.2">
      <c r="A1358" s="14" t="s">
        <v>424</v>
      </c>
      <c r="B1358" s="14">
        <v>10998</v>
      </c>
      <c r="C1358" s="27" t="s">
        <v>425</v>
      </c>
      <c r="D1358" s="14">
        <v>10997</v>
      </c>
      <c r="E1358" s="14">
        <v>10900</v>
      </c>
      <c r="F1358" s="14" t="s">
        <v>338</v>
      </c>
      <c r="G1358" s="14" t="s">
        <v>382</v>
      </c>
      <c r="H1358" s="14" t="s">
        <v>70</v>
      </c>
      <c r="I1358" s="23" t="s">
        <v>374</v>
      </c>
      <c r="J1358" s="24">
        <v>1.1000000000000001</v>
      </c>
      <c r="K1358" s="24">
        <v>170</v>
      </c>
      <c r="L1358" s="24">
        <v>1.1000000000000001</v>
      </c>
      <c r="M1358" s="24">
        <v>-75</v>
      </c>
      <c r="N1358" s="24">
        <v>1.1000000000000001</v>
      </c>
      <c r="O1358" s="24">
        <v>170</v>
      </c>
    </row>
  </sheetData>
  <mergeCells count="17">
    <mergeCell ref="D1:E1"/>
    <mergeCell ref="F1:J1"/>
    <mergeCell ref="N1:O1"/>
    <mergeCell ref="D2:E2"/>
    <mergeCell ref="F2:J2"/>
    <mergeCell ref="N2:O2"/>
    <mergeCell ref="J3:K3"/>
    <mergeCell ref="L3:M3"/>
    <mergeCell ref="N3:O3"/>
    <mergeCell ref="A3:A4"/>
    <mergeCell ref="B3:B4"/>
    <mergeCell ref="C3:C4"/>
    <mergeCell ref="F3:F4"/>
    <mergeCell ref="G3:G4"/>
    <mergeCell ref="H3:H4"/>
    <mergeCell ref="I3:I4"/>
    <mergeCell ref="D3:E4"/>
  </mergeCells>
  <phoneticPr fontId="5" type="noConversion"/>
  <printOptions gridLines="1"/>
  <pageMargins left="0.71" right="0.71" top="0.79" bottom="0.79" header="0.31" footer="0.31"/>
  <pageSetup paperSize="9" scale="58" fitToHeight="0" orientation="portrait" r:id="rId1"/>
  <headerFooter>
    <oddFooter>&amp;C&amp;P of &amp;N</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CO271"/>
  <sheetViews>
    <sheetView showZeros="0" tabSelected="1" view="pageBreakPreview" zoomScale="115" zoomScaleNormal="100" zoomScaleSheetLayoutView="115" workbookViewId="0">
      <pane ySplit="4" topLeftCell="A261" activePane="bottomLeft" state="frozen"/>
      <selection activeCell="AF16" sqref="AF16"/>
      <selection pane="bottomLeft" activeCell="A264" sqref="A264:AG264"/>
    </sheetView>
  </sheetViews>
  <sheetFormatPr defaultColWidth="8.85546875" defaultRowHeight="12.75" x14ac:dyDescent="0.2"/>
  <cols>
    <col min="1" max="1" width="6.28515625" style="190" customWidth="1"/>
    <col min="2" max="2" width="8.140625" style="190" customWidth="1"/>
    <col min="3" max="3" width="6.28515625" style="190" customWidth="1"/>
    <col min="4" max="4" width="6" style="190" customWidth="1"/>
    <col min="5" max="5" width="5.28515625" style="190" customWidth="1"/>
    <col min="6" max="8" width="8.85546875" style="190" customWidth="1"/>
    <col min="9" max="9" width="10.7109375" style="190" customWidth="1"/>
    <col min="10" max="10" width="4.7109375" style="190" customWidth="1"/>
    <col min="11" max="11" width="5" style="190" customWidth="1"/>
    <col min="12" max="12" width="6.7109375" style="190" customWidth="1"/>
    <col min="13" max="13" width="9.140625" style="190" customWidth="1"/>
    <col min="14" max="14" width="6.7109375" style="190" customWidth="1"/>
    <col min="15" max="15" width="6.7109375" style="254" customWidth="1"/>
    <col min="16" max="17" width="5.28515625" style="190" customWidth="1"/>
    <col min="18" max="18" width="4.7109375" style="190" customWidth="1"/>
    <col min="19" max="19" width="5.42578125" style="190" customWidth="1"/>
    <col min="20" max="20" width="8.140625" style="256" customWidth="1"/>
    <col min="21" max="21" width="4.5703125" style="190" customWidth="1"/>
    <col min="22" max="22" width="5.7109375" style="254" customWidth="1"/>
    <col min="23" max="23" width="4.5703125" style="190" customWidth="1"/>
    <col min="24" max="24" width="6.28515625" style="190" customWidth="1"/>
    <col min="25" max="25" width="6.7109375" style="255" customWidth="1"/>
    <col min="26" max="26" width="6.5703125" style="190" customWidth="1"/>
    <col min="27" max="29" width="6.28515625" style="190" customWidth="1"/>
    <col min="30" max="30" width="5.28515625" style="190" customWidth="1"/>
    <col min="31" max="32" width="5.7109375" style="190" customWidth="1"/>
    <col min="33" max="33" width="5.42578125" style="190" customWidth="1"/>
    <col min="34" max="38" width="8.85546875" style="190"/>
    <col min="39" max="39" width="10.5703125" style="190" customWidth="1"/>
    <col min="40" max="46" width="8.85546875" style="190"/>
    <col min="47" max="47" width="8.85546875" style="254"/>
    <col min="48" max="16384" width="8.85546875" style="190"/>
  </cols>
  <sheetData>
    <row r="1" spans="1:93" ht="13.5" thickBot="1" x14ac:dyDescent="0.25">
      <c r="A1" s="806" t="s">
        <v>906</v>
      </c>
      <c r="B1" s="807"/>
      <c r="C1" s="339" t="s">
        <v>1118</v>
      </c>
      <c r="D1" s="181"/>
      <c r="E1" s="182"/>
      <c r="F1" s="183"/>
      <c r="G1" s="183"/>
      <c r="H1" s="183"/>
      <c r="I1" s="183"/>
      <c r="J1" s="183"/>
      <c r="K1" s="183"/>
      <c r="L1" s="183"/>
      <c r="M1" s="183"/>
      <c r="N1" s="183"/>
      <c r="O1" s="184"/>
      <c r="P1" s="183"/>
      <c r="Q1" s="183"/>
      <c r="R1" s="183"/>
      <c r="S1" s="183"/>
      <c r="T1" s="185"/>
      <c r="U1" s="183"/>
      <c r="V1" s="184"/>
      <c r="W1" s="183"/>
      <c r="X1" s="183"/>
      <c r="Y1" s="186"/>
      <c r="Z1" s="183"/>
      <c r="AA1" s="183"/>
      <c r="AB1" s="183"/>
      <c r="AC1" s="183"/>
      <c r="AD1" s="183"/>
      <c r="AE1" s="183"/>
      <c r="AF1" s="183"/>
      <c r="AG1" s="187"/>
      <c r="AH1" s="188"/>
      <c r="AI1" s="188"/>
      <c r="AJ1" s="188"/>
      <c r="AK1" s="188"/>
      <c r="AL1" s="188"/>
      <c r="AM1" s="188"/>
      <c r="AN1" s="188"/>
      <c r="AO1" s="188"/>
      <c r="AP1" s="188"/>
      <c r="AQ1" s="188"/>
      <c r="AR1" s="188"/>
      <c r="AS1" s="188"/>
      <c r="AT1" s="188"/>
      <c r="AU1" s="189"/>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row>
    <row r="2" spans="1:93" ht="35.25" customHeight="1" x14ac:dyDescent="0.2">
      <c r="A2" s="777" t="s">
        <v>613</v>
      </c>
      <c r="B2" s="778"/>
      <c r="C2" s="778"/>
      <c r="D2" s="778"/>
      <c r="E2" s="778"/>
      <c r="F2" s="808" t="s">
        <v>614</v>
      </c>
      <c r="G2" s="809"/>
      <c r="H2" s="787" t="s">
        <v>907</v>
      </c>
      <c r="I2" s="794" t="s">
        <v>615</v>
      </c>
      <c r="J2" s="798"/>
      <c r="K2" s="798"/>
      <c r="L2" s="794" t="s">
        <v>908</v>
      </c>
      <c r="M2" s="799"/>
      <c r="N2" s="794" t="s">
        <v>616</v>
      </c>
      <c r="O2" s="795"/>
      <c r="P2" s="798" t="s">
        <v>617</v>
      </c>
      <c r="Q2" s="798"/>
      <c r="R2" s="799"/>
      <c r="S2" s="777" t="s">
        <v>618</v>
      </c>
      <c r="T2" s="778"/>
      <c r="U2" s="778"/>
      <c r="V2" s="800"/>
      <c r="W2" s="779"/>
      <c r="X2" s="777" t="s">
        <v>619</v>
      </c>
      <c r="Y2" s="801"/>
      <c r="Z2" s="778"/>
      <c r="AA2" s="779"/>
      <c r="AB2" s="777" t="s">
        <v>620</v>
      </c>
      <c r="AC2" s="778"/>
      <c r="AD2" s="779"/>
      <c r="AE2" s="784" t="s">
        <v>621</v>
      </c>
      <c r="AF2" s="760" t="s">
        <v>622</v>
      </c>
      <c r="AG2" s="763" t="s">
        <v>623</v>
      </c>
      <c r="AH2" s="191"/>
      <c r="AI2" s="191"/>
      <c r="AJ2" s="191"/>
      <c r="AK2" s="191"/>
      <c r="AL2" s="191"/>
      <c r="AM2" s="191"/>
      <c r="AN2" s="191"/>
      <c r="AO2" s="191"/>
      <c r="AP2" s="191"/>
      <c r="AQ2" s="191"/>
      <c r="AR2" s="191"/>
      <c r="AS2" s="191"/>
      <c r="AT2" s="191"/>
      <c r="AU2" s="192"/>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row>
    <row r="3" spans="1:93" ht="34.5" customHeight="1" x14ac:dyDescent="0.2">
      <c r="A3" s="786" t="s">
        <v>624</v>
      </c>
      <c r="B3" s="770" t="s">
        <v>625</v>
      </c>
      <c r="C3" s="770" t="s">
        <v>626</v>
      </c>
      <c r="D3" s="770" t="s">
        <v>627</v>
      </c>
      <c r="E3" s="770" t="s">
        <v>628</v>
      </c>
      <c r="F3" s="786" t="s">
        <v>629</v>
      </c>
      <c r="G3" s="771" t="s">
        <v>630</v>
      </c>
      <c r="H3" s="788"/>
      <c r="I3" s="790" t="s">
        <v>631</v>
      </c>
      <c r="J3" s="792" t="s">
        <v>632</v>
      </c>
      <c r="K3" s="780" t="s">
        <v>633</v>
      </c>
      <c r="L3" s="782" t="s">
        <v>634</v>
      </c>
      <c r="M3" s="810" t="s">
        <v>635</v>
      </c>
      <c r="N3" s="786" t="s">
        <v>634</v>
      </c>
      <c r="O3" s="796" t="s">
        <v>635</v>
      </c>
      <c r="P3" s="792" t="s">
        <v>636</v>
      </c>
      <c r="Q3" s="792" t="s">
        <v>637</v>
      </c>
      <c r="R3" s="792" t="s">
        <v>638</v>
      </c>
      <c r="S3" s="802" t="s">
        <v>1020</v>
      </c>
      <c r="T3" s="803"/>
      <c r="U3" s="804" t="s">
        <v>639</v>
      </c>
      <c r="V3" s="805"/>
      <c r="W3" s="771" t="s">
        <v>640</v>
      </c>
      <c r="X3" s="766" t="s">
        <v>909</v>
      </c>
      <c r="Y3" s="768" t="s">
        <v>910</v>
      </c>
      <c r="Z3" s="770" t="s">
        <v>641</v>
      </c>
      <c r="AA3" s="771" t="s">
        <v>642</v>
      </c>
      <c r="AB3" s="766" t="s">
        <v>1151</v>
      </c>
      <c r="AC3" s="775" t="s">
        <v>1152</v>
      </c>
      <c r="AD3" s="773" t="s">
        <v>1156</v>
      </c>
      <c r="AE3" s="785"/>
      <c r="AF3" s="761" t="s">
        <v>643</v>
      </c>
      <c r="AG3" s="764"/>
      <c r="AH3" s="191"/>
      <c r="AI3" s="191"/>
      <c r="AJ3" s="191"/>
      <c r="AK3" s="191"/>
      <c r="AL3" s="191"/>
      <c r="AM3" s="191"/>
      <c r="AN3" s="191"/>
      <c r="AO3" s="191"/>
      <c r="AP3" s="191"/>
      <c r="AQ3" s="191"/>
      <c r="AR3" s="191"/>
      <c r="AS3" s="191"/>
      <c r="AT3" s="191"/>
      <c r="AU3" s="192"/>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row>
    <row r="4" spans="1:93" ht="48.75" customHeight="1" thickBot="1" x14ac:dyDescent="0.25">
      <c r="A4" s="767"/>
      <c r="B4" s="762"/>
      <c r="C4" s="762"/>
      <c r="D4" s="762"/>
      <c r="E4" s="762"/>
      <c r="F4" s="767"/>
      <c r="G4" s="772"/>
      <c r="H4" s="789"/>
      <c r="I4" s="791"/>
      <c r="J4" s="793"/>
      <c r="K4" s="781"/>
      <c r="L4" s="783"/>
      <c r="M4" s="811"/>
      <c r="N4" s="767"/>
      <c r="O4" s="797"/>
      <c r="P4" s="793"/>
      <c r="Q4" s="793"/>
      <c r="R4" s="793"/>
      <c r="S4" s="193" t="s">
        <v>644</v>
      </c>
      <c r="T4" s="194" t="s">
        <v>645</v>
      </c>
      <c r="U4" s="195" t="s">
        <v>644</v>
      </c>
      <c r="V4" s="196" t="s">
        <v>635</v>
      </c>
      <c r="W4" s="772"/>
      <c r="X4" s="767"/>
      <c r="Y4" s="769"/>
      <c r="Z4" s="762"/>
      <c r="AA4" s="772"/>
      <c r="AB4" s="767"/>
      <c r="AC4" s="776"/>
      <c r="AD4" s="774"/>
      <c r="AE4" s="767"/>
      <c r="AF4" s="762" t="s">
        <v>646</v>
      </c>
      <c r="AG4" s="765"/>
      <c r="AH4" s="191"/>
      <c r="AI4" s="191"/>
      <c r="AJ4" s="197" t="s">
        <v>59</v>
      </c>
      <c r="AK4" s="197" t="s">
        <v>647</v>
      </c>
      <c r="AL4" s="197" t="s">
        <v>648</v>
      </c>
      <c r="AM4" s="197" t="s">
        <v>649</v>
      </c>
      <c r="AN4" s="197" t="s">
        <v>650</v>
      </c>
      <c r="AO4" s="197" t="s">
        <v>651</v>
      </c>
      <c r="AP4" s="197" t="s">
        <v>652</v>
      </c>
      <c r="AQ4" s="197" t="s">
        <v>653</v>
      </c>
      <c r="AR4" s="197" t="s">
        <v>654</v>
      </c>
      <c r="AS4" s="197" t="s">
        <v>655</v>
      </c>
      <c r="AT4" s="198" t="s">
        <v>656</v>
      </c>
      <c r="AU4" s="199" t="s">
        <v>657</v>
      </c>
      <c r="AV4" s="197" t="s">
        <v>658</v>
      </c>
      <c r="AW4" s="197" t="s">
        <v>659</v>
      </c>
      <c r="AX4" s="197" t="s">
        <v>911</v>
      </c>
      <c r="AY4" s="200" t="s">
        <v>660</v>
      </c>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row>
    <row r="5" spans="1:93" ht="48.75" hidden="1" customHeight="1" thickBot="1" x14ac:dyDescent="0.25">
      <c r="A5" s="201"/>
      <c r="B5" s="202"/>
      <c r="C5" s="203"/>
      <c r="D5" s="202"/>
      <c r="E5" s="204"/>
      <c r="F5" s="201"/>
      <c r="G5" s="205"/>
      <c r="H5" s="206"/>
      <c r="I5" s="207"/>
      <c r="J5" s="208"/>
      <c r="K5" s="209"/>
      <c r="L5" s="210"/>
      <c r="M5" s="211"/>
      <c r="N5" s="203"/>
      <c r="O5" s="212"/>
      <c r="P5" s="208"/>
      <c r="Q5" s="208"/>
      <c r="R5" s="213"/>
      <c r="S5" s="214"/>
      <c r="T5" s="215"/>
      <c r="U5" s="216"/>
      <c r="V5" s="217"/>
      <c r="W5" s="204"/>
      <c r="X5" s="201"/>
      <c r="Y5" s="218"/>
      <c r="Z5" s="202"/>
      <c r="AA5" s="219"/>
      <c r="AB5" s="340"/>
      <c r="AC5" s="341"/>
      <c r="AD5" s="342"/>
      <c r="AE5" s="203"/>
      <c r="AF5" s="203"/>
      <c r="AG5" s="220"/>
      <c r="AH5" s="191"/>
      <c r="AI5" s="191"/>
      <c r="AJ5" s="197"/>
      <c r="AK5" s="197"/>
      <c r="AL5" s="197"/>
      <c r="AM5" s="197"/>
      <c r="AN5" s="197"/>
      <c r="AO5" s="197"/>
      <c r="AP5" s="197"/>
      <c r="AQ5" s="197"/>
      <c r="AR5" s="197"/>
      <c r="AS5" s="197"/>
      <c r="AT5" s="198"/>
      <c r="AU5" s="199"/>
      <c r="AV5" s="197"/>
      <c r="AW5" s="197"/>
      <c r="AX5" s="197"/>
      <c r="AY5" s="200"/>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row>
    <row r="6" spans="1:93" s="238" customFormat="1" ht="15.95" customHeight="1" x14ac:dyDescent="0.2">
      <c r="A6" s="375" t="s">
        <v>68</v>
      </c>
      <c r="B6" s="376">
        <v>112101</v>
      </c>
      <c r="C6" s="375">
        <v>150</v>
      </c>
      <c r="D6" s="376" t="s">
        <v>661</v>
      </c>
      <c r="E6" s="377" t="s">
        <v>662</v>
      </c>
      <c r="F6" s="378" t="s">
        <v>832</v>
      </c>
      <c r="G6" s="379" t="s">
        <v>833</v>
      </c>
      <c r="H6" s="380" t="s">
        <v>880</v>
      </c>
      <c r="I6" s="350" t="s">
        <v>68</v>
      </c>
      <c r="J6" s="345" t="s">
        <v>124</v>
      </c>
      <c r="K6" s="381">
        <v>8.25</v>
      </c>
      <c r="L6" s="382" t="s">
        <v>663</v>
      </c>
      <c r="M6" s="383" t="s">
        <v>664</v>
      </c>
      <c r="N6" s="367" t="s">
        <v>951</v>
      </c>
      <c r="O6" s="383">
        <v>1.89</v>
      </c>
      <c r="P6" s="345" t="s">
        <v>665</v>
      </c>
      <c r="Q6" s="345" t="s">
        <v>666</v>
      </c>
      <c r="R6" s="384" t="s">
        <v>666</v>
      </c>
      <c r="S6" s="347" t="s">
        <v>1007</v>
      </c>
      <c r="T6" s="385">
        <v>0.105</v>
      </c>
      <c r="U6" s="386" t="s">
        <v>1009</v>
      </c>
      <c r="V6" s="381">
        <f>1.5*O6</f>
        <v>2.835</v>
      </c>
      <c r="W6" s="357"/>
      <c r="X6" s="347" t="s">
        <v>1015</v>
      </c>
      <c r="Y6" s="386" t="s">
        <v>1007</v>
      </c>
      <c r="Z6" s="344" t="s">
        <v>1008</v>
      </c>
      <c r="AA6" s="366" t="s">
        <v>1015</v>
      </c>
      <c r="AB6" s="348" t="s">
        <v>1012</v>
      </c>
      <c r="AC6" s="366" t="s">
        <v>1153</v>
      </c>
      <c r="AD6" s="348" t="s">
        <v>1154</v>
      </c>
      <c r="AE6" s="367"/>
      <c r="AF6" s="367" t="s">
        <v>147</v>
      </c>
      <c r="AG6" s="348"/>
      <c r="AH6" s="368">
        <v>1</v>
      </c>
      <c r="AJ6" s="239"/>
      <c r="AK6" s="239"/>
      <c r="AL6" s="239"/>
      <c r="AM6" s="240"/>
      <c r="AN6" s="240"/>
      <c r="AO6" s="240"/>
      <c r="AP6" s="240"/>
      <c r="AQ6" s="241"/>
      <c r="AR6" s="240"/>
      <c r="AS6" s="240"/>
      <c r="AT6" s="241"/>
      <c r="AU6" s="242"/>
      <c r="AV6" s="240"/>
      <c r="AW6" s="240"/>
      <c r="AX6" s="240"/>
      <c r="AY6" s="243"/>
    </row>
    <row r="7" spans="1:93" s="238" customFormat="1" ht="15.95" customHeight="1" x14ac:dyDescent="0.2">
      <c r="A7" s="375" t="s">
        <v>68</v>
      </c>
      <c r="B7" s="376">
        <v>112101</v>
      </c>
      <c r="C7" s="375">
        <v>150</v>
      </c>
      <c r="D7" s="376" t="s">
        <v>667</v>
      </c>
      <c r="E7" s="384" t="s">
        <v>662</v>
      </c>
      <c r="F7" s="375" t="s">
        <v>834</v>
      </c>
      <c r="G7" s="379" t="s">
        <v>832</v>
      </c>
      <c r="H7" s="380" t="s">
        <v>880</v>
      </c>
      <c r="I7" s="350" t="s">
        <v>68</v>
      </c>
      <c r="J7" s="345" t="s">
        <v>124</v>
      </c>
      <c r="K7" s="381">
        <v>8.25</v>
      </c>
      <c r="L7" s="382" t="s">
        <v>668</v>
      </c>
      <c r="M7" s="383" t="s">
        <v>679</v>
      </c>
      <c r="N7" s="367" t="s">
        <v>951</v>
      </c>
      <c r="O7" s="351">
        <v>13.9</v>
      </c>
      <c r="P7" s="345" t="s">
        <v>665</v>
      </c>
      <c r="Q7" s="345" t="s">
        <v>666</v>
      </c>
      <c r="R7" s="384" t="s">
        <v>666</v>
      </c>
      <c r="S7" s="347" t="s">
        <v>1007</v>
      </c>
      <c r="T7" s="385">
        <v>0.105</v>
      </c>
      <c r="U7" s="386" t="s">
        <v>1009</v>
      </c>
      <c r="V7" s="381">
        <f>1.5*O7</f>
        <v>20.85</v>
      </c>
      <c r="W7" s="357"/>
      <c r="X7" s="347" t="s">
        <v>1015</v>
      </c>
      <c r="Y7" s="386" t="s">
        <v>1007</v>
      </c>
      <c r="Z7" s="344" t="s">
        <v>1008</v>
      </c>
      <c r="AA7" s="366" t="s">
        <v>1015</v>
      </c>
      <c r="AB7" s="348" t="s">
        <v>1012</v>
      </c>
      <c r="AC7" s="366" t="s">
        <v>1153</v>
      </c>
      <c r="AD7" s="348" t="s">
        <v>1154</v>
      </c>
      <c r="AE7" s="367"/>
      <c r="AF7" s="367" t="s">
        <v>1006</v>
      </c>
      <c r="AG7" s="348"/>
      <c r="AH7" s="368">
        <v>1</v>
      </c>
      <c r="AJ7" s="239"/>
      <c r="AK7" s="239"/>
      <c r="AL7" s="239"/>
      <c r="AM7" s="240"/>
      <c r="AN7" s="240"/>
      <c r="AO7" s="240"/>
      <c r="AP7" s="240"/>
      <c r="AQ7" s="241"/>
      <c r="AR7" s="240"/>
      <c r="AS7" s="240"/>
      <c r="AT7" s="241"/>
      <c r="AU7" s="242"/>
      <c r="AV7" s="240"/>
      <c r="AW7" s="240"/>
      <c r="AX7" s="240"/>
      <c r="AY7" s="243"/>
    </row>
    <row r="8" spans="1:93" s="368" customFormat="1" ht="15.95" customHeight="1" x14ac:dyDescent="0.2">
      <c r="A8" s="375" t="s">
        <v>68</v>
      </c>
      <c r="B8" s="376">
        <v>112102</v>
      </c>
      <c r="C8" s="375" t="s">
        <v>870</v>
      </c>
      <c r="D8" s="376" t="s">
        <v>661</v>
      </c>
      <c r="E8" s="384" t="s">
        <v>662</v>
      </c>
      <c r="F8" s="375" t="s">
        <v>958</v>
      </c>
      <c r="G8" s="379" t="s">
        <v>952</v>
      </c>
      <c r="H8" s="380" t="s">
        <v>880</v>
      </c>
      <c r="I8" s="350" t="s">
        <v>68</v>
      </c>
      <c r="J8" s="345" t="s">
        <v>124</v>
      </c>
      <c r="K8" s="388">
        <v>8.1999999999999993</v>
      </c>
      <c r="L8" s="382" t="s">
        <v>669</v>
      </c>
      <c r="M8" s="383" t="s">
        <v>670</v>
      </c>
      <c r="N8" s="367" t="s">
        <v>671</v>
      </c>
      <c r="O8" s="383" t="s">
        <v>1026</v>
      </c>
      <c r="P8" s="345" t="s">
        <v>665</v>
      </c>
      <c r="Q8" s="345" t="s">
        <v>666</v>
      </c>
      <c r="R8" s="384" t="s">
        <v>666</v>
      </c>
      <c r="S8" s="347" t="s">
        <v>1007</v>
      </c>
      <c r="T8" s="385">
        <v>0.105</v>
      </c>
      <c r="U8" s="386" t="s">
        <v>1009</v>
      </c>
      <c r="V8" s="381">
        <f>1.5*1.89</f>
        <v>2.835</v>
      </c>
      <c r="W8" s="357"/>
      <c r="X8" s="347" t="s">
        <v>1015</v>
      </c>
      <c r="Y8" s="386" t="s">
        <v>1007</v>
      </c>
      <c r="Z8" s="344" t="s">
        <v>1008</v>
      </c>
      <c r="AA8" s="366" t="s">
        <v>1015</v>
      </c>
      <c r="AB8" s="348" t="s">
        <v>1012</v>
      </c>
      <c r="AC8" s="366" t="s">
        <v>1153</v>
      </c>
      <c r="AD8" s="348" t="s">
        <v>1154</v>
      </c>
      <c r="AE8" s="367"/>
      <c r="AF8" s="367" t="s">
        <v>147</v>
      </c>
      <c r="AG8" s="348"/>
      <c r="AH8" s="368">
        <v>1</v>
      </c>
      <c r="AJ8" s="416"/>
      <c r="AK8" s="416"/>
      <c r="AL8" s="416"/>
      <c r="AM8" s="417"/>
      <c r="AN8" s="417"/>
      <c r="AO8" s="417"/>
      <c r="AP8" s="417"/>
      <c r="AQ8" s="418"/>
      <c r="AR8" s="417"/>
      <c r="AS8" s="417"/>
      <c r="AT8" s="418"/>
      <c r="AU8" s="419"/>
      <c r="AV8" s="417"/>
      <c r="AW8" s="417"/>
      <c r="AX8" s="417"/>
      <c r="AY8" s="420"/>
    </row>
    <row r="9" spans="1:93" s="368" customFormat="1" ht="15.95" customHeight="1" x14ac:dyDescent="0.2">
      <c r="A9" s="375" t="s">
        <v>68</v>
      </c>
      <c r="B9" s="376">
        <v>112103</v>
      </c>
      <c r="C9" s="375" t="s">
        <v>884</v>
      </c>
      <c r="D9" s="376" t="s">
        <v>661</v>
      </c>
      <c r="E9" s="384" t="s">
        <v>662</v>
      </c>
      <c r="F9" s="375" t="s">
        <v>956</v>
      </c>
      <c r="G9" s="379" t="s">
        <v>957</v>
      </c>
      <c r="H9" s="380" t="s">
        <v>880</v>
      </c>
      <c r="I9" s="350" t="s">
        <v>68</v>
      </c>
      <c r="J9" s="345" t="s">
        <v>124</v>
      </c>
      <c r="K9" s="388">
        <v>8.1999999999999993</v>
      </c>
      <c r="L9" s="382" t="s">
        <v>669</v>
      </c>
      <c r="M9" s="383" t="s">
        <v>670</v>
      </c>
      <c r="N9" s="367" t="s">
        <v>671</v>
      </c>
      <c r="O9" s="383" t="s">
        <v>1026</v>
      </c>
      <c r="P9" s="345" t="s">
        <v>665</v>
      </c>
      <c r="Q9" s="345" t="s">
        <v>666</v>
      </c>
      <c r="R9" s="384" t="s">
        <v>666</v>
      </c>
      <c r="S9" s="347" t="s">
        <v>1007</v>
      </c>
      <c r="T9" s="385">
        <v>0.105</v>
      </c>
      <c r="U9" s="386" t="s">
        <v>1009</v>
      </c>
      <c r="V9" s="381">
        <f>1.5*1.89</f>
        <v>2.835</v>
      </c>
      <c r="W9" s="357"/>
      <c r="X9" s="347" t="s">
        <v>1015</v>
      </c>
      <c r="Y9" s="386" t="s">
        <v>1007</v>
      </c>
      <c r="Z9" s="344" t="s">
        <v>1008</v>
      </c>
      <c r="AA9" s="366" t="s">
        <v>1015</v>
      </c>
      <c r="AB9" s="348" t="s">
        <v>1012</v>
      </c>
      <c r="AC9" s="366" t="s">
        <v>1153</v>
      </c>
      <c r="AD9" s="348" t="s">
        <v>1154</v>
      </c>
      <c r="AE9" s="367"/>
      <c r="AF9" s="367" t="s">
        <v>147</v>
      </c>
      <c r="AG9" s="348"/>
      <c r="AH9" s="368">
        <v>1</v>
      </c>
      <c r="AJ9" s="416"/>
      <c r="AK9" s="416"/>
      <c r="AL9" s="416"/>
      <c r="AM9" s="417"/>
      <c r="AN9" s="417"/>
      <c r="AO9" s="417"/>
      <c r="AP9" s="417"/>
      <c r="AQ9" s="418"/>
      <c r="AR9" s="417"/>
      <c r="AS9" s="417"/>
      <c r="AT9" s="418"/>
      <c r="AU9" s="419"/>
      <c r="AV9" s="417"/>
      <c r="AW9" s="417"/>
      <c r="AX9" s="417"/>
      <c r="AY9" s="420"/>
    </row>
    <row r="10" spans="1:93" s="368" customFormat="1" ht="15.95" customHeight="1" x14ac:dyDescent="0.2">
      <c r="A10" s="375" t="s">
        <v>68</v>
      </c>
      <c r="B10" s="376">
        <v>112104</v>
      </c>
      <c r="C10" s="375">
        <v>150</v>
      </c>
      <c r="D10" s="376" t="s">
        <v>661</v>
      </c>
      <c r="E10" s="384" t="s">
        <v>662</v>
      </c>
      <c r="F10" s="375" t="s">
        <v>952</v>
      </c>
      <c r="G10" s="379" t="s">
        <v>953</v>
      </c>
      <c r="H10" s="380" t="s">
        <v>880</v>
      </c>
      <c r="I10" s="350" t="s">
        <v>68</v>
      </c>
      <c r="J10" s="345" t="s">
        <v>124</v>
      </c>
      <c r="K10" s="388">
        <v>2.2000000000000002</v>
      </c>
      <c r="L10" s="382" t="s">
        <v>672</v>
      </c>
      <c r="M10" s="383" t="s">
        <v>673</v>
      </c>
      <c r="N10" s="367" t="s">
        <v>955</v>
      </c>
      <c r="O10" s="383" t="s">
        <v>1038</v>
      </c>
      <c r="P10" s="345" t="s">
        <v>665</v>
      </c>
      <c r="Q10" s="345" t="s">
        <v>666</v>
      </c>
      <c r="R10" s="384" t="s">
        <v>666</v>
      </c>
      <c r="S10" s="347" t="s">
        <v>1007</v>
      </c>
      <c r="T10" s="385">
        <v>0.105</v>
      </c>
      <c r="U10" s="386" t="s">
        <v>1009</v>
      </c>
      <c r="V10" s="381">
        <f>1.5*0.35</f>
        <v>0.52499999999999991</v>
      </c>
      <c r="W10" s="357"/>
      <c r="X10" s="347" t="s">
        <v>1015</v>
      </c>
      <c r="Y10" s="386" t="s">
        <v>1007</v>
      </c>
      <c r="Z10" s="344" t="s">
        <v>1008</v>
      </c>
      <c r="AA10" s="366" t="s">
        <v>1015</v>
      </c>
      <c r="AB10" s="348" t="s">
        <v>1012</v>
      </c>
      <c r="AC10" s="366" t="s">
        <v>1153</v>
      </c>
      <c r="AD10" s="348" t="s">
        <v>1154</v>
      </c>
      <c r="AE10" s="367"/>
      <c r="AF10" s="367" t="s">
        <v>338</v>
      </c>
      <c r="AG10" s="348"/>
      <c r="AH10" s="368">
        <v>1</v>
      </c>
      <c r="AJ10" s="416"/>
      <c r="AK10" s="416"/>
      <c r="AL10" s="416"/>
      <c r="AM10" s="417"/>
      <c r="AN10" s="417"/>
      <c r="AO10" s="417"/>
      <c r="AP10" s="417"/>
      <c r="AQ10" s="418"/>
      <c r="AR10" s="417"/>
      <c r="AS10" s="417"/>
      <c r="AT10" s="418"/>
      <c r="AU10" s="419"/>
      <c r="AV10" s="417"/>
      <c r="AW10" s="417"/>
      <c r="AX10" s="417"/>
      <c r="AY10" s="420"/>
    </row>
    <row r="11" spans="1:93" s="368" customFormat="1" ht="15.95" customHeight="1" x14ac:dyDescent="0.2">
      <c r="A11" s="375" t="s">
        <v>68</v>
      </c>
      <c r="B11" s="376">
        <v>112105</v>
      </c>
      <c r="C11" s="375">
        <v>200</v>
      </c>
      <c r="D11" s="376" t="s">
        <v>661</v>
      </c>
      <c r="E11" s="384" t="s">
        <v>662</v>
      </c>
      <c r="F11" s="375" t="s">
        <v>954</v>
      </c>
      <c r="G11" s="379" t="s">
        <v>958</v>
      </c>
      <c r="H11" s="380" t="s">
        <v>880</v>
      </c>
      <c r="I11" s="350" t="s">
        <v>68</v>
      </c>
      <c r="J11" s="345" t="s">
        <v>124</v>
      </c>
      <c r="K11" s="388">
        <v>8.1999999999999993</v>
      </c>
      <c r="L11" s="382" t="s">
        <v>674</v>
      </c>
      <c r="M11" s="412" t="s">
        <v>675</v>
      </c>
      <c r="N11" s="367" t="s">
        <v>951</v>
      </c>
      <c r="O11" s="383">
        <v>1.89</v>
      </c>
      <c r="P11" s="345" t="s">
        <v>665</v>
      </c>
      <c r="Q11" s="345" t="s">
        <v>666</v>
      </c>
      <c r="R11" s="384" t="s">
        <v>666</v>
      </c>
      <c r="S11" s="347" t="s">
        <v>1007</v>
      </c>
      <c r="T11" s="385">
        <v>0.105</v>
      </c>
      <c r="U11" s="386" t="s">
        <v>1009</v>
      </c>
      <c r="V11" s="381">
        <f>1.5*O11</f>
        <v>2.835</v>
      </c>
      <c r="W11" s="357"/>
      <c r="X11" s="347" t="s">
        <v>1015</v>
      </c>
      <c r="Y11" s="386" t="s">
        <v>1007</v>
      </c>
      <c r="Z11" s="344" t="s">
        <v>1008</v>
      </c>
      <c r="AA11" s="366" t="s">
        <v>1015</v>
      </c>
      <c r="AB11" s="348" t="s">
        <v>1012</v>
      </c>
      <c r="AC11" s="366" t="s">
        <v>1153</v>
      </c>
      <c r="AD11" s="348" t="s">
        <v>1154</v>
      </c>
      <c r="AE11" s="367"/>
      <c r="AF11" s="367" t="s">
        <v>147</v>
      </c>
      <c r="AG11" s="348"/>
      <c r="AH11" s="368">
        <v>1</v>
      </c>
      <c r="AJ11" s="416"/>
      <c r="AK11" s="416"/>
      <c r="AL11" s="416"/>
      <c r="AM11" s="417"/>
      <c r="AN11" s="417"/>
      <c r="AO11" s="417"/>
      <c r="AP11" s="417"/>
      <c r="AQ11" s="418"/>
      <c r="AR11" s="417"/>
      <c r="AS11" s="417"/>
      <c r="AT11" s="418"/>
      <c r="AU11" s="419"/>
      <c r="AV11" s="417"/>
      <c r="AW11" s="417"/>
      <c r="AX11" s="417"/>
      <c r="AY11" s="420"/>
    </row>
    <row r="12" spans="1:93" s="368" customFormat="1" ht="15.95" customHeight="1" x14ac:dyDescent="0.2">
      <c r="A12" s="375" t="s">
        <v>68</v>
      </c>
      <c r="B12" s="376">
        <v>112106</v>
      </c>
      <c r="C12" s="375">
        <v>400</v>
      </c>
      <c r="D12" s="376" t="s">
        <v>661</v>
      </c>
      <c r="E12" s="384" t="s">
        <v>662</v>
      </c>
      <c r="F12" s="375" t="s">
        <v>676</v>
      </c>
      <c r="G12" s="379" t="s">
        <v>958</v>
      </c>
      <c r="H12" s="380" t="s">
        <v>880</v>
      </c>
      <c r="I12" s="350" t="s">
        <v>68</v>
      </c>
      <c r="J12" s="345" t="s">
        <v>124</v>
      </c>
      <c r="K12" s="388">
        <v>8.1999999999999993</v>
      </c>
      <c r="L12" s="382" t="s">
        <v>663</v>
      </c>
      <c r="M12" s="412">
        <v>0.76500000000000001</v>
      </c>
      <c r="N12" s="367" t="s">
        <v>695</v>
      </c>
      <c r="O12" s="383" t="s">
        <v>1026</v>
      </c>
      <c r="P12" s="345" t="s">
        <v>665</v>
      </c>
      <c r="Q12" s="345" t="s">
        <v>666</v>
      </c>
      <c r="R12" s="384" t="s">
        <v>666</v>
      </c>
      <c r="S12" s="347" t="s">
        <v>1007</v>
      </c>
      <c r="T12" s="385">
        <v>0.105</v>
      </c>
      <c r="U12" s="386" t="s">
        <v>1009</v>
      </c>
      <c r="V12" s="381">
        <f>1.5*1.89</f>
        <v>2.835</v>
      </c>
      <c r="W12" s="357"/>
      <c r="X12" s="347" t="s">
        <v>1015</v>
      </c>
      <c r="Y12" s="386" t="s">
        <v>1007</v>
      </c>
      <c r="Z12" s="344" t="s">
        <v>1008</v>
      </c>
      <c r="AA12" s="366" t="s">
        <v>1015</v>
      </c>
      <c r="AB12" s="348" t="s">
        <v>1012</v>
      </c>
      <c r="AC12" s="366" t="s">
        <v>1153</v>
      </c>
      <c r="AD12" s="348" t="s">
        <v>1154</v>
      </c>
      <c r="AE12" s="367"/>
      <c r="AF12" s="367" t="s">
        <v>147</v>
      </c>
      <c r="AG12" s="348"/>
      <c r="AH12" s="368">
        <v>1</v>
      </c>
      <c r="AJ12" s="416"/>
      <c r="AK12" s="416"/>
      <c r="AL12" s="416"/>
      <c r="AM12" s="417"/>
      <c r="AN12" s="417"/>
      <c r="AO12" s="417"/>
      <c r="AP12" s="417"/>
      <c r="AQ12" s="418"/>
      <c r="AR12" s="417"/>
      <c r="AS12" s="417"/>
      <c r="AT12" s="418"/>
      <c r="AU12" s="419"/>
      <c r="AV12" s="417"/>
      <c r="AW12" s="417"/>
      <c r="AX12" s="417"/>
      <c r="AY12" s="420"/>
    </row>
    <row r="13" spans="1:93" s="368" customFormat="1" ht="15.95" customHeight="1" x14ac:dyDescent="0.2">
      <c r="A13" s="375" t="s">
        <v>68</v>
      </c>
      <c r="B13" s="376">
        <v>112108</v>
      </c>
      <c r="C13" s="375" t="s">
        <v>870</v>
      </c>
      <c r="D13" s="376" t="s">
        <v>661</v>
      </c>
      <c r="E13" s="384" t="s">
        <v>662</v>
      </c>
      <c r="F13" s="375" t="s">
        <v>959</v>
      </c>
      <c r="G13" s="379" t="s">
        <v>838</v>
      </c>
      <c r="H13" s="380" t="s">
        <v>880</v>
      </c>
      <c r="I13" s="350" t="s">
        <v>68</v>
      </c>
      <c r="J13" s="345" t="s">
        <v>124</v>
      </c>
      <c r="K13" s="388">
        <v>8.1999999999999993</v>
      </c>
      <c r="L13" s="382" t="s">
        <v>669</v>
      </c>
      <c r="M13" s="383" t="s">
        <v>670</v>
      </c>
      <c r="N13" s="367" t="s">
        <v>671</v>
      </c>
      <c r="O13" s="383" t="s">
        <v>1026</v>
      </c>
      <c r="P13" s="345" t="s">
        <v>665</v>
      </c>
      <c r="Q13" s="345" t="s">
        <v>666</v>
      </c>
      <c r="R13" s="384" t="s">
        <v>666</v>
      </c>
      <c r="S13" s="347" t="s">
        <v>1007</v>
      </c>
      <c r="T13" s="385">
        <v>0.105</v>
      </c>
      <c r="U13" s="386" t="s">
        <v>1009</v>
      </c>
      <c r="V13" s="381">
        <f>1.5*1.89</f>
        <v>2.835</v>
      </c>
      <c r="W13" s="357"/>
      <c r="X13" s="347" t="s">
        <v>1015</v>
      </c>
      <c r="Y13" s="386" t="s">
        <v>1007</v>
      </c>
      <c r="Z13" s="344" t="s">
        <v>1008</v>
      </c>
      <c r="AA13" s="366" t="s">
        <v>1015</v>
      </c>
      <c r="AB13" s="348" t="s">
        <v>1012</v>
      </c>
      <c r="AC13" s="366" t="s">
        <v>1153</v>
      </c>
      <c r="AD13" s="348" t="s">
        <v>1154</v>
      </c>
      <c r="AE13" s="367"/>
      <c r="AF13" s="367" t="s">
        <v>147</v>
      </c>
      <c r="AG13" s="348"/>
      <c r="AH13" s="368">
        <v>1</v>
      </c>
      <c r="AJ13" s="416"/>
      <c r="AK13" s="416"/>
      <c r="AL13" s="416"/>
      <c r="AM13" s="417"/>
      <c r="AN13" s="417"/>
      <c r="AO13" s="417"/>
      <c r="AP13" s="417"/>
      <c r="AQ13" s="418"/>
      <c r="AR13" s="417"/>
      <c r="AS13" s="417"/>
      <c r="AT13" s="418"/>
      <c r="AU13" s="419"/>
      <c r="AV13" s="417"/>
      <c r="AW13" s="417"/>
      <c r="AX13" s="417"/>
      <c r="AY13" s="420"/>
    </row>
    <row r="14" spans="1:93" s="368" customFormat="1" ht="15.95" customHeight="1" x14ac:dyDescent="0.2">
      <c r="A14" s="375" t="s">
        <v>68</v>
      </c>
      <c r="B14" s="376">
        <v>112009</v>
      </c>
      <c r="C14" s="375">
        <v>80</v>
      </c>
      <c r="D14" s="376" t="s">
        <v>677</v>
      </c>
      <c r="E14" s="384"/>
      <c r="F14" s="375" t="s">
        <v>960</v>
      </c>
      <c r="G14" s="379" t="s">
        <v>834</v>
      </c>
      <c r="H14" s="380" t="s">
        <v>880</v>
      </c>
      <c r="I14" s="350" t="s">
        <v>68</v>
      </c>
      <c r="J14" s="345" t="s">
        <v>124</v>
      </c>
      <c r="K14" s="388">
        <v>102</v>
      </c>
      <c r="L14" s="427" t="s">
        <v>678</v>
      </c>
      <c r="M14" s="383" t="s">
        <v>679</v>
      </c>
      <c r="N14" s="367" t="s">
        <v>971</v>
      </c>
      <c r="O14" s="351">
        <v>13.9</v>
      </c>
      <c r="P14" s="345" t="s">
        <v>665</v>
      </c>
      <c r="Q14" s="345" t="s">
        <v>666</v>
      </c>
      <c r="R14" s="384" t="s">
        <v>666</v>
      </c>
      <c r="S14" s="347" t="s">
        <v>1007</v>
      </c>
      <c r="T14" s="385">
        <v>0.105</v>
      </c>
      <c r="U14" s="386" t="s">
        <v>1009</v>
      </c>
      <c r="V14" s="381">
        <f>1.5*O14</f>
        <v>20.85</v>
      </c>
      <c r="W14" s="357"/>
      <c r="X14" s="347" t="s">
        <v>1015</v>
      </c>
      <c r="Y14" s="386" t="s">
        <v>1007</v>
      </c>
      <c r="Z14" s="344" t="s">
        <v>1008</v>
      </c>
      <c r="AA14" s="366" t="s">
        <v>1015</v>
      </c>
      <c r="AB14" s="348" t="s">
        <v>1012</v>
      </c>
      <c r="AC14" s="366" t="s">
        <v>1153</v>
      </c>
      <c r="AD14" s="348" t="s">
        <v>1154</v>
      </c>
      <c r="AE14" s="367"/>
      <c r="AF14" s="367" t="s">
        <v>1006</v>
      </c>
      <c r="AG14" s="348"/>
      <c r="AH14" s="368">
        <v>1</v>
      </c>
      <c r="AJ14" s="416"/>
      <c r="AK14" s="416"/>
      <c r="AL14" s="416"/>
      <c r="AM14" s="417"/>
      <c r="AN14" s="417"/>
      <c r="AO14" s="417"/>
      <c r="AP14" s="417"/>
      <c r="AQ14" s="418"/>
      <c r="AR14" s="417"/>
      <c r="AS14" s="417"/>
      <c r="AT14" s="418"/>
      <c r="AU14" s="419"/>
      <c r="AV14" s="417"/>
      <c r="AW14" s="417"/>
      <c r="AX14" s="417"/>
      <c r="AY14" s="420"/>
    </row>
    <row r="15" spans="1:93" s="368" customFormat="1" ht="15.95" customHeight="1" x14ac:dyDescent="0.2">
      <c r="A15" s="375" t="s">
        <v>68</v>
      </c>
      <c r="B15" s="376">
        <v>119006</v>
      </c>
      <c r="C15" s="375">
        <v>200</v>
      </c>
      <c r="D15" s="376" t="s">
        <v>661</v>
      </c>
      <c r="E15" s="384" t="s">
        <v>662</v>
      </c>
      <c r="F15" s="375" t="s">
        <v>950</v>
      </c>
      <c r="G15" s="379" t="s">
        <v>833</v>
      </c>
      <c r="H15" s="380" t="s">
        <v>880</v>
      </c>
      <c r="I15" s="350" t="s">
        <v>68</v>
      </c>
      <c r="J15" s="345" t="s">
        <v>124</v>
      </c>
      <c r="K15" s="388">
        <v>8.1999999999999993</v>
      </c>
      <c r="L15" s="382" t="s">
        <v>663</v>
      </c>
      <c r="M15" s="412">
        <v>0.76500000000000001</v>
      </c>
      <c r="N15" s="367" t="s">
        <v>695</v>
      </c>
      <c r="O15" s="383" t="s">
        <v>1026</v>
      </c>
      <c r="P15" s="345" t="s">
        <v>665</v>
      </c>
      <c r="Q15" s="345" t="s">
        <v>666</v>
      </c>
      <c r="R15" s="384" t="s">
        <v>666</v>
      </c>
      <c r="S15" s="347" t="s">
        <v>1007</v>
      </c>
      <c r="T15" s="385">
        <v>0.105</v>
      </c>
      <c r="U15" s="386" t="s">
        <v>1009</v>
      </c>
      <c r="V15" s="381">
        <f>1.5*1.89</f>
        <v>2.835</v>
      </c>
      <c r="W15" s="357"/>
      <c r="X15" s="347" t="s">
        <v>1015</v>
      </c>
      <c r="Y15" s="386" t="s">
        <v>1007</v>
      </c>
      <c r="Z15" s="344" t="s">
        <v>1008</v>
      </c>
      <c r="AA15" s="366" t="s">
        <v>1015</v>
      </c>
      <c r="AB15" s="348" t="s">
        <v>1012</v>
      </c>
      <c r="AC15" s="366" t="s">
        <v>1153</v>
      </c>
      <c r="AD15" s="348" t="s">
        <v>1154</v>
      </c>
      <c r="AE15" s="367"/>
      <c r="AF15" s="367" t="s">
        <v>147</v>
      </c>
      <c r="AG15" s="348"/>
      <c r="AH15" s="368">
        <v>1</v>
      </c>
      <c r="AJ15" s="416"/>
      <c r="AK15" s="416"/>
      <c r="AL15" s="416"/>
      <c r="AM15" s="417"/>
      <c r="AN15" s="417"/>
      <c r="AO15" s="417"/>
      <c r="AP15" s="417"/>
      <c r="AQ15" s="418"/>
      <c r="AR15" s="417"/>
      <c r="AS15" s="417"/>
      <c r="AT15" s="418"/>
      <c r="AU15" s="419"/>
      <c r="AV15" s="417"/>
      <c r="AW15" s="417"/>
      <c r="AX15" s="417"/>
      <c r="AY15" s="420"/>
    </row>
    <row r="16" spans="1:93" s="368" customFormat="1" ht="15.95" customHeight="1" x14ac:dyDescent="0.2">
      <c r="A16" s="375" t="s">
        <v>77</v>
      </c>
      <c r="B16" s="376">
        <v>112101</v>
      </c>
      <c r="C16" s="375" t="s">
        <v>871</v>
      </c>
      <c r="D16" s="376" t="s">
        <v>667</v>
      </c>
      <c r="E16" s="384" t="s">
        <v>662</v>
      </c>
      <c r="F16" s="375" t="s">
        <v>954</v>
      </c>
      <c r="G16" s="379" t="s">
        <v>961</v>
      </c>
      <c r="H16" s="380" t="s">
        <v>880</v>
      </c>
      <c r="I16" s="350" t="s">
        <v>77</v>
      </c>
      <c r="J16" s="345" t="s">
        <v>142</v>
      </c>
      <c r="K16" s="388" t="s">
        <v>1119</v>
      </c>
      <c r="L16" s="382" t="s">
        <v>680</v>
      </c>
      <c r="M16" s="383" t="s">
        <v>682</v>
      </c>
      <c r="N16" s="367" t="s">
        <v>681</v>
      </c>
      <c r="O16" s="351">
        <v>13.9</v>
      </c>
      <c r="P16" s="345" t="s">
        <v>995</v>
      </c>
      <c r="Q16" s="345" t="s">
        <v>666</v>
      </c>
      <c r="R16" s="384" t="s">
        <v>666</v>
      </c>
      <c r="S16" s="347" t="s">
        <v>1007</v>
      </c>
      <c r="T16" s="385">
        <v>0.105</v>
      </c>
      <c r="U16" s="386" t="s">
        <v>1009</v>
      </c>
      <c r="V16" s="381">
        <f>1.5*O16</f>
        <v>20.85</v>
      </c>
      <c r="W16" s="357"/>
      <c r="X16" s="347" t="s">
        <v>1015</v>
      </c>
      <c r="Y16" s="386" t="s">
        <v>1009</v>
      </c>
      <c r="Z16" s="344" t="s">
        <v>1008</v>
      </c>
      <c r="AA16" s="366" t="s">
        <v>1015</v>
      </c>
      <c r="AB16" s="348" t="s">
        <v>1012</v>
      </c>
      <c r="AC16" s="366" t="s">
        <v>1153</v>
      </c>
      <c r="AD16" s="348" t="s">
        <v>1154</v>
      </c>
      <c r="AE16" s="367"/>
      <c r="AF16" s="367" t="s">
        <v>1006</v>
      </c>
      <c r="AG16" s="348"/>
      <c r="AH16" s="368">
        <v>1</v>
      </c>
      <c r="AJ16" s="416"/>
      <c r="AK16" s="416"/>
      <c r="AL16" s="416"/>
      <c r="AM16" s="417"/>
      <c r="AN16" s="417"/>
      <c r="AO16" s="417"/>
      <c r="AP16" s="417"/>
      <c r="AQ16" s="418"/>
      <c r="AR16" s="417"/>
      <c r="AS16" s="417"/>
      <c r="AT16" s="418"/>
      <c r="AU16" s="419"/>
      <c r="AV16" s="417"/>
      <c r="AW16" s="417"/>
      <c r="AX16" s="417"/>
      <c r="AY16" s="420"/>
    </row>
    <row r="17" spans="1:51" s="368" customFormat="1" ht="15.95" customHeight="1" x14ac:dyDescent="0.2">
      <c r="A17" s="375" t="s">
        <v>77</v>
      </c>
      <c r="B17" s="376">
        <v>112101</v>
      </c>
      <c r="C17" s="375" t="s">
        <v>871</v>
      </c>
      <c r="D17" s="376" t="s">
        <v>661</v>
      </c>
      <c r="E17" s="384" t="s">
        <v>662</v>
      </c>
      <c r="F17" s="347" t="s">
        <v>961</v>
      </c>
      <c r="G17" s="379" t="s">
        <v>958</v>
      </c>
      <c r="H17" s="380" t="s">
        <v>880</v>
      </c>
      <c r="I17" s="350" t="s">
        <v>77</v>
      </c>
      <c r="J17" s="345" t="s">
        <v>142</v>
      </c>
      <c r="K17" s="388" t="s">
        <v>1119</v>
      </c>
      <c r="L17" s="382" t="s">
        <v>680</v>
      </c>
      <c r="M17" s="383">
        <v>0.81</v>
      </c>
      <c r="N17" s="367" t="s">
        <v>1021</v>
      </c>
      <c r="O17" s="383">
        <v>1.89</v>
      </c>
      <c r="P17" s="345" t="s">
        <v>995</v>
      </c>
      <c r="Q17" s="345" t="s">
        <v>666</v>
      </c>
      <c r="R17" s="384" t="s">
        <v>666</v>
      </c>
      <c r="S17" s="347" t="s">
        <v>1007</v>
      </c>
      <c r="T17" s="385">
        <v>0.105</v>
      </c>
      <c r="U17" s="386" t="s">
        <v>1009</v>
      </c>
      <c r="V17" s="381">
        <f t="shared" ref="V17:V34" si="0">1.5*O17</f>
        <v>2.835</v>
      </c>
      <c r="W17" s="357"/>
      <c r="X17" s="347" t="s">
        <v>1015</v>
      </c>
      <c r="Y17" s="386" t="s">
        <v>1009</v>
      </c>
      <c r="Z17" s="344" t="s">
        <v>1008</v>
      </c>
      <c r="AA17" s="366" t="s">
        <v>1015</v>
      </c>
      <c r="AB17" s="348" t="s">
        <v>1012</v>
      </c>
      <c r="AC17" s="366" t="s">
        <v>1153</v>
      </c>
      <c r="AD17" s="348" t="s">
        <v>1154</v>
      </c>
      <c r="AE17" s="367"/>
      <c r="AF17" s="367" t="s">
        <v>147</v>
      </c>
      <c r="AG17" s="348"/>
      <c r="AH17" s="368">
        <v>1</v>
      </c>
      <c r="AJ17" s="416"/>
      <c r="AK17" s="416"/>
      <c r="AL17" s="416"/>
      <c r="AM17" s="417"/>
      <c r="AN17" s="417"/>
      <c r="AO17" s="417"/>
      <c r="AP17" s="417"/>
      <c r="AQ17" s="418"/>
      <c r="AR17" s="417"/>
      <c r="AS17" s="417"/>
      <c r="AT17" s="418"/>
      <c r="AU17" s="419"/>
      <c r="AV17" s="417"/>
      <c r="AW17" s="417"/>
      <c r="AX17" s="417"/>
      <c r="AY17" s="420"/>
    </row>
    <row r="18" spans="1:51" s="368" customFormat="1" ht="15.95" customHeight="1" x14ac:dyDescent="0.2">
      <c r="A18" s="375" t="s">
        <v>77</v>
      </c>
      <c r="B18" s="376">
        <v>112102</v>
      </c>
      <c r="C18" s="375" t="s">
        <v>881</v>
      </c>
      <c r="D18" s="376" t="s">
        <v>661</v>
      </c>
      <c r="E18" s="384" t="s">
        <v>662</v>
      </c>
      <c r="F18" s="347" t="s">
        <v>958</v>
      </c>
      <c r="G18" s="379" t="s">
        <v>683</v>
      </c>
      <c r="H18" s="380" t="s">
        <v>880</v>
      </c>
      <c r="I18" s="350" t="s">
        <v>77</v>
      </c>
      <c r="J18" s="345" t="s">
        <v>142</v>
      </c>
      <c r="K18" s="388" t="s">
        <v>1119</v>
      </c>
      <c r="L18" s="354" t="s">
        <v>684</v>
      </c>
      <c r="M18" s="383">
        <v>0.81</v>
      </c>
      <c r="N18" s="367" t="s">
        <v>1021</v>
      </c>
      <c r="O18" s="383">
        <v>1.89</v>
      </c>
      <c r="P18" s="345" t="s">
        <v>995</v>
      </c>
      <c r="Q18" s="345" t="s">
        <v>666</v>
      </c>
      <c r="R18" s="384" t="s">
        <v>666</v>
      </c>
      <c r="S18" s="347" t="s">
        <v>1007</v>
      </c>
      <c r="T18" s="385">
        <v>0.105</v>
      </c>
      <c r="U18" s="386" t="s">
        <v>1009</v>
      </c>
      <c r="V18" s="381">
        <f t="shared" si="0"/>
        <v>2.835</v>
      </c>
      <c r="W18" s="357"/>
      <c r="X18" s="347" t="s">
        <v>1015</v>
      </c>
      <c r="Y18" s="386" t="s">
        <v>1009</v>
      </c>
      <c r="Z18" s="344" t="s">
        <v>1008</v>
      </c>
      <c r="AA18" s="366" t="s">
        <v>1015</v>
      </c>
      <c r="AB18" s="348" t="s">
        <v>1012</v>
      </c>
      <c r="AC18" s="366" t="s">
        <v>1153</v>
      </c>
      <c r="AD18" s="348" t="s">
        <v>1154</v>
      </c>
      <c r="AE18" s="367"/>
      <c r="AF18" s="367" t="s">
        <v>147</v>
      </c>
      <c r="AG18" s="348"/>
      <c r="AH18" s="368">
        <v>1</v>
      </c>
      <c r="AJ18" s="416"/>
      <c r="AK18" s="416"/>
      <c r="AL18" s="416"/>
      <c r="AM18" s="417"/>
      <c r="AN18" s="417"/>
      <c r="AO18" s="417"/>
      <c r="AP18" s="417"/>
      <c r="AQ18" s="418"/>
      <c r="AR18" s="417"/>
      <c r="AS18" s="417"/>
      <c r="AT18" s="418"/>
      <c r="AU18" s="419"/>
      <c r="AV18" s="417"/>
      <c r="AW18" s="417"/>
      <c r="AX18" s="417"/>
      <c r="AY18" s="420"/>
    </row>
    <row r="19" spans="1:51" s="368" customFormat="1" ht="15.95" customHeight="1" x14ac:dyDescent="0.2">
      <c r="A19" s="375" t="s">
        <v>77</v>
      </c>
      <c r="B19" s="376">
        <v>112104</v>
      </c>
      <c r="C19" s="375" t="s">
        <v>139</v>
      </c>
      <c r="D19" s="376" t="s">
        <v>661</v>
      </c>
      <c r="E19" s="384" t="s">
        <v>662</v>
      </c>
      <c r="F19" s="375" t="s">
        <v>683</v>
      </c>
      <c r="G19" s="379" t="s">
        <v>958</v>
      </c>
      <c r="H19" s="380" t="s">
        <v>880</v>
      </c>
      <c r="I19" s="350" t="s">
        <v>77</v>
      </c>
      <c r="J19" s="345" t="s">
        <v>142</v>
      </c>
      <c r="K19" s="388" t="s">
        <v>1119</v>
      </c>
      <c r="L19" s="354" t="s">
        <v>684</v>
      </c>
      <c r="M19" s="383" t="s">
        <v>685</v>
      </c>
      <c r="N19" s="367" t="s">
        <v>1021</v>
      </c>
      <c r="O19" s="383">
        <v>1.89</v>
      </c>
      <c r="P19" s="345" t="s">
        <v>995</v>
      </c>
      <c r="Q19" s="345" t="s">
        <v>666</v>
      </c>
      <c r="R19" s="384" t="s">
        <v>666</v>
      </c>
      <c r="S19" s="347" t="s">
        <v>1007</v>
      </c>
      <c r="T19" s="385">
        <v>0.105</v>
      </c>
      <c r="U19" s="386" t="s">
        <v>1009</v>
      </c>
      <c r="V19" s="381">
        <f t="shared" si="0"/>
        <v>2.835</v>
      </c>
      <c r="W19" s="357"/>
      <c r="X19" s="347" t="s">
        <v>1015</v>
      </c>
      <c r="Y19" s="386" t="s">
        <v>1009</v>
      </c>
      <c r="Z19" s="344" t="s">
        <v>1008</v>
      </c>
      <c r="AA19" s="366" t="s">
        <v>1015</v>
      </c>
      <c r="AB19" s="348" t="s">
        <v>1012</v>
      </c>
      <c r="AC19" s="366" t="s">
        <v>1153</v>
      </c>
      <c r="AD19" s="348" t="s">
        <v>1154</v>
      </c>
      <c r="AE19" s="367"/>
      <c r="AF19" s="367" t="s">
        <v>147</v>
      </c>
      <c r="AG19" s="348"/>
      <c r="AH19" s="368">
        <v>1</v>
      </c>
      <c r="AJ19" s="416"/>
      <c r="AK19" s="416"/>
      <c r="AL19" s="416"/>
      <c r="AM19" s="417"/>
      <c r="AN19" s="417"/>
      <c r="AO19" s="417"/>
      <c r="AP19" s="417"/>
      <c r="AQ19" s="418"/>
      <c r="AR19" s="417"/>
      <c r="AS19" s="417"/>
      <c r="AT19" s="418"/>
      <c r="AU19" s="419"/>
      <c r="AV19" s="417"/>
      <c r="AW19" s="417"/>
      <c r="AX19" s="417"/>
      <c r="AY19" s="420"/>
    </row>
    <row r="20" spans="1:51" s="368" customFormat="1" ht="15.95" customHeight="1" x14ac:dyDescent="0.2">
      <c r="A20" s="375" t="s">
        <v>77</v>
      </c>
      <c r="B20" s="376">
        <v>112105</v>
      </c>
      <c r="C20" s="375">
        <v>25</v>
      </c>
      <c r="D20" s="376" t="s">
        <v>661</v>
      </c>
      <c r="E20" s="384" t="s">
        <v>662</v>
      </c>
      <c r="F20" s="375" t="s">
        <v>963</v>
      </c>
      <c r="G20" s="428" t="s">
        <v>835</v>
      </c>
      <c r="H20" s="380" t="s">
        <v>880</v>
      </c>
      <c r="I20" s="350" t="s">
        <v>77</v>
      </c>
      <c r="J20" s="345" t="s">
        <v>142</v>
      </c>
      <c r="K20" s="388" t="s">
        <v>1119</v>
      </c>
      <c r="L20" s="354" t="s">
        <v>684</v>
      </c>
      <c r="M20" s="383">
        <v>1.18</v>
      </c>
      <c r="N20" s="367" t="s">
        <v>1021</v>
      </c>
      <c r="O20" s="383">
        <v>1.89</v>
      </c>
      <c r="P20" s="345" t="s">
        <v>995</v>
      </c>
      <c r="Q20" s="345" t="s">
        <v>666</v>
      </c>
      <c r="R20" s="384" t="s">
        <v>666</v>
      </c>
      <c r="S20" s="347" t="s">
        <v>1007</v>
      </c>
      <c r="T20" s="385">
        <v>0.105</v>
      </c>
      <c r="U20" s="386" t="s">
        <v>1009</v>
      </c>
      <c r="V20" s="381">
        <f t="shared" si="0"/>
        <v>2.835</v>
      </c>
      <c r="W20" s="357"/>
      <c r="X20" s="347" t="s">
        <v>1015</v>
      </c>
      <c r="Y20" s="386" t="s">
        <v>1009</v>
      </c>
      <c r="Z20" s="344" t="s">
        <v>1008</v>
      </c>
      <c r="AA20" s="366" t="s">
        <v>1015</v>
      </c>
      <c r="AB20" s="348" t="s">
        <v>1012</v>
      </c>
      <c r="AC20" s="366" t="s">
        <v>1157</v>
      </c>
      <c r="AD20" s="348" t="s">
        <v>1154</v>
      </c>
      <c r="AE20" s="367"/>
      <c r="AF20" s="367" t="s">
        <v>338</v>
      </c>
      <c r="AG20" s="348"/>
      <c r="AH20" s="368">
        <v>1</v>
      </c>
      <c r="AJ20" s="416"/>
      <c r="AK20" s="416"/>
      <c r="AL20" s="416"/>
      <c r="AM20" s="417"/>
      <c r="AN20" s="417"/>
      <c r="AO20" s="417"/>
      <c r="AP20" s="417"/>
      <c r="AQ20" s="418"/>
      <c r="AR20" s="417"/>
      <c r="AS20" s="417"/>
      <c r="AT20" s="418"/>
      <c r="AU20" s="419"/>
      <c r="AV20" s="417"/>
      <c r="AW20" s="417"/>
      <c r="AX20" s="417"/>
      <c r="AY20" s="420"/>
    </row>
    <row r="21" spans="1:51" s="389" customFormat="1" ht="15.95" customHeight="1" x14ac:dyDescent="0.2">
      <c r="A21" s="375" t="s">
        <v>77</v>
      </c>
      <c r="B21" s="376">
        <v>112106</v>
      </c>
      <c r="C21" s="375">
        <v>25</v>
      </c>
      <c r="D21" s="376" t="s">
        <v>661</v>
      </c>
      <c r="E21" s="384" t="s">
        <v>662</v>
      </c>
      <c r="F21" s="375" t="s">
        <v>963</v>
      </c>
      <c r="G21" s="428" t="s">
        <v>836</v>
      </c>
      <c r="H21" s="380" t="s">
        <v>880</v>
      </c>
      <c r="I21" s="350" t="s">
        <v>77</v>
      </c>
      <c r="J21" s="345" t="s">
        <v>142</v>
      </c>
      <c r="K21" s="388" t="s">
        <v>1119</v>
      </c>
      <c r="L21" s="427">
        <v>-160</v>
      </c>
      <c r="M21" s="383" t="s">
        <v>670</v>
      </c>
      <c r="N21" s="367" t="s">
        <v>1021</v>
      </c>
      <c r="O21" s="383">
        <v>1.89</v>
      </c>
      <c r="P21" s="345" t="s">
        <v>995</v>
      </c>
      <c r="Q21" s="345" t="s">
        <v>666</v>
      </c>
      <c r="R21" s="384" t="s">
        <v>666</v>
      </c>
      <c r="S21" s="347" t="s">
        <v>1007</v>
      </c>
      <c r="T21" s="385">
        <v>0.105</v>
      </c>
      <c r="U21" s="386" t="s">
        <v>1009</v>
      </c>
      <c r="V21" s="381">
        <f t="shared" si="0"/>
        <v>2.835</v>
      </c>
      <c r="W21" s="357"/>
      <c r="X21" s="347" t="s">
        <v>1015</v>
      </c>
      <c r="Y21" s="386" t="s">
        <v>1009</v>
      </c>
      <c r="Z21" s="344" t="s">
        <v>1008</v>
      </c>
      <c r="AA21" s="366" t="s">
        <v>1015</v>
      </c>
      <c r="AB21" s="348" t="s">
        <v>1012</v>
      </c>
      <c r="AC21" s="366" t="s">
        <v>1157</v>
      </c>
      <c r="AD21" s="348" t="s">
        <v>1154</v>
      </c>
      <c r="AE21" s="367"/>
      <c r="AF21" s="367" t="s">
        <v>338</v>
      </c>
      <c r="AG21" s="348"/>
      <c r="AH21" s="389">
        <v>1</v>
      </c>
      <c r="AJ21" s="416"/>
      <c r="AK21" s="416"/>
      <c r="AL21" s="416"/>
      <c r="AM21" s="417"/>
      <c r="AN21" s="417"/>
      <c r="AO21" s="417"/>
      <c r="AP21" s="417"/>
      <c r="AQ21" s="418"/>
      <c r="AR21" s="417"/>
      <c r="AS21" s="417"/>
      <c r="AT21" s="418"/>
      <c r="AU21" s="419"/>
      <c r="AV21" s="417"/>
      <c r="AW21" s="417"/>
      <c r="AX21" s="417"/>
      <c r="AY21" s="420"/>
    </row>
    <row r="22" spans="1:51" s="389" customFormat="1" ht="15.95" customHeight="1" x14ac:dyDescent="0.2">
      <c r="A22" s="375" t="s">
        <v>77</v>
      </c>
      <c r="B22" s="376">
        <v>112107</v>
      </c>
      <c r="C22" s="375">
        <v>25</v>
      </c>
      <c r="D22" s="376" t="s">
        <v>661</v>
      </c>
      <c r="E22" s="384" t="s">
        <v>662</v>
      </c>
      <c r="F22" s="375" t="s">
        <v>683</v>
      </c>
      <c r="G22" s="428" t="s">
        <v>837</v>
      </c>
      <c r="H22" s="380" t="s">
        <v>880</v>
      </c>
      <c r="I22" s="350" t="s">
        <v>77</v>
      </c>
      <c r="J22" s="345" t="s">
        <v>142</v>
      </c>
      <c r="K22" s="388" t="s">
        <v>1119</v>
      </c>
      <c r="L22" s="354" t="s">
        <v>684</v>
      </c>
      <c r="M22" s="383">
        <v>0.81</v>
      </c>
      <c r="N22" s="367" t="s">
        <v>1021</v>
      </c>
      <c r="O22" s="383">
        <v>1.89</v>
      </c>
      <c r="P22" s="345" t="s">
        <v>995</v>
      </c>
      <c r="Q22" s="345" t="s">
        <v>666</v>
      </c>
      <c r="R22" s="384" t="s">
        <v>666</v>
      </c>
      <c r="S22" s="347" t="s">
        <v>1007</v>
      </c>
      <c r="T22" s="385">
        <v>0.105</v>
      </c>
      <c r="U22" s="386" t="s">
        <v>1009</v>
      </c>
      <c r="V22" s="381">
        <f t="shared" si="0"/>
        <v>2.835</v>
      </c>
      <c r="W22" s="357"/>
      <c r="X22" s="347" t="s">
        <v>1015</v>
      </c>
      <c r="Y22" s="386" t="s">
        <v>1009</v>
      </c>
      <c r="Z22" s="344" t="s">
        <v>1008</v>
      </c>
      <c r="AA22" s="366" t="s">
        <v>1015</v>
      </c>
      <c r="AB22" s="348" t="s">
        <v>1012</v>
      </c>
      <c r="AC22" s="366" t="s">
        <v>1157</v>
      </c>
      <c r="AD22" s="348" t="s">
        <v>1154</v>
      </c>
      <c r="AE22" s="367"/>
      <c r="AF22" s="367" t="s">
        <v>338</v>
      </c>
      <c r="AG22" s="348"/>
      <c r="AH22" s="389">
        <v>1</v>
      </c>
      <c r="AJ22" s="416"/>
      <c r="AK22" s="416"/>
      <c r="AL22" s="416"/>
      <c r="AM22" s="417"/>
      <c r="AN22" s="417"/>
      <c r="AO22" s="417"/>
      <c r="AP22" s="417"/>
      <c r="AQ22" s="418"/>
      <c r="AR22" s="417"/>
      <c r="AS22" s="417"/>
      <c r="AT22" s="418"/>
      <c r="AU22" s="419"/>
      <c r="AV22" s="417"/>
      <c r="AW22" s="417"/>
      <c r="AX22" s="417"/>
      <c r="AY22" s="420"/>
    </row>
    <row r="23" spans="1:51" s="389" customFormat="1" ht="15.95" customHeight="1" x14ac:dyDescent="0.2">
      <c r="A23" s="375" t="s">
        <v>77</v>
      </c>
      <c r="B23" s="376">
        <v>112108</v>
      </c>
      <c r="C23" s="375" t="s">
        <v>129</v>
      </c>
      <c r="D23" s="376" t="s">
        <v>661</v>
      </c>
      <c r="E23" s="384" t="s">
        <v>662</v>
      </c>
      <c r="F23" s="375" t="s">
        <v>683</v>
      </c>
      <c r="G23" s="379" t="s">
        <v>683</v>
      </c>
      <c r="H23" s="380" t="s">
        <v>880</v>
      </c>
      <c r="I23" s="350" t="s">
        <v>77</v>
      </c>
      <c r="J23" s="345" t="s">
        <v>142</v>
      </c>
      <c r="K23" s="388" t="s">
        <v>1119</v>
      </c>
      <c r="L23" s="354" t="s">
        <v>684</v>
      </c>
      <c r="M23" s="383" t="s">
        <v>685</v>
      </c>
      <c r="N23" s="367" t="s">
        <v>1021</v>
      </c>
      <c r="O23" s="383">
        <v>1.89</v>
      </c>
      <c r="P23" s="345" t="s">
        <v>995</v>
      </c>
      <c r="Q23" s="345" t="s">
        <v>666</v>
      </c>
      <c r="R23" s="384" t="s">
        <v>666</v>
      </c>
      <c r="S23" s="347" t="s">
        <v>1007</v>
      </c>
      <c r="T23" s="385">
        <v>0.105</v>
      </c>
      <c r="U23" s="386" t="s">
        <v>1009</v>
      </c>
      <c r="V23" s="381">
        <f t="shared" si="0"/>
        <v>2.835</v>
      </c>
      <c r="W23" s="357"/>
      <c r="X23" s="347" t="s">
        <v>1015</v>
      </c>
      <c r="Y23" s="386" t="s">
        <v>1009</v>
      </c>
      <c r="Z23" s="344" t="s">
        <v>1008</v>
      </c>
      <c r="AA23" s="366" t="s">
        <v>1015</v>
      </c>
      <c r="AB23" s="348" t="s">
        <v>1012</v>
      </c>
      <c r="AC23" s="366" t="s">
        <v>1153</v>
      </c>
      <c r="AD23" s="348" t="s">
        <v>1154</v>
      </c>
      <c r="AE23" s="367"/>
      <c r="AF23" s="367" t="s">
        <v>147</v>
      </c>
      <c r="AG23" s="348"/>
      <c r="AH23" s="389">
        <v>1</v>
      </c>
      <c r="AJ23" s="416"/>
      <c r="AK23" s="416"/>
      <c r="AL23" s="416"/>
      <c r="AM23" s="417"/>
      <c r="AN23" s="417"/>
      <c r="AO23" s="417"/>
      <c r="AP23" s="417"/>
      <c r="AQ23" s="418"/>
      <c r="AR23" s="417"/>
      <c r="AS23" s="417"/>
      <c r="AT23" s="418"/>
      <c r="AU23" s="419"/>
      <c r="AV23" s="417"/>
      <c r="AW23" s="417"/>
      <c r="AX23" s="417"/>
      <c r="AY23" s="420"/>
    </row>
    <row r="24" spans="1:51" s="389" customFormat="1" ht="15.75" customHeight="1" x14ac:dyDescent="0.2">
      <c r="A24" s="375" t="s">
        <v>77</v>
      </c>
      <c r="B24" s="376">
        <v>119403</v>
      </c>
      <c r="C24" s="375">
        <v>600</v>
      </c>
      <c r="D24" s="376" t="s">
        <v>661</v>
      </c>
      <c r="E24" s="384" t="s">
        <v>662</v>
      </c>
      <c r="F24" s="429" t="s">
        <v>676</v>
      </c>
      <c r="G24" s="348" t="s">
        <v>882</v>
      </c>
      <c r="H24" s="430" t="s">
        <v>1025</v>
      </c>
      <c r="I24" s="350" t="s">
        <v>77</v>
      </c>
      <c r="J24" s="345" t="s">
        <v>142</v>
      </c>
      <c r="K24" s="388" t="s">
        <v>1119</v>
      </c>
      <c r="L24" s="354" t="s">
        <v>684</v>
      </c>
      <c r="M24" s="383" t="s">
        <v>685</v>
      </c>
      <c r="N24" s="397" t="s">
        <v>1021</v>
      </c>
      <c r="O24" s="383">
        <v>1.89</v>
      </c>
      <c r="P24" s="345" t="s">
        <v>995</v>
      </c>
      <c r="Q24" s="345" t="s">
        <v>666</v>
      </c>
      <c r="R24" s="384" t="s">
        <v>666</v>
      </c>
      <c r="S24" s="347" t="s">
        <v>1007</v>
      </c>
      <c r="T24" s="385">
        <v>0.105</v>
      </c>
      <c r="U24" s="386" t="s">
        <v>1009</v>
      </c>
      <c r="V24" s="381">
        <f t="shared" si="0"/>
        <v>2.835</v>
      </c>
      <c r="W24" s="357"/>
      <c r="X24" s="347" t="s">
        <v>1015</v>
      </c>
      <c r="Y24" s="386" t="s">
        <v>1010</v>
      </c>
      <c r="Z24" s="344" t="s">
        <v>1008</v>
      </c>
      <c r="AA24" s="366" t="s">
        <v>1015</v>
      </c>
      <c r="AB24" s="348" t="s">
        <v>1012</v>
      </c>
      <c r="AC24" s="366" t="s">
        <v>1153</v>
      </c>
      <c r="AD24" s="348" t="s">
        <v>1154</v>
      </c>
      <c r="AE24" s="367"/>
      <c r="AF24" s="367" t="s">
        <v>147</v>
      </c>
      <c r="AG24" s="348"/>
      <c r="AH24" s="389">
        <v>1</v>
      </c>
      <c r="AJ24" s="416"/>
      <c r="AK24" s="416"/>
      <c r="AL24" s="416"/>
      <c r="AM24" s="417"/>
      <c r="AN24" s="417"/>
      <c r="AO24" s="417"/>
      <c r="AP24" s="417"/>
      <c r="AQ24" s="418"/>
      <c r="AR24" s="417"/>
      <c r="AS24" s="417"/>
      <c r="AT24" s="418"/>
      <c r="AU24" s="419"/>
      <c r="AV24" s="417"/>
      <c r="AW24" s="417"/>
      <c r="AX24" s="417"/>
      <c r="AY24" s="420"/>
    </row>
    <row r="25" spans="1:51" s="389" customFormat="1" ht="15.75" customHeight="1" x14ac:dyDescent="0.2">
      <c r="A25" s="375" t="s">
        <v>77</v>
      </c>
      <c r="B25" s="376">
        <v>119406</v>
      </c>
      <c r="C25" s="375" t="s">
        <v>881</v>
      </c>
      <c r="D25" s="376" t="s">
        <v>661</v>
      </c>
      <c r="E25" s="384" t="s">
        <v>662</v>
      </c>
      <c r="F25" s="375" t="s">
        <v>992</v>
      </c>
      <c r="G25" s="379" t="s">
        <v>683</v>
      </c>
      <c r="H25" s="380" t="s">
        <v>888</v>
      </c>
      <c r="I25" s="350" t="s">
        <v>77</v>
      </c>
      <c r="J25" s="345" t="s">
        <v>142</v>
      </c>
      <c r="K25" s="388" t="s">
        <v>1119</v>
      </c>
      <c r="L25" s="354" t="s">
        <v>684</v>
      </c>
      <c r="M25" s="383" t="s">
        <v>685</v>
      </c>
      <c r="N25" s="397" t="s">
        <v>681</v>
      </c>
      <c r="O25" s="383">
        <v>1.89</v>
      </c>
      <c r="P25" s="345" t="s">
        <v>995</v>
      </c>
      <c r="Q25" s="345" t="s">
        <v>666</v>
      </c>
      <c r="R25" s="384" t="s">
        <v>666</v>
      </c>
      <c r="S25" s="347" t="s">
        <v>1007</v>
      </c>
      <c r="T25" s="385">
        <v>0.105</v>
      </c>
      <c r="U25" s="386" t="s">
        <v>1009</v>
      </c>
      <c r="V25" s="381">
        <f t="shared" si="0"/>
        <v>2.835</v>
      </c>
      <c r="W25" s="357"/>
      <c r="X25" s="347" t="s">
        <v>1015</v>
      </c>
      <c r="Y25" s="386" t="s">
        <v>1009</v>
      </c>
      <c r="Z25" s="344" t="s">
        <v>1008</v>
      </c>
      <c r="AA25" s="366" t="s">
        <v>1015</v>
      </c>
      <c r="AB25" s="348" t="s">
        <v>1012</v>
      </c>
      <c r="AC25" s="366" t="s">
        <v>1153</v>
      </c>
      <c r="AD25" s="348" t="s">
        <v>1154</v>
      </c>
      <c r="AE25" s="367"/>
      <c r="AF25" s="367" t="s">
        <v>147</v>
      </c>
      <c r="AG25" s="348"/>
      <c r="AH25" s="389">
        <v>1</v>
      </c>
      <c r="AJ25" s="416"/>
      <c r="AK25" s="416"/>
      <c r="AL25" s="416"/>
      <c r="AM25" s="417"/>
      <c r="AN25" s="417"/>
      <c r="AO25" s="417"/>
      <c r="AP25" s="417"/>
      <c r="AQ25" s="418"/>
      <c r="AR25" s="417"/>
      <c r="AS25" s="417"/>
      <c r="AT25" s="418"/>
      <c r="AU25" s="419"/>
      <c r="AV25" s="417"/>
      <c r="AW25" s="417"/>
      <c r="AX25" s="417"/>
      <c r="AY25" s="420"/>
    </row>
    <row r="26" spans="1:51" s="389" customFormat="1" ht="15.95" customHeight="1" x14ac:dyDescent="0.2">
      <c r="A26" s="375" t="s">
        <v>74</v>
      </c>
      <c r="B26" s="376">
        <v>112101</v>
      </c>
      <c r="C26" s="375">
        <v>25</v>
      </c>
      <c r="D26" s="376" t="s">
        <v>661</v>
      </c>
      <c r="E26" s="384" t="s">
        <v>687</v>
      </c>
      <c r="F26" s="375" t="s">
        <v>835</v>
      </c>
      <c r="G26" s="387" t="s">
        <v>993</v>
      </c>
      <c r="H26" s="380" t="s">
        <v>880</v>
      </c>
      <c r="I26" s="350" t="s">
        <v>68</v>
      </c>
      <c r="J26" s="345" t="s">
        <v>124</v>
      </c>
      <c r="K26" s="388">
        <v>5.7</v>
      </c>
      <c r="L26" s="382" t="s">
        <v>688</v>
      </c>
      <c r="M26" s="383" t="s">
        <v>689</v>
      </c>
      <c r="N26" s="367" t="s">
        <v>681</v>
      </c>
      <c r="O26" s="383">
        <v>0.35</v>
      </c>
      <c r="P26" s="345" t="s">
        <v>665</v>
      </c>
      <c r="Q26" s="345" t="s">
        <v>666</v>
      </c>
      <c r="R26" s="384" t="s">
        <v>666</v>
      </c>
      <c r="S26" s="347" t="s">
        <v>1007</v>
      </c>
      <c r="T26" s="385">
        <v>0.105</v>
      </c>
      <c r="U26" s="386" t="s">
        <v>1009</v>
      </c>
      <c r="V26" s="381">
        <f t="shared" si="0"/>
        <v>0.52499999999999991</v>
      </c>
      <c r="W26" s="357"/>
      <c r="X26" s="347" t="s">
        <v>1015</v>
      </c>
      <c r="Y26" s="386" t="s">
        <v>1007</v>
      </c>
      <c r="Z26" s="344" t="s">
        <v>1008</v>
      </c>
      <c r="AA26" s="366" t="s">
        <v>1015</v>
      </c>
      <c r="AB26" s="348" t="s">
        <v>1012</v>
      </c>
      <c r="AC26" s="366" t="s">
        <v>1157</v>
      </c>
      <c r="AD26" s="348" t="s">
        <v>1154</v>
      </c>
      <c r="AE26" s="367"/>
      <c r="AF26" s="367" t="s">
        <v>338</v>
      </c>
      <c r="AG26" s="348"/>
      <c r="AH26" s="389">
        <v>1</v>
      </c>
      <c r="AJ26" s="416"/>
      <c r="AK26" s="416"/>
      <c r="AL26" s="416"/>
      <c r="AM26" s="417"/>
      <c r="AN26" s="417"/>
      <c r="AO26" s="417"/>
      <c r="AP26" s="417"/>
      <c r="AQ26" s="418"/>
      <c r="AR26" s="417"/>
      <c r="AS26" s="417"/>
      <c r="AT26" s="418"/>
      <c r="AU26" s="419"/>
      <c r="AV26" s="417"/>
      <c r="AW26" s="417"/>
      <c r="AX26" s="417"/>
      <c r="AY26" s="420"/>
    </row>
    <row r="27" spans="1:51" s="389" customFormat="1" ht="15.95" customHeight="1" x14ac:dyDescent="0.2">
      <c r="A27" s="375" t="s">
        <v>74</v>
      </c>
      <c r="B27" s="376">
        <v>112103</v>
      </c>
      <c r="C27" s="375">
        <v>25</v>
      </c>
      <c r="D27" s="376" t="s">
        <v>661</v>
      </c>
      <c r="E27" s="384" t="s">
        <v>687</v>
      </c>
      <c r="F27" s="375" t="s">
        <v>837</v>
      </c>
      <c r="G27" s="387" t="s">
        <v>993</v>
      </c>
      <c r="H27" s="380" t="s">
        <v>880</v>
      </c>
      <c r="I27" s="350" t="s">
        <v>68</v>
      </c>
      <c r="J27" s="345" t="s">
        <v>124</v>
      </c>
      <c r="K27" s="388">
        <v>5.7</v>
      </c>
      <c r="L27" s="382" t="s">
        <v>688</v>
      </c>
      <c r="M27" s="383" t="s">
        <v>689</v>
      </c>
      <c r="N27" s="367" t="s">
        <v>681</v>
      </c>
      <c r="O27" s="383">
        <v>0.35</v>
      </c>
      <c r="P27" s="345" t="s">
        <v>665</v>
      </c>
      <c r="Q27" s="345" t="s">
        <v>666</v>
      </c>
      <c r="R27" s="384" t="s">
        <v>666</v>
      </c>
      <c r="S27" s="347" t="s">
        <v>1007</v>
      </c>
      <c r="T27" s="385">
        <v>0.105</v>
      </c>
      <c r="U27" s="386" t="s">
        <v>1009</v>
      </c>
      <c r="V27" s="381">
        <f t="shared" si="0"/>
        <v>0.52499999999999991</v>
      </c>
      <c r="W27" s="357"/>
      <c r="X27" s="347" t="s">
        <v>1015</v>
      </c>
      <c r="Y27" s="386" t="s">
        <v>1007</v>
      </c>
      <c r="Z27" s="344" t="s">
        <v>1008</v>
      </c>
      <c r="AA27" s="366" t="s">
        <v>1015</v>
      </c>
      <c r="AB27" s="348" t="s">
        <v>1012</v>
      </c>
      <c r="AC27" s="366" t="s">
        <v>1157</v>
      </c>
      <c r="AD27" s="348" t="s">
        <v>1154</v>
      </c>
      <c r="AE27" s="367"/>
      <c r="AF27" s="367" t="s">
        <v>338</v>
      </c>
      <c r="AG27" s="348"/>
      <c r="AH27" s="389">
        <v>1</v>
      </c>
      <c r="AJ27" s="416"/>
      <c r="AK27" s="416"/>
      <c r="AL27" s="416"/>
      <c r="AM27" s="417"/>
      <c r="AN27" s="417"/>
      <c r="AO27" s="417"/>
      <c r="AP27" s="417"/>
      <c r="AQ27" s="418"/>
      <c r="AR27" s="417"/>
      <c r="AS27" s="417"/>
      <c r="AT27" s="418"/>
      <c r="AU27" s="419"/>
      <c r="AV27" s="417"/>
      <c r="AW27" s="417"/>
      <c r="AX27" s="417"/>
      <c r="AY27" s="420"/>
    </row>
    <row r="28" spans="1:51" s="389" customFormat="1" ht="15.95" customHeight="1" x14ac:dyDescent="0.2">
      <c r="A28" s="375" t="s">
        <v>74</v>
      </c>
      <c r="B28" s="376">
        <v>112105</v>
      </c>
      <c r="C28" s="375" t="s">
        <v>1057</v>
      </c>
      <c r="D28" s="376" t="s">
        <v>661</v>
      </c>
      <c r="E28" s="384" t="s">
        <v>687</v>
      </c>
      <c r="F28" s="375" t="s">
        <v>962</v>
      </c>
      <c r="G28" s="387" t="s">
        <v>993</v>
      </c>
      <c r="H28" s="380" t="s">
        <v>880</v>
      </c>
      <c r="I28" s="350" t="s">
        <v>68</v>
      </c>
      <c r="J28" s="345" t="s">
        <v>124</v>
      </c>
      <c r="K28" s="388">
        <v>5.7</v>
      </c>
      <c r="L28" s="382" t="s">
        <v>688</v>
      </c>
      <c r="M28" s="383" t="s">
        <v>689</v>
      </c>
      <c r="N28" s="367" t="s">
        <v>681</v>
      </c>
      <c r="O28" s="383">
        <v>0.35</v>
      </c>
      <c r="P28" s="345" t="s">
        <v>665</v>
      </c>
      <c r="Q28" s="345" t="s">
        <v>666</v>
      </c>
      <c r="R28" s="384" t="s">
        <v>666</v>
      </c>
      <c r="S28" s="347" t="s">
        <v>1007</v>
      </c>
      <c r="T28" s="385">
        <v>0.105</v>
      </c>
      <c r="U28" s="386" t="s">
        <v>1009</v>
      </c>
      <c r="V28" s="381">
        <f t="shared" si="0"/>
        <v>0.52499999999999991</v>
      </c>
      <c r="W28" s="357"/>
      <c r="X28" s="347" t="s">
        <v>1015</v>
      </c>
      <c r="Y28" s="386" t="s">
        <v>1007</v>
      </c>
      <c r="Z28" s="344" t="s">
        <v>1008</v>
      </c>
      <c r="AA28" s="366" t="s">
        <v>1015</v>
      </c>
      <c r="AB28" s="348" t="s">
        <v>1012</v>
      </c>
      <c r="AC28" s="366" t="s">
        <v>1153</v>
      </c>
      <c r="AD28" s="348" t="s">
        <v>1154</v>
      </c>
      <c r="AE28" s="367"/>
      <c r="AF28" s="367" t="s">
        <v>147</v>
      </c>
      <c r="AG28" s="348"/>
      <c r="AH28" s="389">
        <v>1</v>
      </c>
      <c r="AJ28" s="416"/>
      <c r="AK28" s="416"/>
      <c r="AL28" s="416"/>
      <c r="AM28" s="417"/>
      <c r="AN28" s="417"/>
      <c r="AO28" s="417"/>
      <c r="AP28" s="417"/>
      <c r="AQ28" s="418"/>
      <c r="AR28" s="417"/>
      <c r="AS28" s="417"/>
      <c r="AT28" s="418"/>
      <c r="AU28" s="419"/>
      <c r="AV28" s="417"/>
      <c r="AW28" s="417"/>
      <c r="AX28" s="417"/>
      <c r="AY28" s="420"/>
    </row>
    <row r="29" spans="1:51" s="389" customFormat="1" ht="15.95" customHeight="1" x14ac:dyDescent="0.2">
      <c r="A29" s="375" t="s">
        <v>74</v>
      </c>
      <c r="B29" s="376">
        <v>112106</v>
      </c>
      <c r="C29" s="375">
        <v>25</v>
      </c>
      <c r="D29" s="376" t="s">
        <v>661</v>
      </c>
      <c r="E29" s="384" t="s">
        <v>687</v>
      </c>
      <c r="F29" s="375" t="s">
        <v>836</v>
      </c>
      <c r="G29" s="387" t="s">
        <v>993</v>
      </c>
      <c r="H29" s="380" t="s">
        <v>880</v>
      </c>
      <c r="I29" s="350" t="s">
        <v>68</v>
      </c>
      <c r="J29" s="345" t="s">
        <v>124</v>
      </c>
      <c r="K29" s="388">
        <v>5.7</v>
      </c>
      <c r="L29" s="382" t="s">
        <v>688</v>
      </c>
      <c r="M29" s="383" t="s">
        <v>689</v>
      </c>
      <c r="N29" s="367" t="s">
        <v>681</v>
      </c>
      <c r="O29" s="383">
        <v>0.35</v>
      </c>
      <c r="P29" s="345" t="s">
        <v>665</v>
      </c>
      <c r="Q29" s="345" t="s">
        <v>666</v>
      </c>
      <c r="R29" s="384" t="s">
        <v>666</v>
      </c>
      <c r="S29" s="347" t="s">
        <v>1007</v>
      </c>
      <c r="T29" s="385">
        <v>0.105</v>
      </c>
      <c r="U29" s="386" t="s">
        <v>1009</v>
      </c>
      <c r="V29" s="381">
        <f t="shared" si="0"/>
        <v>0.52499999999999991</v>
      </c>
      <c r="W29" s="357"/>
      <c r="X29" s="347" t="s">
        <v>1015</v>
      </c>
      <c r="Y29" s="386" t="s">
        <v>1007</v>
      </c>
      <c r="Z29" s="344" t="s">
        <v>1008</v>
      </c>
      <c r="AA29" s="366" t="s">
        <v>1015</v>
      </c>
      <c r="AB29" s="348" t="s">
        <v>1012</v>
      </c>
      <c r="AC29" s="366" t="s">
        <v>1157</v>
      </c>
      <c r="AD29" s="348" t="s">
        <v>1154</v>
      </c>
      <c r="AE29" s="367"/>
      <c r="AF29" s="367" t="s">
        <v>338</v>
      </c>
      <c r="AG29" s="348"/>
      <c r="AH29" s="389">
        <v>1</v>
      </c>
      <c r="AJ29" s="416"/>
      <c r="AK29" s="416"/>
      <c r="AL29" s="416"/>
      <c r="AM29" s="417"/>
      <c r="AN29" s="417"/>
      <c r="AO29" s="417"/>
      <c r="AP29" s="417"/>
      <c r="AQ29" s="418"/>
      <c r="AR29" s="417"/>
      <c r="AS29" s="417"/>
      <c r="AT29" s="418"/>
      <c r="AU29" s="419"/>
      <c r="AV29" s="417"/>
      <c r="AW29" s="417"/>
      <c r="AX29" s="417"/>
      <c r="AY29" s="420"/>
    </row>
    <row r="30" spans="1:51" s="389" customFormat="1" ht="15.95" customHeight="1" x14ac:dyDescent="0.2">
      <c r="A30" s="375" t="s">
        <v>74</v>
      </c>
      <c r="B30" s="376">
        <v>112107</v>
      </c>
      <c r="C30" s="375">
        <v>150</v>
      </c>
      <c r="D30" s="376" t="s">
        <v>661</v>
      </c>
      <c r="E30" s="384" t="s">
        <v>687</v>
      </c>
      <c r="F30" s="375" t="s">
        <v>838</v>
      </c>
      <c r="G30" s="387" t="s">
        <v>993</v>
      </c>
      <c r="H30" s="380" t="s">
        <v>880</v>
      </c>
      <c r="I30" s="350" t="s">
        <v>68</v>
      </c>
      <c r="J30" s="345" t="s">
        <v>124</v>
      </c>
      <c r="K30" s="388">
        <v>5.7</v>
      </c>
      <c r="L30" s="382" t="s">
        <v>688</v>
      </c>
      <c r="M30" s="383" t="s">
        <v>689</v>
      </c>
      <c r="N30" s="367" t="s">
        <v>681</v>
      </c>
      <c r="O30" s="383">
        <v>0.35</v>
      </c>
      <c r="P30" s="345" t="s">
        <v>665</v>
      </c>
      <c r="Q30" s="345" t="s">
        <v>666</v>
      </c>
      <c r="R30" s="384" t="s">
        <v>666</v>
      </c>
      <c r="S30" s="347" t="s">
        <v>1007</v>
      </c>
      <c r="T30" s="385">
        <v>0.105</v>
      </c>
      <c r="U30" s="386" t="s">
        <v>1009</v>
      </c>
      <c r="V30" s="381">
        <f t="shared" si="0"/>
        <v>0.52499999999999991</v>
      </c>
      <c r="W30" s="357"/>
      <c r="X30" s="347" t="s">
        <v>1015</v>
      </c>
      <c r="Y30" s="386" t="s">
        <v>1007</v>
      </c>
      <c r="Z30" s="344" t="s">
        <v>1008</v>
      </c>
      <c r="AA30" s="366" t="s">
        <v>1015</v>
      </c>
      <c r="AB30" s="348" t="s">
        <v>1012</v>
      </c>
      <c r="AC30" s="366" t="s">
        <v>1153</v>
      </c>
      <c r="AD30" s="348" t="s">
        <v>1154</v>
      </c>
      <c r="AE30" s="367"/>
      <c r="AF30" s="367" t="s">
        <v>147</v>
      </c>
      <c r="AG30" s="348"/>
      <c r="AH30" s="389">
        <v>1</v>
      </c>
      <c r="AJ30" s="416"/>
      <c r="AK30" s="416"/>
      <c r="AL30" s="416"/>
      <c r="AM30" s="417"/>
      <c r="AN30" s="417"/>
      <c r="AO30" s="417"/>
      <c r="AP30" s="417"/>
      <c r="AQ30" s="418"/>
      <c r="AR30" s="417"/>
      <c r="AS30" s="417"/>
      <c r="AT30" s="418"/>
      <c r="AU30" s="419"/>
      <c r="AV30" s="417"/>
      <c r="AW30" s="417"/>
      <c r="AX30" s="417"/>
      <c r="AY30" s="420"/>
    </row>
    <row r="31" spans="1:51" s="441" customFormat="1" ht="15.95" customHeight="1" x14ac:dyDescent="0.2">
      <c r="A31" s="431" t="s">
        <v>690</v>
      </c>
      <c r="B31" s="432">
        <v>112101</v>
      </c>
      <c r="C31" s="431">
        <v>80</v>
      </c>
      <c r="D31" s="432" t="s">
        <v>661</v>
      </c>
      <c r="E31" s="433" t="s">
        <v>662</v>
      </c>
      <c r="F31" s="375" t="s">
        <v>958</v>
      </c>
      <c r="G31" s="379" t="s">
        <v>966</v>
      </c>
      <c r="H31" s="434" t="s">
        <v>880</v>
      </c>
      <c r="I31" s="435" t="s">
        <v>77</v>
      </c>
      <c r="J31" s="436" t="s">
        <v>142</v>
      </c>
      <c r="K31" s="388" t="s">
        <v>1119</v>
      </c>
      <c r="L31" s="437" t="s">
        <v>684</v>
      </c>
      <c r="M31" s="438" t="s">
        <v>691</v>
      </c>
      <c r="N31" s="439" t="s">
        <v>1021</v>
      </c>
      <c r="O31" s="383">
        <v>1.89</v>
      </c>
      <c r="P31" s="345" t="s">
        <v>996</v>
      </c>
      <c r="Q31" s="436" t="s">
        <v>666</v>
      </c>
      <c r="R31" s="440" t="s">
        <v>666</v>
      </c>
      <c r="S31" s="347" t="s">
        <v>1007</v>
      </c>
      <c r="T31" s="385">
        <v>0.105</v>
      </c>
      <c r="U31" s="386" t="s">
        <v>1009</v>
      </c>
      <c r="V31" s="381">
        <f t="shared" si="0"/>
        <v>2.835</v>
      </c>
      <c r="W31" s="357"/>
      <c r="X31" s="347" t="s">
        <v>1015</v>
      </c>
      <c r="Y31" s="386" t="s">
        <v>1009</v>
      </c>
      <c r="Z31" s="344" t="s">
        <v>1008</v>
      </c>
      <c r="AA31" s="366" t="s">
        <v>1015</v>
      </c>
      <c r="AB31" s="348" t="s">
        <v>1012</v>
      </c>
      <c r="AC31" s="366" t="s">
        <v>1153</v>
      </c>
      <c r="AD31" s="348" t="s">
        <v>1154</v>
      </c>
      <c r="AE31" s="439"/>
      <c r="AF31" s="367" t="s">
        <v>147</v>
      </c>
      <c r="AG31" s="348"/>
      <c r="AH31" s="441">
        <v>1</v>
      </c>
      <c r="AJ31" s="442"/>
      <c r="AK31" s="442"/>
      <c r="AL31" s="442"/>
      <c r="AM31" s="443"/>
      <c r="AN31" s="443"/>
      <c r="AO31" s="443"/>
      <c r="AP31" s="443"/>
      <c r="AQ31" s="444"/>
      <c r="AR31" s="443"/>
      <c r="AS31" s="443"/>
      <c r="AT31" s="444"/>
      <c r="AU31" s="445"/>
      <c r="AV31" s="443"/>
      <c r="AW31" s="443"/>
      <c r="AX31" s="443"/>
      <c r="AY31" s="446"/>
    </row>
    <row r="32" spans="1:51" s="389" customFormat="1" ht="15.95" customHeight="1" x14ac:dyDescent="0.2">
      <c r="A32" s="375" t="s">
        <v>70</v>
      </c>
      <c r="B32" s="376">
        <v>112101</v>
      </c>
      <c r="C32" s="375">
        <v>25</v>
      </c>
      <c r="D32" s="376" t="s">
        <v>661</v>
      </c>
      <c r="E32" s="384" t="s">
        <v>662</v>
      </c>
      <c r="F32" s="447" t="s">
        <v>991</v>
      </c>
      <c r="G32" s="379" t="s">
        <v>963</v>
      </c>
      <c r="H32" s="380" t="s">
        <v>880</v>
      </c>
      <c r="I32" s="350" t="s">
        <v>904</v>
      </c>
      <c r="J32" s="345" t="s">
        <v>706</v>
      </c>
      <c r="K32" s="388" t="s">
        <v>1119</v>
      </c>
      <c r="L32" s="382" t="s">
        <v>684</v>
      </c>
      <c r="M32" s="415" t="s">
        <v>685</v>
      </c>
      <c r="N32" s="439" t="s">
        <v>1021</v>
      </c>
      <c r="O32" s="383">
        <v>1.89</v>
      </c>
      <c r="P32" s="345" t="s">
        <v>665</v>
      </c>
      <c r="Q32" s="345" t="s">
        <v>666</v>
      </c>
      <c r="R32" s="448" t="s">
        <v>666</v>
      </c>
      <c r="S32" s="347" t="s">
        <v>1007</v>
      </c>
      <c r="T32" s="385">
        <v>0.105</v>
      </c>
      <c r="U32" s="386" t="s">
        <v>1009</v>
      </c>
      <c r="V32" s="381">
        <f t="shared" si="0"/>
        <v>2.835</v>
      </c>
      <c r="W32" s="357"/>
      <c r="X32" s="347" t="s">
        <v>1015</v>
      </c>
      <c r="Y32" s="386" t="s">
        <v>1009</v>
      </c>
      <c r="Z32" s="344" t="s">
        <v>1008</v>
      </c>
      <c r="AA32" s="366" t="s">
        <v>1015</v>
      </c>
      <c r="AB32" s="348" t="s">
        <v>1012</v>
      </c>
      <c r="AC32" s="366" t="s">
        <v>1157</v>
      </c>
      <c r="AD32" s="348" t="s">
        <v>1154</v>
      </c>
      <c r="AE32" s="367"/>
      <c r="AF32" s="367" t="s">
        <v>338</v>
      </c>
      <c r="AG32" s="348"/>
      <c r="AH32" s="389">
        <v>1</v>
      </c>
      <c r="AJ32" s="416"/>
      <c r="AK32" s="416"/>
      <c r="AL32" s="416"/>
      <c r="AM32" s="417"/>
      <c r="AN32" s="417"/>
      <c r="AO32" s="417"/>
      <c r="AP32" s="417"/>
      <c r="AQ32" s="418"/>
      <c r="AR32" s="417"/>
      <c r="AS32" s="417"/>
      <c r="AT32" s="418"/>
      <c r="AU32" s="419"/>
      <c r="AV32" s="417"/>
      <c r="AW32" s="417"/>
      <c r="AX32" s="417"/>
      <c r="AY32" s="420"/>
    </row>
    <row r="33" spans="1:51" s="389" customFormat="1" ht="15.95" customHeight="1" x14ac:dyDescent="0.2">
      <c r="A33" s="375" t="s">
        <v>70</v>
      </c>
      <c r="B33" s="376">
        <v>112102</v>
      </c>
      <c r="C33" s="375">
        <v>25</v>
      </c>
      <c r="D33" s="376" t="s">
        <v>661</v>
      </c>
      <c r="E33" s="384" t="s">
        <v>662</v>
      </c>
      <c r="F33" s="447" t="s">
        <v>991</v>
      </c>
      <c r="G33" s="379" t="s">
        <v>683</v>
      </c>
      <c r="H33" s="380" t="s">
        <v>880</v>
      </c>
      <c r="I33" s="350" t="s">
        <v>904</v>
      </c>
      <c r="J33" s="345" t="s">
        <v>706</v>
      </c>
      <c r="K33" s="388" t="s">
        <v>1119</v>
      </c>
      <c r="L33" s="382" t="s">
        <v>684</v>
      </c>
      <c r="M33" s="415" t="s">
        <v>685</v>
      </c>
      <c r="N33" s="439" t="s">
        <v>1021</v>
      </c>
      <c r="O33" s="383">
        <v>1.89</v>
      </c>
      <c r="P33" s="345" t="s">
        <v>665</v>
      </c>
      <c r="Q33" s="345" t="s">
        <v>666</v>
      </c>
      <c r="R33" s="448" t="s">
        <v>666</v>
      </c>
      <c r="S33" s="347" t="s">
        <v>1007</v>
      </c>
      <c r="T33" s="385">
        <v>0.105</v>
      </c>
      <c r="U33" s="386" t="s">
        <v>1009</v>
      </c>
      <c r="V33" s="381">
        <f t="shared" si="0"/>
        <v>2.835</v>
      </c>
      <c r="W33" s="357"/>
      <c r="X33" s="347" t="s">
        <v>1015</v>
      </c>
      <c r="Y33" s="386" t="s">
        <v>1009</v>
      </c>
      <c r="Z33" s="344" t="s">
        <v>1008</v>
      </c>
      <c r="AA33" s="366" t="s">
        <v>1015</v>
      </c>
      <c r="AB33" s="348" t="s">
        <v>1012</v>
      </c>
      <c r="AC33" s="366" t="s">
        <v>1157</v>
      </c>
      <c r="AD33" s="348" t="s">
        <v>1154</v>
      </c>
      <c r="AE33" s="367"/>
      <c r="AF33" s="367" t="s">
        <v>338</v>
      </c>
      <c r="AG33" s="348"/>
      <c r="AH33" s="389">
        <v>1</v>
      </c>
      <c r="AJ33" s="416"/>
      <c r="AK33" s="416"/>
      <c r="AL33" s="416"/>
      <c r="AM33" s="417"/>
      <c r="AN33" s="417"/>
      <c r="AO33" s="417"/>
      <c r="AP33" s="417"/>
      <c r="AQ33" s="418"/>
      <c r="AR33" s="417"/>
      <c r="AS33" s="417"/>
      <c r="AT33" s="418"/>
      <c r="AU33" s="419"/>
      <c r="AV33" s="417"/>
      <c r="AW33" s="417"/>
      <c r="AX33" s="417"/>
      <c r="AY33" s="420"/>
    </row>
    <row r="34" spans="1:51" s="389" customFormat="1" ht="15.95" customHeight="1" x14ac:dyDescent="0.2">
      <c r="A34" s="375" t="s">
        <v>70</v>
      </c>
      <c r="B34" s="376">
        <v>112104</v>
      </c>
      <c r="C34" s="375">
        <v>50</v>
      </c>
      <c r="D34" s="376" t="s">
        <v>661</v>
      </c>
      <c r="E34" s="449" t="s">
        <v>662</v>
      </c>
      <c r="F34" s="447" t="s">
        <v>991</v>
      </c>
      <c r="G34" s="379" t="s">
        <v>958</v>
      </c>
      <c r="H34" s="380" t="s">
        <v>880</v>
      </c>
      <c r="I34" s="350" t="s">
        <v>904</v>
      </c>
      <c r="J34" s="345" t="s">
        <v>706</v>
      </c>
      <c r="K34" s="388" t="s">
        <v>1119</v>
      </c>
      <c r="L34" s="382" t="s">
        <v>693</v>
      </c>
      <c r="M34" s="450" t="s">
        <v>694</v>
      </c>
      <c r="N34" s="439" t="s">
        <v>1021</v>
      </c>
      <c r="O34" s="383">
        <v>1.89</v>
      </c>
      <c r="P34" s="345" t="s">
        <v>665</v>
      </c>
      <c r="Q34" s="345" t="s">
        <v>666</v>
      </c>
      <c r="R34" s="448" t="s">
        <v>666</v>
      </c>
      <c r="S34" s="347" t="s">
        <v>1007</v>
      </c>
      <c r="T34" s="385">
        <v>0.105</v>
      </c>
      <c r="U34" s="386" t="s">
        <v>1009</v>
      </c>
      <c r="V34" s="381">
        <f t="shared" si="0"/>
        <v>2.835</v>
      </c>
      <c r="W34" s="357"/>
      <c r="X34" s="347" t="s">
        <v>1015</v>
      </c>
      <c r="Y34" s="386" t="s">
        <v>1009</v>
      </c>
      <c r="Z34" s="344" t="s">
        <v>1008</v>
      </c>
      <c r="AA34" s="366" t="s">
        <v>1015</v>
      </c>
      <c r="AB34" s="348" t="s">
        <v>1012</v>
      </c>
      <c r="AC34" s="366" t="s">
        <v>1153</v>
      </c>
      <c r="AD34" s="348" t="s">
        <v>1154</v>
      </c>
      <c r="AE34" s="367"/>
      <c r="AF34" s="367" t="s">
        <v>147</v>
      </c>
      <c r="AG34" s="348"/>
      <c r="AH34" s="389">
        <v>1</v>
      </c>
      <c r="AJ34" s="416"/>
      <c r="AK34" s="416"/>
      <c r="AL34" s="416"/>
      <c r="AM34" s="417"/>
      <c r="AN34" s="417"/>
      <c r="AO34" s="417"/>
      <c r="AP34" s="417"/>
      <c r="AQ34" s="418"/>
      <c r="AR34" s="417"/>
      <c r="AS34" s="417"/>
      <c r="AT34" s="418"/>
      <c r="AU34" s="419"/>
      <c r="AV34" s="417"/>
      <c r="AW34" s="417"/>
      <c r="AX34" s="417"/>
      <c r="AY34" s="420"/>
    </row>
    <row r="35" spans="1:51" s="389" customFormat="1" ht="15.95" customHeight="1" x14ac:dyDescent="0.2">
      <c r="A35" s="375" t="s">
        <v>77</v>
      </c>
      <c r="B35" s="376">
        <v>119504</v>
      </c>
      <c r="C35" s="375" t="s">
        <v>931</v>
      </c>
      <c r="D35" s="376" t="s">
        <v>667</v>
      </c>
      <c r="E35" s="384" t="s">
        <v>662</v>
      </c>
      <c r="F35" s="375" t="s">
        <v>676</v>
      </c>
      <c r="G35" s="379" t="s">
        <v>964</v>
      </c>
      <c r="H35" s="380" t="s">
        <v>883</v>
      </c>
      <c r="I35" s="350" t="s">
        <v>77</v>
      </c>
      <c r="J35" s="345" t="s">
        <v>142</v>
      </c>
      <c r="K35" s="388" t="s">
        <v>1119</v>
      </c>
      <c r="L35" s="382" t="s">
        <v>680</v>
      </c>
      <c r="M35" s="383" t="s">
        <v>682</v>
      </c>
      <c r="N35" s="367" t="s">
        <v>681</v>
      </c>
      <c r="O35" s="351">
        <v>13.9</v>
      </c>
      <c r="P35" s="345" t="s">
        <v>995</v>
      </c>
      <c r="Q35" s="345" t="s">
        <v>666</v>
      </c>
      <c r="R35" s="384" t="s">
        <v>666</v>
      </c>
      <c r="S35" s="347" t="s">
        <v>1007</v>
      </c>
      <c r="T35" s="385">
        <v>0.105</v>
      </c>
      <c r="U35" s="386" t="s">
        <v>1009</v>
      </c>
      <c r="V35" s="381">
        <f t="shared" ref="V35:V44" si="1">1.5*O35</f>
        <v>20.85</v>
      </c>
      <c r="W35" s="357"/>
      <c r="X35" s="347" t="s">
        <v>1015</v>
      </c>
      <c r="Y35" s="386" t="s">
        <v>1009</v>
      </c>
      <c r="Z35" s="344" t="s">
        <v>1008</v>
      </c>
      <c r="AA35" s="366" t="s">
        <v>1015</v>
      </c>
      <c r="AB35" s="348" t="s">
        <v>1012</v>
      </c>
      <c r="AC35" s="366" t="s">
        <v>1153</v>
      </c>
      <c r="AD35" s="348" t="s">
        <v>1154</v>
      </c>
      <c r="AE35" s="367"/>
      <c r="AF35" s="367" t="s">
        <v>1006</v>
      </c>
      <c r="AG35" s="348"/>
      <c r="AJ35" s="416"/>
      <c r="AK35" s="416"/>
      <c r="AL35" s="416"/>
      <c r="AM35" s="417"/>
      <c r="AN35" s="417"/>
      <c r="AO35" s="417"/>
      <c r="AP35" s="417"/>
      <c r="AQ35" s="418"/>
      <c r="AR35" s="417"/>
      <c r="AS35" s="417"/>
      <c r="AT35" s="418"/>
      <c r="AU35" s="419"/>
      <c r="AV35" s="417"/>
      <c r="AW35" s="417"/>
      <c r="AX35" s="417"/>
      <c r="AY35" s="420"/>
    </row>
    <row r="36" spans="1:51" s="389" customFormat="1" ht="15.95" customHeight="1" x14ac:dyDescent="0.2">
      <c r="A36" s="375" t="s">
        <v>77</v>
      </c>
      <c r="B36" s="376">
        <v>119504</v>
      </c>
      <c r="C36" s="375" t="s">
        <v>140</v>
      </c>
      <c r="D36" s="376" t="s">
        <v>667</v>
      </c>
      <c r="E36" s="384" t="s">
        <v>662</v>
      </c>
      <c r="F36" s="375" t="s">
        <v>882</v>
      </c>
      <c r="G36" s="379" t="s">
        <v>676</v>
      </c>
      <c r="H36" s="380" t="s">
        <v>883</v>
      </c>
      <c r="I36" s="350" t="s">
        <v>77</v>
      </c>
      <c r="J36" s="345" t="s">
        <v>142</v>
      </c>
      <c r="K36" s="388" t="s">
        <v>1119</v>
      </c>
      <c r="L36" s="382" t="s">
        <v>680</v>
      </c>
      <c r="M36" s="383" t="s">
        <v>682</v>
      </c>
      <c r="N36" s="367" t="s">
        <v>681</v>
      </c>
      <c r="O36" s="351">
        <v>13.9</v>
      </c>
      <c r="P36" s="345" t="s">
        <v>996</v>
      </c>
      <c r="Q36" s="345" t="s">
        <v>666</v>
      </c>
      <c r="R36" s="384" t="s">
        <v>666</v>
      </c>
      <c r="S36" s="347" t="s">
        <v>1007</v>
      </c>
      <c r="T36" s="385">
        <v>0.105</v>
      </c>
      <c r="U36" s="386" t="s">
        <v>1009</v>
      </c>
      <c r="V36" s="381">
        <f t="shared" si="1"/>
        <v>20.85</v>
      </c>
      <c r="W36" s="357"/>
      <c r="X36" s="347" t="s">
        <v>1015</v>
      </c>
      <c r="Y36" s="386" t="s">
        <v>1010</v>
      </c>
      <c r="Z36" s="344" t="s">
        <v>1008</v>
      </c>
      <c r="AA36" s="366" t="s">
        <v>1015</v>
      </c>
      <c r="AB36" s="348" t="s">
        <v>1012</v>
      </c>
      <c r="AC36" s="366" t="s">
        <v>1153</v>
      </c>
      <c r="AD36" s="348" t="s">
        <v>1154</v>
      </c>
      <c r="AE36" s="367"/>
      <c r="AF36" s="367" t="s">
        <v>1006</v>
      </c>
      <c r="AG36" s="348"/>
      <c r="AH36" s="389">
        <v>1</v>
      </c>
      <c r="AJ36" s="416"/>
      <c r="AK36" s="416"/>
      <c r="AL36" s="416"/>
      <c r="AM36" s="417"/>
      <c r="AN36" s="417"/>
      <c r="AO36" s="417"/>
      <c r="AP36" s="417"/>
      <c r="AQ36" s="418"/>
      <c r="AR36" s="417"/>
      <c r="AS36" s="417"/>
      <c r="AT36" s="418"/>
      <c r="AU36" s="419"/>
      <c r="AV36" s="417"/>
      <c r="AW36" s="417"/>
      <c r="AX36" s="417"/>
      <c r="AY36" s="420"/>
    </row>
    <row r="37" spans="1:51" s="389" customFormat="1" ht="15.95" customHeight="1" x14ac:dyDescent="0.2">
      <c r="A37" s="375" t="s">
        <v>77</v>
      </c>
      <c r="B37" s="376">
        <v>119505</v>
      </c>
      <c r="C37" s="375" t="s">
        <v>884</v>
      </c>
      <c r="D37" s="376" t="s">
        <v>667</v>
      </c>
      <c r="E37" s="384" t="s">
        <v>662</v>
      </c>
      <c r="F37" s="375" t="s">
        <v>964</v>
      </c>
      <c r="G37" s="379" t="s">
        <v>885</v>
      </c>
      <c r="H37" s="380" t="s">
        <v>883</v>
      </c>
      <c r="I37" s="350" t="s">
        <v>77</v>
      </c>
      <c r="J37" s="345" t="s">
        <v>142</v>
      </c>
      <c r="K37" s="388" t="s">
        <v>1119</v>
      </c>
      <c r="L37" s="382" t="s">
        <v>680</v>
      </c>
      <c r="M37" s="383" t="s">
        <v>682</v>
      </c>
      <c r="N37" s="367" t="s">
        <v>681</v>
      </c>
      <c r="O37" s="351">
        <v>13.9</v>
      </c>
      <c r="P37" s="345" t="s">
        <v>996</v>
      </c>
      <c r="Q37" s="345" t="s">
        <v>666</v>
      </c>
      <c r="R37" s="384" t="s">
        <v>666</v>
      </c>
      <c r="S37" s="347" t="s">
        <v>1007</v>
      </c>
      <c r="T37" s="385">
        <v>0.105</v>
      </c>
      <c r="U37" s="386" t="s">
        <v>1009</v>
      </c>
      <c r="V37" s="381">
        <f t="shared" si="1"/>
        <v>20.85</v>
      </c>
      <c r="W37" s="357"/>
      <c r="X37" s="347" t="s">
        <v>1015</v>
      </c>
      <c r="Y37" s="386" t="s">
        <v>1009</v>
      </c>
      <c r="Z37" s="344" t="s">
        <v>1008</v>
      </c>
      <c r="AA37" s="366" t="s">
        <v>1015</v>
      </c>
      <c r="AB37" s="348" t="s">
        <v>1012</v>
      </c>
      <c r="AC37" s="366" t="s">
        <v>1153</v>
      </c>
      <c r="AD37" s="348" t="s">
        <v>1154</v>
      </c>
      <c r="AE37" s="367"/>
      <c r="AF37" s="367" t="s">
        <v>1006</v>
      </c>
      <c r="AG37" s="348"/>
      <c r="AH37" s="389">
        <v>1</v>
      </c>
      <c r="AJ37" s="416"/>
      <c r="AK37" s="416"/>
      <c r="AL37" s="416"/>
      <c r="AM37" s="417"/>
      <c r="AN37" s="417"/>
      <c r="AO37" s="417"/>
      <c r="AP37" s="417"/>
      <c r="AQ37" s="418"/>
      <c r="AR37" s="417"/>
      <c r="AS37" s="417"/>
      <c r="AT37" s="418"/>
      <c r="AU37" s="419"/>
      <c r="AV37" s="417"/>
      <c r="AW37" s="417"/>
      <c r="AX37" s="417"/>
      <c r="AY37" s="420"/>
    </row>
    <row r="38" spans="1:51" s="389" customFormat="1" ht="15.95" customHeight="1" x14ac:dyDescent="0.2">
      <c r="A38" s="375" t="s">
        <v>77</v>
      </c>
      <c r="B38" s="376">
        <v>119506</v>
      </c>
      <c r="C38" s="375" t="s">
        <v>884</v>
      </c>
      <c r="D38" s="376" t="s">
        <v>667</v>
      </c>
      <c r="E38" s="384" t="s">
        <v>662</v>
      </c>
      <c r="F38" s="375" t="s">
        <v>964</v>
      </c>
      <c r="G38" s="379" t="s">
        <v>886</v>
      </c>
      <c r="H38" s="380" t="s">
        <v>883</v>
      </c>
      <c r="I38" s="350" t="s">
        <v>77</v>
      </c>
      <c r="J38" s="345" t="s">
        <v>142</v>
      </c>
      <c r="K38" s="388" t="s">
        <v>1119</v>
      </c>
      <c r="L38" s="382" t="s">
        <v>680</v>
      </c>
      <c r="M38" s="383" t="s">
        <v>682</v>
      </c>
      <c r="N38" s="367" t="s">
        <v>681</v>
      </c>
      <c r="O38" s="351">
        <v>13.9</v>
      </c>
      <c r="P38" s="345" t="s">
        <v>996</v>
      </c>
      <c r="Q38" s="345" t="s">
        <v>666</v>
      </c>
      <c r="R38" s="384" t="s">
        <v>666</v>
      </c>
      <c r="S38" s="347" t="s">
        <v>1007</v>
      </c>
      <c r="T38" s="385">
        <v>0.105</v>
      </c>
      <c r="U38" s="386" t="s">
        <v>1009</v>
      </c>
      <c r="V38" s="381">
        <f t="shared" si="1"/>
        <v>20.85</v>
      </c>
      <c r="W38" s="357"/>
      <c r="X38" s="347" t="s">
        <v>1015</v>
      </c>
      <c r="Y38" s="386" t="s">
        <v>1009</v>
      </c>
      <c r="Z38" s="344" t="s">
        <v>1008</v>
      </c>
      <c r="AA38" s="366" t="s">
        <v>1015</v>
      </c>
      <c r="AB38" s="348" t="s">
        <v>1012</v>
      </c>
      <c r="AC38" s="366" t="s">
        <v>1153</v>
      </c>
      <c r="AD38" s="348" t="s">
        <v>1154</v>
      </c>
      <c r="AE38" s="367"/>
      <c r="AF38" s="367" t="s">
        <v>1006</v>
      </c>
      <c r="AG38" s="348"/>
      <c r="AH38" s="389">
        <v>1</v>
      </c>
      <c r="AJ38" s="416"/>
      <c r="AK38" s="416"/>
      <c r="AL38" s="416"/>
      <c r="AM38" s="417"/>
      <c r="AN38" s="417"/>
      <c r="AO38" s="417"/>
      <c r="AP38" s="417"/>
      <c r="AQ38" s="418"/>
      <c r="AR38" s="417"/>
      <c r="AS38" s="417"/>
      <c r="AT38" s="418"/>
      <c r="AU38" s="419"/>
      <c r="AV38" s="417"/>
      <c r="AW38" s="417"/>
      <c r="AX38" s="417"/>
      <c r="AY38" s="420"/>
    </row>
    <row r="39" spans="1:51" s="389" customFormat="1" ht="15.95" customHeight="1" x14ac:dyDescent="0.2">
      <c r="A39" s="375" t="s">
        <v>77</v>
      </c>
      <c r="B39" s="376">
        <v>119508</v>
      </c>
      <c r="C39" s="375" t="s">
        <v>1039</v>
      </c>
      <c r="D39" s="376" t="s">
        <v>1040</v>
      </c>
      <c r="E39" s="384" t="s">
        <v>662</v>
      </c>
      <c r="F39" s="375" t="s">
        <v>1024</v>
      </c>
      <c r="G39" s="379" t="s">
        <v>1041</v>
      </c>
      <c r="H39" s="380" t="s">
        <v>883</v>
      </c>
      <c r="I39" s="350" t="s">
        <v>77</v>
      </c>
      <c r="J39" s="345" t="s">
        <v>142</v>
      </c>
      <c r="K39" s="388" t="s">
        <v>1119</v>
      </c>
      <c r="L39" s="354" t="s">
        <v>684</v>
      </c>
      <c r="M39" s="383" t="s">
        <v>685</v>
      </c>
      <c r="N39" s="367" t="s">
        <v>1021</v>
      </c>
      <c r="O39" s="383">
        <v>1.89</v>
      </c>
      <c r="P39" s="345" t="s">
        <v>995</v>
      </c>
      <c r="Q39" s="345"/>
      <c r="R39" s="384"/>
      <c r="S39" s="347" t="s">
        <v>1007</v>
      </c>
      <c r="T39" s="385">
        <v>0.105</v>
      </c>
      <c r="U39" s="386" t="s">
        <v>1009</v>
      </c>
      <c r="V39" s="381">
        <f t="shared" si="1"/>
        <v>2.835</v>
      </c>
      <c r="W39" s="357"/>
      <c r="X39" s="347" t="s">
        <v>1008</v>
      </c>
      <c r="Y39" s="386" t="s">
        <v>1009</v>
      </c>
      <c r="Z39" s="344" t="s">
        <v>1008</v>
      </c>
      <c r="AA39" s="366" t="s">
        <v>1008</v>
      </c>
      <c r="AB39" s="348" t="s">
        <v>1012</v>
      </c>
      <c r="AC39" s="366" t="s">
        <v>1153</v>
      </c>
      <c r="AD39" s="348" t="s">
        <v>1154</v>
      </c>
      <c r="AE39" s="367"/>
      <c r="AF39" s="367" t="s">
        <v>1005</v>
      </c>
      <c r="AG39" s="348"/>
      <c r="AJ39" s="416"/>
      <c r="AK39" s="416"/>
      <c r="AL39" s="416"/>
      <c r="AM39" s="417"/>
      <c r="AN39" s="417"/>
      <c r="AO39" s="417"/>
      <c r="AP39" s="417"/>
      <c r="AQ39" s="418"/>
      <c r="AR39" s="417"/>
      <c r="AS39" s="417"/>
      <c r="AT39" s="418"/>
      <c r="AU39" s="419"/>
      <c r="AV39" s="417"/>
      <c r="AW39" s="417"/>
      <c r="AX39" s="417"/>
      <c r="AY39" s="420"/>
    </row>
    <row r="40" spans="1:51" s="389" customFormat="1" ht="15.95" customHeight="1" x14ac:dyDescent="0.2">
      <c r="A40" s="375" t="s">
        <v>1042</v>
      </c>
      <c r="B40" s="376">
        <v>112107</v>
      </c>
      <c r="C40" s="375" t="s">
        <v>1039</v>
      </c>
      <c r="D40" s="376" t="s">
        <v>1040</v>
      </c>
      <c r="E40" s="384" t="s">
        <v>662</v>
      </c>
      <c r="F40" s="375" t="s">
        <v>1043</v>
      </c>
      <c r="G40" s="379" t="s">
        <v>1125</v>
      </c>
      <c r="H40" s="380" t="s">
        <v>883</v>
      </c>
      <c r="I40" s="350" t="s">
        <v>68</v>
      </c>
      <c r="J40" s="345" t="s">
        <v>124</v>
      </c>
      <c r="K40" s="388">
        <v>8.1999999999999993</v>
      </c>
      <c r="L40" s="382" t="s">
        <v>674</v>
      </c>
      <c r="M40" s="412" t="s">
        <v>675</v>
      </c>
      <c r="N40" s="367" t="s">
        <v>951</v>
      </c>
      <c r="O40" s="383">
        <v>1.89</v>
      </c>
      <c r="P40" s="345" t="s">
        <v>665</v>
      </c>
      <c r="Q40" s="345" t="s">
        <v>666</v>
      </c>
      <c r="R40" s="384" t="s">
        <v>666</v>
      </c>
      <c r="S40" s="347" t="s">
        <v>1007</v>
      </c>
      <c r="T40" s="385">
        <v>0.105</v>
      </c>
      <c r="U40" s="386" t="s">
        <v>1009</v>
      </c>
      <c r="V40" s="381">
        <f t="shared" si="1"/>
        <v>2.835</v>
      </c>
      <c r="W40" s="357"/>
      <c r="X40" s="347" t="s">
        <v>1008</v>
      </c>
      <c r="Y40" s="386" t="s">
        <v>1007</v>
      </c>
      <c r="Z40" s="344" t="s">
        <v>1008</v>
      </c>
      <c r="AA40" s="366" t="s">
        <v>1008</v>
      </c>
      <c r="AB40" s="348" t="s">
        <v>1012</v>
      </c>
      <c r="AC40" s="366" t="s">
        <v>1153</v>
      </c>
      <c r="AD40" s="348" t="s">
        <v>1154</v>
      </c>
      <c r="AE40" s="367"/>
      <c r="AF40" s="367" t="s">
        <v>1005</v>
      </c>
      <c r="AG40" s="348"/>
      <c r="AJ40" s="416"/>
      <c r="AK40" s="416"/>
      <c r="AL40" s="416"/>
      <c r="AM40" s="417"/>
      <c r="AN40" s="417"/>
      <c r="AO40" s="417"/>
      <c r="AP40" s="417"/>
      <c r="AQ40" s="418"/>
      <c r="AR40" s="417"/>
      <c r="AS40" s="417"/>
      <c r="AT40" s="418"/>
      <c r="AU40" s="419"/>
      <c r="AV40" s="417"/>
      <c r="AW40" s="417"/>
      <c r="AX40" s="417"/>
      <c r="AY40" s="420"/>
    </row>
    <row r="41" spans="1:51" s="368" customFormat="1" ht="15.95" customHeight="1" x14ac:dyDescent="0.2">
      <c r="A41" s="375" t="s">
        <v>68</v>
      </c>
      <c r="B41" s="376">
        <v>114801</v>
      </c>
      <c r="C41" s="390" t="s">
        <v>1039</v>
      </c>
      <c r="D41" s="376" t="s">
        <v>661</v>
      </c>
      <c r="E41" s="384" t="s">
        <v>662</v>
      </c>
      <c r="F41" s="375" t="s">
        <v>840</v>
      </c>
      <c r="G41" s="379" t="s">
        <v>841</v>
      </c>
      <c r="H41" s="380" t="s">
        <v>879</v>
      </c>
      <c r="I41" s="350" t="s">
        <v>68</v>
      </c>
      <c r="J41" s="345" t="s">
        <v>124</v>
      </c>
      <c r="K41" s="388">
        <v>8.5</v>
      </c>
      <c r="L41" s="427">
        <v>-130</v>
      </c>
      <c r="M41" s="451" t="s">
        <v>675</v>
      </c>
      <c r="N41" s="367" t="s">
        <v>1027</v>
      </c>
      <c r="O41" s="383">
        <v>1.89</v>
      </c>
      <c r="P41" s="345" t="s">
        <v>665</v>
      </c>
      <c r="Q41" s="345" t="s">
        <v>666</v>
      </c>
      <c r="R41" s="384" t="s">
        <v>666</v>
      </c>
      <c r="S41" s="347" t="s">
        <v>1007</v>
      </c>
      <c r="T41" s="385">
        <v>0.105</v>
      </c>
      <c r="U41" s="386" t="s">
        <v>1009</v>
      </c>
      <c r="V41" s="381">
        <f t="shared" si="1"/>
        <v>2.835</v>
      </c>
      <c r="W41" s="357"/>
      <c r="X41" s="347" t="s">
        <v>1015</v>
      </c>
      <c r="Y41" s="386" t="s">
        <v>1007</v>
      </c>
      <c r="Z41" s="344" t="s">
        <v>1008</v>
      </c>
      <c r="AA41" s="366" t="s">
        <v>1015</v>
      </c>
      <c r="AB41" s="348" t="s">
        <v>1012</v>
      </c>
      <c r="AC41" s="366" t="s">
        <v>1153</v>
      </c>
      <c r="AD41" s="348" t="s">
        <v>1154</v>
      </c>
      <c r="AE41" s="367"/>
      <c r="AF41" s="367" t="s">
        <v>147</v>
      </c>
      <c r="AG41" s="348"/>
      <c r="AH41" s="368">
        <v>1</v>
      </c>
      <c r="AJ41" s="416"/>
      <c r="AK41" s="416"/>
      <c r="AL41" s="416"/>
      <c r="AM41" s="417"/>
      <c r="AN41" s="417"/>
      <c r="AO41" s="417"/>
      <c r="AP41" s="417"/>
      <c r="AQ41" s="418"/>
      <c r="AR41" s="417"/>
      <c r="AS41" s="417"/>
      <c r="AT41" s="418"/>
      <c r="AU41" s="419"/>
      <c r="AV41" s="417"/>
      <c r="AW41" s="417"/>
      <c r="AX41" s="417"/>
      <c r="AY41" s="420"/>
    </row>
    <row r="42" spans="1:51" s="368" customFormat="1" ht="15.95" customHeight="1" x14ac:dyDescent="0.2">
      <c r="A42" s="375" t="s">
        <v>68</v>
      </c>
      <c r="B42" s="376">
        <v>114802</v>
      </c>
      <c r="C42" s="375" t="s">
        <v>129</v>
      </c>
      <c r="D42" s="376" t="s">
        <v>661</v>
      </c>
      <c r="E42" s="384" t="s">
        <v>662</v>
      </c>
      <c r="F42" s="375" t="s">
        <v>696</v>
      </c>
      <c r="G42" s="379" t="s">
        <v>839</v>
      </c>
      <c r="H42" s="380" t="s">
        <v>879</v>
      </c>
      <c r="I42" s="350" t="s">
        <v>68</v>
      </c>
      <c r="J42" s="345" t="s">
        <v>124</v>
      </c>
      <c r="K42" s="388">
        <v>8.1999999999999993</v>
      </c>
      <c r="L42" s="427">
        <v>-130</v>
      </c>
      <c r="M42" s="451" t="s">
        <v>675</v>
      </c>
      <c r="N42" s="367" t="s">
        <v>1027</v>
      </c>
      <c r="O42" s="383">
        <v>1.89</v>
      </c>
      <c r="P42" s="345" t="s">
        <v>665</v>
      </c>
      <c r="Q42" s="345" t="s">
        <v>666</v>
      </c>
      <c r="R42" s="384" t="s">
        <v>666</v>
      </c>
      <c r="S42" s="347" t="s">
        <v>1007</v>
      </c>
      <c r="T42" s="385">
        <v>0.105</v>
      </c>
      <c r="U42" s="386" t="s">
        <v>1009</v>
      </c>
      <c r="V42" s="381">
        <f t="shared" si="1"/>
        <v>2.835</v>
      </c>
      <c r="W42" s="357"/>
      <c r="X42" s="347" t="s">
        <v>1015</v>
      </c>
      <c r="Y42" s="386" t="s">
        <v>1007</v>
      </c>
      <c r="Z42" s="344" t="s">
        <v>1008</v>
      </c>
      <c r="AA42" s="366" t="s">
        <v>1015</v>
      </c>
      <c r="AB42" s="348" t="s">
        <v>1012</v>
      </c>
      <c r="AC42" s="366" t="s">
        <v>1153</v>
      </c>
      <c r="AD42" s="348" t="s">
        <v>1154</v>
      </c>
      <c r="AE42" s="367"/>
      <c r="AF42" s="367" t="s">
        <v>147</v>
      </c>
      <c r="AG42" s="348"/>
      <c r="AH42" s="368">
        <v>1</v>
      </c>
      <c r="AJ42" s="416"/>
      <c r="AK42" s="416"/>
      <c r="AL42" s="416"/>
      <c r="AM42" s="417"/>
      <c r="AN42" s="417"/>
      <c r="AO42" s="417"/>
      <c r="AP42" s="417"/>
      <c r="AQ42" s="418"/>
      <c r="AR42" s="417"/>
      <c r="AS42" s="417"/>
      <c r="AT42" s="418"/>
      <c r="AU42" s="419"/>
      <c r="AV42" s="417"/>
      <c r="AW42" s="417"/>
      <c r="AX42" s="417"/>
      <c r="AY42" s="420"/>
    </row>
    <row r="43" spans="1:51" s="368" customFormat="1" ht="15.95" customHeight="1" x14ac:dyDescent="0.2">
      <c r="A43" s="375" t="s">
        <v>77</v>
      </c>
      <c r="B43" s="376">
        <v>114801</v>
      </c>
      <c r="C43" s="375" t="s">
        <v>190</v>
      </c>
      <c r="D43" s="376" t="s">
        <v>661</v>
      </c>
      <c r="E43" s="384" t="s">
        <v>662</v>
      </c>
      <c r="F43" s="375" t="s">
        <v>842</v>
      </c>
      <c r="G43" s="379" t="s">
        <v>696</v>
      </c>
      <c r="H43" s="380" t="s">
        <v>879</v>
      </c>
      <c r="I43" s="350" t="s">
        <v>77</v>
      </c>
      <c r="J43" s="345" t="s">
        <v>142</v>
      </c>
      <c r="K43" s="388" t="s">
        <v>1119</v>
      </c>
      <c r="L43" s="382" t="s">
        <v>697</v>
      </c>
      <c r="M43" s="452" t="s">
        <v>698</v>
      </c>
      <c r="N43" s="367" t="s">
        <v>1021</v>
      </c>
      <c r="O43" s="383">
        <v>1.89</v>
      </c>
      <c r="P43" s="345" t="s">
        <v>996</v>
      </c>
      <c r="Q43" s="345" t="s">
        <v>666</v>
      </c>
      <c r="R43" s="384" t="s">
        <v>666</v>
      </c>
      <c r="S43" s="347" t="s">
        <v>1007</v>
      </c>
      <c r="T43" s="385">
        <v>0.105</v>
      </c>
      <c r="U43" s="386" t="s">
        <v>1009</v>
      </c>
      <c r="V43" s="381">
        <f t="shared" si="1"/>
        <v>2.835</v>
      </c>
      <c r="W43" s="357"/>
      <c r="X43" s="347" t="s">
        <v>1015</v>
      </c>
      <c r="Y43" s="386" t="s">
        <v>1009</v>
      </c>
      <c r="Z43" s="344" t="s">
        <v>1008</v>
      </c>
      <c r="AA43" s="366" t="s">
        <v>1015</v>
      </c>
      <c r="AB43" s="348" t="s">
        <v>1012</v>
      </c>
      <c r="AC43" s="366" t="s">
        <v>1153</v>
      </c>
      <c r="AD43" s="348" t="s">
        <v>1154</v>
      </c>
      <c r="AE43" s="367"/>
      <c r="AF43" s="367" t="s">
        <v>147</v>
      </c>
      <c r="AG43" s="348"/>
      <c r="AH43" s="368">
        <v>1</v>
      </c>
      <c r="AJ43" s="416"/>
      <c r="AK43" s="416"/>
      <c r="AL43" s="416"/>
      <c r="AM43" s="417"/>
      <c r="AN43" s="417"/>
      <c r="AO43" s="417"/>
      <c r="AP43" s="417"/>
      <c r="AQ43" s="418"/>
      <c r="AR43" s="417"/>
      <c r="AS43" s="417"/>
      <c r="AT43" s="418"/>
      <c r="AU43" s="419"/>
      <c r="AV43" s="417"/>
      <c r="AW43" s="417"/>
      <c r="AX43" s="417"/>
      <c r="AY43" s="420"/>
    </row>
    <row r="44" spans="1:51" s="368" customFormat="1" ht="15.95" customHeight="1" x14ac:dyDescent="0.2">
      <c r="A44" s="375" t="s">
        <v>77</v>
      </c>
      <c r="B44" s="376">
        <v>114802</v>
      </c>
      <c r="C44" s="375">
        <v>200</v>
      </c>
      <c r="D44" s="376" t="s">
        <v>661</v>
      </c>
      <c r="E44" s="384" t="s">
        <v>662</v>
      </c>
      <c r="F44" s="375" t="s">
        <v>686</v>
      </c>
      <c r="G44" s="379" t="s">
        <v>696</v>
      </c>
      <c r="H44" s="380" t="s">
        <v>879</v>
      </c>
      <c r="I44" s="350" t="s">
        <v>77</v>
      </c>
      <c r="J44" s="345" t="s">
        <v>142</v>
      </c>
      <c r="K44" s="388" t="s">
        <v>1119</v>
      </c>
      <c r="L44" s="382" t="s">
        <v>697</v>
      </c>
      <c r="M44" s="452" t="s">
        <v>698</v>
      </c>
      <c r="N44" s="367" t="s">
        <v>1021</v>
      </c>
      <c r="O44" s="383">
        <v>1.89</v>
      </c>
      <c r="P44" s="345" t="s">
        <v>996</v>
      </c>
      <c r="Q44" s="345" t="s">
        <v>666</v>
      </c>
      <c r="R44" s="384" t="s">
        <v>666</v>
      </c>
      <c r="S44" s="347" t="s">
        <v>1007</v>
      </c>
      <c r="T44" s="385">
        <v>0.105</v>
      </c>
      <c r="U44" s="386" t="s">
        <v>1009</v>
      </c>
      <c r="V44" s="381">
        <f t="shared" si="1"/>
        <v>2.835</v>
      </c>
      <c r="W44" s="357"/>
      <c r="X44" s="347" t="s">
        <v>1015</v>
      </c>
      <c r="Y44" s="386" t="s">
        <v>1009</v>
      </c>
      <c r="Z44" s="344" t="s">
        <v>1008</v>
      </c>
      <c r="AA44" s="366" t="s">
        <v>1015</v>
      </c>
      <c r="AB44" s="348" t="s">
        <v>1012</v>
      </c>
      <c r="AC44" s="366" t="s">
        <v>1153</v>
      </c>
      <c r="AD44" s="348" t="s">
        <v>1154</v>
      </c>
      <c r="AE44" s="367"/>
      <c r="AF44" s="367" t="s">
        <v>147</v>
      </c>
      <c r="AG44" s="348"/>
      <c r="AJ44" s="416"/>
      <c r="AK44" s="416"/>
      <c r="AL44" s="416"/>
      <c r="AM44" s="417"/>
      <c r="AN44" s="417"/>
      <c r="AO44" s="417"/>
      <c r="AP44" s="417"/>
      <c r="AQ44" s="418"/>
      <c r="AR44" s="417"/>
      <c r="AS44" s="417"/>
      <c r="AT44" s="418"/>
      <c r="AU44" s="419"/>
      <c r="AV44" s="417"/>
      <c r="AW44" s="417"/>
      <c r="AX44" s="417"/>
      <c r="AY44" s="420"/>
    </row>
    <row r="45" spans="1:51" s="368" customFormat="1" ht="15.95" customHeight="1" x14ac:dyDescent="0.2">
      <c r="A45" s="375" t="s">
        <v>77</v>
      </c>
      <c r="B45" s="376">
        <v>114803</v>
      </c>
      <c r="C45" s="375" t="s">
        <v>699</v>
      </c>
      <c r="D45" s="376" t="s">
        <v>667</v>
      </c>
      <c r="E45" s="384" t="s">
        <v>662</v>
      </c>
      <c r="F45" s="375" t="s">
        <v>696</v>
      </c>
      <c r="G45" s="379" t="s">
        <v>965</v>
      </c>
      <c r="H45" s="380" t="s">
        <v>879</v>
      </c>
      <c r="I45" s="350" t="s">
        <v>77</v>
      </c>
      <c r="J45" s="345" t="s">
        <v>142</v>
      </c>
      <c r="K45" s="388" t="s">
        <v>1119</v>
      </c>
      <c r="L45" s="382" t="s">
        <v>680</v>
      </c>
      <c r="M45" s="383" t="s">
        <v>682</v>
      </c>
      <c r="N45" s="367" t="s">
        <v>681</v>
      </c>
      <c r="O45" s="351">
        <v>13.9</v>
      </c>
      <c r="P45" s="345" t="s">
        <v>996</v>
      </c>
      <c r="Q45" s="345" t="s">
        <v>666</v>
      </c>
      <c r="R45" s="384" t="s">
        <v>666</v>
      </c>
      <c r="S45" s="347" t="s">
        <v>1007</v>
      </c>
      <c r="T45" s="385">
        <v>0.105</v>
      </c>
      <c r="U45" s="386" t="s">
        <v>1009</v>
      </c>
      <c r="V45" s="381">
        <f t="shared" ref="V45:V56" si="2">1.5*O45</f>
        <v>20.85</v>
      </c>
      <c r="W45" s="357"/>
      <c r="X45" s="347" t="s">
        <v>1015</v>
      </c>
      <c r="Y45" s="386" t="s">
        <v>1009</v>
      </c>
      <c r="Z45" s="344" t="s">
        <v>1008</v>
      </c>
      <c r="AA45" s="366" t="s">
        <v>1015</v>
      </c>
      <c r="AB45" s="348" t="s">
        <v>1012</v>
      </c>
      <c r="AC45" s="366" t="s">
        <v>1153</v>
      </c>
      <c r="AD45" s="348" t="s">
        <v>1154</v>
      </c>
      <c r="AE45" s="367"/>
      <c r="AF45" s="367" t="s">
        <v>1006</v>
      </c>
      <c r="AG45" s="348"/>
      <c r="AJ45" s="416"/>
      <c r="AK45" s="416"/>
      <c r="AL45" s="416"/>
      <c r="AM45" s="417"/>
      <c r="AN45" s="417"/>
      <c r="AO45" s="417"/>
      <c r="AP45" s="417"/>
      <c r="AQ45" s="418"/>
      <c r="AR45" s="417"/>
      <c r="AS45" s="417"/>
      <c r="AT45" s="418"/>
      <c r="AU45" s="419"/>
      <c r="AV45" s="417"/>
      <c r="AW45" s="417"/>
      <c r="AX45" s="417"/>
      <c r="AY45" s="420"/>
    </row>
    <row r="46" spans="1:51" s="368" customFormat="1" ht="15.95" customHeight="1" x14ac:dyDescent="0.2">
      <c r="A46" s="375" t="s">
        <v>77</v>
      </c>
      <c r="B46" s="376">
        <v>114804</v>
      </c>
      <c r="C46" s="375" t="s">
        <v>172</v>
      </c>
      <c r="D46" s="376" t="s">
        <v>667</v>
      </c>
      <c r="E46" s="384" t="s">
        <v>662</v>
      </c>
      <c r="F46" s="375" t="s">
        <v>843</v>
      </c>
      <c r="G46" s="379" t="s">
        <v>700</v>
      </c>
      <c r="H46" s="380" t="s">
        <v>879</v>
      </c>
      <c r="I46" s="350" t="s">
        <v>77</v>
      </c>
      <c r="J46" s="345" t="s">
        <v>142</v>
      </c>
      <c r="K46" s="388" t="s">
        <v>1119</v>
      </c>
      <c r="L46" s="382" t="s">
        <v>680</v>
      </c>
      <c r="M46" s="383" t="s">
        <v>682</v>
      </c>
      <c r="N46" s="367" t="s">
        <v>681</v>
      </c>
      <c r="O46" s="351">
        <v>13.9</v>
      </c>
      <c r="P46" s="345" t="s">
        <v>996</v>
      </c>
      <c r="Q46" s="345" t="s">
        <v>666</v>
      </c>
      <c r="R46" s="384" t="s">
        <v>666</v>
      </c>
      <c r="S46" s="347" t="s">
        <v>1007</v>
      </c>
      <c r="T46" s="385">
        <v>0.105</v>
      </c>
      <c r="U46" s="386" t="s">
        <v>1009</v>
      </c>
      <c r="V46" s="381">
        <f t="shared" si="2"/>
        <v>20.85</v>
      </c>
      <c r="W46" s="357"/>
      <c r="X46" s="347" t="s">
        <v>1015</v>
      </c>
      <c r="Y46" s="386" t="s">
        <v>1009</v>
      </c>
      <c r="Z46" s="344" t="s">
        <v>1008</v>
      </c>
      <c r="AA46" s="366" t="s">
        <v>1015</v>
      </c>
      <c r="AB46" s="348" t="s">
        <v>1012</v>
      </c>
      <c r="AC46" s="366" t="s">
        <v>1157</v>
      </c>
      <c r="AD46" s="348" t="s">
        <v>1154</v>
      </c>
      <c r="AE46" s="367"/>
      <c r="AF46" s="367" t="s">
        <v>338</v>
      </c>
      <c r="AG46" s="348"/>
      <c r="AJ46" s="416"/>
      <c r="AK46" s="416"/>
      <c r="AL46" s="416"/>
      <c r="AM46" s="417"/>
      <c r="AN46" s="417"/>
      <c r="AO46" s="417"/>
      <c r="AP46" s="417"/>
      <c r="AQ46" s="418"/>
      <c r="AR46" s="417"/>
      <c r="AS46" s="417"/>
      <c r="AT46" s="418"/>
      <c r="AU46" s="419"/>
      <c r="AV46" s="417"/>
      <c r="AW46" s="417"/>
      <c r="AX46" s="417"/>
      <c r="AY46" s="420"/>
    </row>
    <row r="47" spans="1:51" s="368" customFormat="1" ht="15.95" customHeight="1" x14ac:dyDescent="0.2">
      <c r="A47" s="375" t="s">
        <v>77</v>
      </c>
      <c r="B47" s="376">
        <v>114805</v>
      </c>
      <c r="C47" s="390" t="s">
        <v>701</v>
      </c>
      <c r="D47" s="376" t="s">
        <v>667</v>
      </c>
      <c r="E47" s="384" t="s">
        <v>662</v>
      </c>
      <c r="F47" s="375" t="s">
        <v>844</v>
      </c>
      <c r="G47" s="379" t="s">
        <v>875</v>
      </c>
      <c r="H47" s="380" t="s">
        <v>879</v>
      </c>
      <c r="I47" s="350" t="s">
        <v>77</v>
      </c>
      <c r="J47" s="345" t="s">
        <v>142</v>
      </c>
      <c r="K47" s="388" t="s">
        <v>1119</v>
      </c>
      <c r="L47" s="382" t="s">
        <v>680</v>
      </c>
      <c r="M47" s="383" t="s">
        <v>682</v>
      </c>
      <c r="N47" s="367" t="s">
        <v>681</v>
      </c>
      <c r="O47" s="351">
        <v>13.9</v>
      </c>
      <c r="P47" s="345" t="s">
        <v>996</v>
      </c>
      <c r="Q47" s="345" t="s">
        <v>666</v>
      </c>
      <c r="R47" s="384" t="s">
        <v>666</v>
      </c>
      <c r="S47" s="347" t="s">
        <v>1007</v>
      </c>
      <c r="T47" s="385">
        <v>0.105</v>
      </c>
      <c r="U47" s="386" t="s">
        <v>1009</v>
      </c>
      <c r="V47" s="381">
        <f t="shared" si="2"/>
        <v>20.85</v>
      </c>
      <c r="W47" s="357"/>
      <c r="X47" s="347" t="s">
        <v>1015</v>
      </c>
      <c r="Y47" s="386" t="s">
        <v>1009</v>
      </c>
      <c r="Z47" s="344" t="s">
        <v>1008</v>
      </c>
      <c r="AA47" s="366" t="s">
        <v>1015</v>
      </c>
      <c r="AB47" s="348" t="s">
        <v>1012</v>
      </c>
      <c r="AC47" s="366" t="s">
        <v>1153</v>
      </c>
      <c r="AD47" s="348" t="s">
        <v>1154</v>
      </c>
      <c r="AE47" s="367"/>
      <c r="AF47" s="367" t="s">
        <v>1006</v>
      </c>
      <c r="AG47" s="348"/>
      <c r="AJ47" s="416"/>
      <c r="AK47" s="416"/>
      <c r="AL47" s="416"/>
      <c r="AM47" s="417"/>
      <c r="AN47" s="417"/>
      <c r="AO47" s="417"/>
      <c r="AP47" s="417"/>
      <c r="AQ47" s="418"/>
      <c r="AR47" s="417"/>
      <c r="AS47" s="417"/>
      <c r="AT47" s="418"/>
      <c r="AU47" s="419"/>
      <c r="AV47" s="417"/>
      <c r="AW47" s="417"/>
      <c r="AX47" s="417"/>
      <c r="AY47" s="420"/>
    </row>
    <row r="48" spans="1:51" s="368" customFormat="1" ht="15.95" customHeight="1" x14ac:dyDescent="0.2">
      <c r="A48" s="375" t="s">
        <v>77</v>
      </c>
      <c r="B48" s="376">
        <v>114806</v>
      </c>
      <c r="C48" s="390" t="s">
        <v>172</v>
      </c>
      <c r="D48" s="376" t="s">
        <v>667</v>
      </c>
      <c r="E48" s="384" t="s">
        <v>662</v>
      </c>
      <c r="F48" s="375" t="s">
        <v>844</v>
      </c>
      <c r="G48" s="379" t="s">
        <v>700</v>
      </c>
      <c r="H48" s="380" t="s">
        <v>879</v>
      </c>
      <c r="I48" s="350" t="s">
        <v>77</v>
      </c>
      <c r="J48" s="345" t="s">
        <v>142</v>
      </c>
      <c r="K48" s="388" t="s">
        <v>1119</v>
      </c>
      <c r="L48" s="382" t="s">
        <v>680</v>
      </c>
      <c r="M48" s="383" t="s">
        <v>682</v>
      </c>
      <c r="N48" s="367" t="s">
        <v>681</v>
      </c>
      <c r="O48" s="351">
        <v>13.9</v>
      </c>
      <c r="P48" s="345" t="s">
        <v>996</v>
      </c>
      <c r="Q48" s="345" t="s">
        <v>666</v>
      </c>
      <c r="R48" s="384" t="s">
        <v>666</v>
      </c>
      <c r="S48" s="347" t="s">
        <v>1007</v>
      </c>
      <c r="T48" s="385">
        <v>0.105</v>
      </c>
      <c r="U48" s="386" t="s">
        <v>1009</v>
      </c>
      <c r="V48" s="381">
        <f t="shared" si="2"/>
        <v>20.85</v>
      </c>
      <c r="W48" s="357"/>
      <c r="X48" s="347" t="s">
        <v>1015</v>
      </c>
      <c r="Y48" s="386" t="s">
        <v>1009</v>
      </c>
      <c r="Z48" s="344" t="s">
        <v>1008</v>
      </c>
      <c r="AA48" s="366" t="s">
        <v>1015</v>
      </c>
      <c r="AB48" s="348" t="s">
        <v>1012</v>
      </c>
      <c r="AC48" s="366" t="s">
        <v>1157</v>
      </c>
      <c r="AD48" s="348" t="s">
        <v>1154</v>
      </c>
      <c r="AE48" s="367"/>
      <c r="AF48" s="367" t="s">
        <v>338</v>
      </c>
      <c r="AG48" s="348"/>
      <c r="AJ48" s="416"/>
      <c r="AK48" s="416"/>
      <c r="AL48" s="416"/>
      <c r="AM48" s="417"/>
      <c r="AN48" s="417"/>
      <c r="AO48" s="417"/>
      <c r="AP48" s="417"/>
      <c r="AQ48" s="418"/>
      <c r="AR48" s="417"/>
      <c r="AS48" s="417"/>
      <c r="AT48" s="418"/>
      <c r="AU48" s="419"/>
      <c r="AV48" s="417"/>
      <c r="AW48" s="417"/>
      <c r="AX48" s="417"/>
      <c r="AY48" s="420"/>
    </row>
    <row r="49" spans="1:51" s="389" customFormat="1" ht="15.95" customHeight="1" x14ac:dyDescent="0.2">
      <c r="A49" s="375" t="s">
        <v>77</v>
      </c>
      <c r="B49" s="376">
        <v>114808</v>
      </c>
      <c r="C49" s="390" t="s">
        <v>150</v>
      </c>
      <c r="D49" s="376" t="s">
        <v>667</v>
      </c>
      <c r="E49" s="384" t="s">
        <v>662</v>
      </c>
      <c r="F49" s="375" t="s">
        <v>844</v>
      </c>
      <c r="G49" s="379" t="s">
        <v>845</v>
      </c>
      <c r="H49" s="380" t="s">
        <v>879</v>
      </c>
      <c r="I49" s="350" t="s">
        <v>77</v>
      </c>
      <c r="J49" s="345" t="s">
        <v>142</v>
      </c>
      <c r="K49" s="388" t="s">
        <v>1119</v>
      </c>
      <c r="L49" s="382" t="s">
        <v>680</v>
      </c>
      <c r="M49" s="383" t="s">
        <v>682</v>
      </c>
      <c r="N49" s="367" t="s">
        <v>681</v>
      </c>
      <c r="O49" s="351">
        <v>13.9</v>
      </c>
      <c r="P49" s="345" t="s">
        <v>996</v>
      </c>
      <c r="Q49" s="345" t="s">
        <v>666</v>
      </c>
      <c r="R49" s="384" t="s">
        <v>666</v>
      </c>
      <c r="S49" s="347" t="s">
        <v>1007</v>
      </c>
      <c r="T49" s="385">
        <v>0.105</v>
      </c>
      <c r="U49" s="386" t="s">
        <v>1009</v>
      </c>
      <c r="V49" s="381">
        <f t="shared" si="2"/>
        <v>20.85</v>
      </c>
      <c r="W49" s="357"/>
      <c r="X49" s="347" t="s">
        <v>1015</v>
      </c>
      <c r="Y49" s="386" t="s">
        <v>1009</v>
      </c>
      <c r="Z49" s="344" t="s">
        <v>1008</v>
      </c>
      <c r="AA49" s="366" t="s">
        <v>1015</v>
      </c>
      <c r="AB49" s="348" t="s">
        <v>1012</v>
      </c>
      <c r="AC49" s="366" t="s">
        <v>1157</v>
      </c>
      <c r="AD49" s="348" t="s">
        <v>1154</v>
      </c>
      <c r="AE49" s="367"/>
      <c r="AF49" s="367" t="s">
        <v>338</v>
      </c>
      <c r="AG49" s="348"/>
      <c r="AJ49" s="416"/>
      <c r="AK49" s="416"/>
      <c r="AL49" s="416"/>
      <c r="AM49" s="417"/>
      <c r="AN49" s="417"/>
      <c r="AO49" s="417"/>
      <c r="AP49" s="417"/>
      <c r="AQ49" s="418"/>
      <c r="AR49" s="417"/>
      <c r="AS49" s="417"/>
      <c r="AT49" s="418"/>
      <c r="AU49" s="419"/>
      <c r="AV49" s="417"/>
      <c r="AW49" s="417"/>
      <c r="AX49" s="417"/>
      <c r="AY49" s="420"/>
    </row>
    <row r="50" spans="1:51" s="389" customFormat="1" ht="15.95" customHeight="1" x14ac:dyDescent="0.2">
      <c r="A50" s="375" t="s">
        <v>77</v>
      </c>
      <c r="B50" s="376">
        <v>114809</v>
      </c>
      <c r="C50" s="390" t="s">
        <v>172</v>
      </c>
      <c r="D50" s="376" t="s">
        <v>661</v>
      </c>
      <c r="E50" s="384" t="s">
        <v>662</v>
      </c>
      <c r="F50" s="375" t="s">
        <v>842</v>
      </c>
      <c r="G50" s="379" t="s">
        <v>700</v>
      </c>
      <c r="H50" s="380" t="s">
        <v>879</v>
      </c>
      <c r="I50" s="350" t="s">
        <v>77</v>
      </c>
      <c r="J50" s="345" t="s">
        <v>142</v>
      </c>
      <c r="K50" s="388" t="s">
        <v>1119</v>
      </c>
      <c r="L50" s="382" t="s">
        <v>697</v>
      </c>
      <c r="M50" s="383" t="s">
        <v>702</v>
      </c>
      <c r="N50" s="367" t="s">
        <v>1021</v>
      </c>
      <c r="O50" s="383">
        <v>1.89</v>
      </c>
      <c r="P50" s="345" t="s">
        <v>996</v>
      </c>
      <c r="Q50" s="345" t="s">
        <v>666</v>
      </c>
      <c r="R50" s="384" t="s">
        <v>666</v>
      </c>
      <c r="S50" s="347" t="s">
        <v>1007</v>
      </c>
      <c r="T50" s="385">
        <v>0.105</v>
      </c>
      <c r="U50" s="386" t="s">
        <v>1009</v>
      </c>
      <c r="V50" s="381">
        <f t="shared" si="2"/>
        <v>2.835</v>
      </c>
      <c r="W50" s="357"/>
      <c r="X50" s="347" t="s">
        <v>1015</v>
      </c>
      <c r="Y50" s="386" t="s">
        <v>1009</v>
      </c>
      <c r="Z50" s="344" t="s">
        <v>1008</v>
      </c>
      <c r="AA50" s="366" t="s">
        <v>1015</v>
      </c>
      <c r="AB50" s="348" t="s">
        <v>1012</v>
      </c>
      <c r="AC50" s="366" t="s">
        <v>1157</v>
      </c>
      <c r="AD50" s="348" t="s">
        <v>1154</v>
      </c>
      <c r="AE50" s="367"/>
      <c r="AF50" s="367" t="s">
        <v>338</v>
      </c>
      <c r="AG50" s="348"/>
      <c r="AJ50" s="416"/>
      <c r="AK50" s="416"/>
      <c r="AL50" s="416"/>
      <c r="AM50" s="417"/>
      <c r="AN50" s="417"/>
      <c r="AO50" s="417"/>
      <c r="AP50" s="417"/>
      <c r="AQ50" s="418"/>
      <c r="AR50" s="417"/>
      <c r="AS50" s="417"/>
      <c r="AT50" s="418"/>
      <c r="AU50" s="419"/>
      <c r="AV50" s="417"/>
      <c r="AW50" s="417"/>
      <c r="AX50" s="417"/>
      <c r="AY50" s="420"/>
    </row>
    <row r="51" spans="1:51" s="389" customFormat="1" ht="15.95" customHeight="1" x14ac:dyDescent="0.2">
      <c r="A51" s="375" t="s">
        <v>74</v>
      </c>
      <c r="B51" s="376">
        <v>114801</v>
      </c>
      <c r="C51" s="375" t="s">
        <v>188</v>
      </c>
      <c r="D51" s="376" t="s">
        <v>661</v>
      </c>
      <c r="E51" s="384" t="s">
        <v>687</v>
      </c>
      <c r="F51" s="375" t="s">
        <v>841</v>
      </c>
      <c r="G51" s="387" t="s">
        <v>993</v>
      </c>
      <c r="H51" s="380" t="s">
        <v>879</v>
      </c>
      <c r="I51" s="350" t="s">
        <v>68</v>
      </c>
      <c r="J51" s="345" t="s">
        <v>124</v>
      </c>
      <c r="K51" s="388">
        <v>5.7</v>
      </c>
      <c r="L51" s="382" t="s">
        <v>688</v>
      </c>
      <c r="M51" s="383" t="s">
        <v>689</v>
      </c>
      <c r="N51" s="367" t="s">
        <v>681</v>
      </c>
      <c r="O51" s="383">
        <v>0.35</v>
      </c>
      <c r="P51" s="345" t="s">
        <v>665</v>
      </c>
      <c r="Q51" s="345" t="s">
        <v>666</v>
      </c>
      <c r="R51" s="384" t="s">
        <v>666</v>
      </c>
      <c r="S51" s="347" t="s">
        <v>1007</v>
      </c>
      <c r="T51" s="385">
        <v>0.105</v>
      </c>
      <c r="U51" s="386" t="s">
        <v>1009</v>
      </c>
      <c r="V51" s="381">
        <f t="shared" si="2"/>
        <v>0.52499999999999991</v>
      </c>
      <c r="W51" s="357"/>
      <c r="X51" s="347" t="s">
        <v>1015</v>
      </c>
      <c r="Y51" s="386" t="s">
        <v>1007</v>
      </c>
      <c r="Z51" s="344" t="s">
        <v>1008</v>
      </c>
      <c r="AA51" s="366" t="s">
        <v>1015</v>
      </c>
      <c r="AB51" s="348" t="s">
        <v>1012</v>
      </c>
      <c r="AC51" s="366" t="s">
        <v>1153</v>
      </c>
      <c r="AD51" s="348" t="s">
        <v>1154</v>
      </c>
      <c r="AE51" s="367"/>
      <c r="AF51" s="367" t="s">
        <v>147</v>
      </c>
      <c r="AG51" s="348"/>
      <c r="AJ51" s="416"/>
      <c r="AK51" s="416"/>
      <c r="AL51" s="416"/>
      <c r="AM51" s="417"/>
      <c r="AN51" s="417"/>
      <c r="AO51" s="417"/>
      <c r="AP51" s="417"/>
      <c r="AQ51" s="418"/>
      <c r="AR51" s="417"/>
      <c r="AS51" s="417"/>
      <c r="AT51" s="418"/>
      <c r="AU51" s="419"/>
      <c r="AV51" s="417"/>
      <c r="AW51" s="417"/>
      <c r="AX51" s="417"/>
      <c r="AY51" s="420"/>
    </row>
    <row r="52" spans="1:51" s="389" customFormat="1" ht="15.95" customHeight="1" x14ac:dyDescent="0.2">
      <c r="A52" s="375" t="s">
        <v>74</v>
      </c>
      <c r="B52" s="376">
        <v>114802</v>
      </c>
      <c r="C52" s="390" t="s">
        <v>172</v>
      </c>
      <c r="D52" s="376" t="s">
        <v>661</v>
      </c>
      <c r="E52" s="384" t="s">
        <v>687</v>
      </c>
      <c r="F52" s="375" t="s">
        <v>703</v>
      </c>
      <c r="G52" s="387" t="s">
        <v>993</v>
      </c>
      <c r="H52" s="380" t="s">
        <v>879</v>
      </c>
      <c r="I52" s="350" t="s">
        <v>68</v>
      </c>
      <c r="J52" s="345" t="s">
        <v>124</v>
      </c>
      <c r="K52" s="388">
        <v>5.7</v>
      </c>
      <c r="L52" s="382" t="s">
        <v>688</v>
      </c>
      <c r="M52" s="383" t="s">
        <v>689</v>
      </c>
      <c r="N52" s="367" t="s">
        <v>681</v>
      </c>
      <c r="O52" s="383">
        <v>1</v>
      </c>
      <c r="P52" s="345" t="s">
        <v>665</v>
      </c>
      <c r="Q52" s="345" t="s">
        <v>666</v>
      </c>
      <c r="R52" s="384" t="s">
        <v>666</v>
      </c>
      <c r="S52" s="347" t="s">
        <v>1007</v>
      </c>
      <c r="T52" s="385">
        <v>0.105</v>
      </c>
      <c r="U52" s="386" t="s">
        <v>1009</v>
      </c>
      <c r="V52" s="381">
        <f t="shared" si="2"/>
        <v>1.5</v>
      </c>
      <c r="W52" s="357"/>
      <c r="X52" s="347" t="s">
        <v>1015</v>
      </c>
      <c r="Y52" s="386" t="s">
        <v>1007</v>
      </c>
      <c r="Z52" s="344" t="s">
        <v>1008</v>
      </c>
      <c r="AA52" s="366" t="s">
        <v>1015</v>
      </c>
      <c r="AB52" s="348" t="s">
        <v>1012</v>
      </c>
      <c r="AC52" s="366" t="s">
        <v>1157</v>
      </c>
      <c r="AD52" s="348" t="s">
        <v>1154</v>
      </c>
      <c r="AE52" s="367"/>
      <c r="AF52" s="367" t="s">
        <v>338</v>
      </c>
      <c r="AG52" s="348"/>
      <c r="AJ52" s="416"/>
      <c r="AK52" s="416"/>
      <c r="AL52" s="416"/>
      <c r="AM52" s="417"/>
      <c r="AN52" s="417"/>
      <c r="AO52" s="417"/>
      <c r="AP52" s="417"/>
      <c r="AQ52" s="418"/>
      <c r="AR52" s="417"/>
      <c r="AS52" s="417"/>
      <c r="AT52" s="418"/>
      <c r="AU52" s="419"/>
      <c r="AV52" s="417"/>
      <c r="AW52" s="417"/>
      <c r="AX52" s="417"/>
      <c r="AY52" s="420"/>
    </row>
    <row r="53" spans="1:51" s="389" customFormat="1" ht="15.95" customHeight="1" x14ac:dyDescent="0.2">
      <c r="A53" s="375" t="s">
        <v>74</v>
      </c>
      <c r="B53" s="376">
        <v>114804</v>
      </c>
      <c r="C53" s="390" t="s">
        <v>704</v>
      </c>
      <c r="D53" s="376" t="s">
        <v>661</v>
      </c>
      <c r="E53" s="384" t="s">
        <v>687</v>
      </c>
      <c r="F53" s="375" t="s">
        <v>845</v>
      </c>
      <c r="G53" s="387" t="s">
        <v>993</v>
      </c>
      <c r="H53" s="380" t="s">
        <v>879</v>
      </c>
      <c r="I53" s="350" t="s">
        <v>68</v>
      </c>
      <c r="J53" s="345" t="s">
        <v>124</v>
      </c>
      <c r="K53" s="388">
        <v>5.7</v>
      </c>
      <c r="L53" s="382" t="s">
        <v>688</v>
      </c>
      <c r="M53" s="383" t="s">
        <v>689</v>
      </c>
      <c r="N53" s="367" t="s">
        <v>681</v>
      </c>
      <c r="O53" s="383">
        <v>1</v>
      </c>
      <c r="P53" s="345" t="s">
        <v>665</v>
      </c>
      <c r="Q53" s="345" t="s">
        <v>666</v>
      </c>
      <c r="R53" s="384" t="s">
        <v>666</v>
      </c>
      <c r="S53" s="347" t="s">
        <v>1007</v>
      </c>
      <c r="T53" s="385">
        <v>0.105</v>
      </c>
      <c r="U53" s="386" t="s">
        <v>1009</v>
      </c>
      <c r="V53" s="381">
        <f t="shared" si="2"/>
        <v>1.5</v>
      </c>
      <c r="W53" s="357"/>
      <c r="X53" s="347" t="s">
        <v>1015</v>
      </c>
      <c r="Y53" s="386" t="s">
        <v>1007</v>
      </c>
      <c r="Z53" s="344" t="s">
        <v>1008</v>
      </c>
      <c r="AA53" s="366" t="s">
        <v>1015</v>
      </c>
      <c r="AB53" s="348" t="s">
        <v>1012</v>
      </c>
      <c r="AC53" s="366" t="s">
        <v>1153</v>
      </c>
      <c r="AD53" s="348" t="s">
        <v>1154</v>
      </c>
      <c r="AE53" s="367"/>
      <c r="AF53" s="367" t="s">
        <v>147</v>
      </c>
      <c r="AG53" s="348"/>
      <c r="AJ53" s="416"/>
      <c r="AK53" s="416"/>
      <c r="AL53" s="416"/>
      <c r="AM53" s="417"/>
      <c r="AN53" s="417"/>
      <c r="AO53" s="417"/>
      <c r="AP53" s="417"/>
      <c r="AQ53" s="418"/>
      <c r="AR53" s="417"/>
      <c r="AS53" s="417"/>
      <c r="AT53" s="418"/>
      <c r="AU53" s="419"/>
      <c r="AV53" s="417"/>
      <c r="AW53" s="417"/>
      <c r="AX53" s="417"/>
      <c r="AY53" s="420"/>
    </row>
    <row r="54" spans="1:51" s="389" customFormat="1" ht="15.95" customHeight="1" x14ac:dyDescent="0.2">
      <c r="A54" s="375" t="s">
        <v>74</v>
      </c>
      <c r="B54" s="376">
        <v>114803</v>
      </c>
      <c r="C54" s="375" t="s">
        <v>172</v>
      </c>
      <c r="D54" s="376" t="s">
        <v>661</v>
      </c>
      <c r="E54" s="384" t="s">
        <v>687</v>
      </c>
      <c r="F54" s="375" t="s">
        <v>703</v>
      </c>
      <c r="G54" s="387" t="s">
        <v>993</v>
      </c>
      <c r="H54" s="380" t="s">
        <v>879</v>
      </c>
      <c r="I54" s="350" t="s">
        <v>68</v>
      </c>
      <c r="J54" s="345" t="s">
        <v>124</v>
      </c>
      <c r="K54" s="388">
        <v>5.7</v>
      </c>
      <c r="L54" s="382" t="s">
        <v>688</v>
      </c>
      <c r="M54" s="383" t="s">
        <v>689</v>
      </c>
      <c r="N54" s="367" t="s">
        <v>681</v>
      </c>
      <c r="O54" s="383">
        <v>1</v>
      </c>
      <c r="P54" s="345" t="s">
        <v>665</v>
      </c>
      <c r="Q54" s="345" t="s">
        <v>666</v>
      </c>
      <c r="R54" s="384" t="s">
        <v>666</v>
      </c>
      <c r="S54" s="347" t="s">
        <v>1007</v>
      </c>
      <c r="T54" s="385">
        <v>0.105</v>
      </c>
      <c r="U54" s="386" t="s">
        <v>1009</v>
      </c>
      <c r="V54" s="381">
        <f t="shared" si="2"/>
        <v>1.5</v>
      </c>
      <c r="W54" s="357"/>
      <c r="X54" s="347" t="s">
        <v>1015</v>
      </c>
      <c r="Y54" s="386" t="s">
        <v>1007</v>
      </c>
      <c r="Z54" s="344" t="s">
        <v>1008</v>
      </c>
      <c r="AA54" s="366" t="s">
        <v>1015</v>
      </c>
      <c r="AB54" s="348" t="s">
        <v>1012</v>
      </c>
      <c r="AC54" s="366" t="s">
        <v>1157</v>
      </c>
      <c r="AD54" s="348" t="s">
        <v>1154</v>
      </c>
      <c r="AE54" s="367"/>
      <c r="AF54" s="367" t="s">
        <v>338</v>
      </c>
      <c r="AG54" s="348"/>
      <c r="AJ54" s="416"/>
      <c r="AK54" s="416"/>
      <c r="AL54" s="416"/>
      <c r="AM54" s="417"/>
      <c r="AN54" s="417"/>
      <c r="AO54" s="417"/>
      <c r="AP54" s="417"/>
      <c r="AQ54" s="418"/>
      <c r="AR54" s="417"/>
      <c r="AS54" s="417"/>
      <c r="AT54" s="418"/>
      <c r="AU54" s="419"/>
      <c r="AV54" s="417"/>
      <c r="AW54" s="417"/>
      <c r="AX54" s="417"/>
      <c r="AY54" s="420"/>
    </row>
    <row r="55" spans="1:51" s="389" customFormat="1" ht="15.95" customHeight="1" x14ac:dyDescent="0.2">
      <c r="A55" s="375" t="s">
        <v>74</v>
      </c>
      <c r="B55" s="376">
        <v>114805</v>
      </c>
      <c r="C55" s="375">
        <v>25</v>
      </c>
      <c r="D55" s="376" t="s">
        <v>661</v>
      </c>
      <c r="E55" s="384" t="s">
        <v>687</v>
      </c>
      <c r="F55" s="375" t="s">
        <v>703</v>
      </c>
      <c r="G55" s="387" t="s">
        <v>993</v>
      </c>
      <c r="H55" s="380" t="s">
        <v>879</v>
      </c>
      <c r="I55" s="350" t="s">
        <v>68</v>
      </c>
      <c r="J55" s="345" t="s">
        <v>124</v>
      </c>
      <c r="K55" s="388">
        <v>5.7</v>
      </c>
      <c r="L55" s="382" t="s">
        <v>688</v>
      </c>
      <c r="M55" s="383" t="s">
        <v>689</v>
      </c>
      <c r="N55" s="367" t="s">
        <v>681</v>
      </c>
      <c r="O55" s="383">
        <v>0.35</v>
      </c>
      <c r="P55" s="345" t="s">
        <v>665</v>
      </c>
      <c r="Q55" s="345" t="s">
        <v>666</v>
      </c>
      <c r="R55" s="384" t="s">
        <v>666</v>
      </c>
      <c r="S55" s="347" t="s">
        <v>1007</v>
      </c>
      <c r="T55" s="385">
        <v>0.105</v>
      </c>
      <c r="U55" s="386" t="s">
        <v>1009</v>
      </c>
      <c r="V55" s="381">
        <f t="shared" si="2"/>
        <v>0.52499999999999991</v>
      </c>
      <c r="W55" s="357"/>
      <c r="X55" s="347" t="s">
        <v>1015</v>
      </c>
      <c r="Y55" s="386" t="s">
        <v>1007</v>
      </c>
      <c r="Z55" s="344" t="s">
        <v>1008</v>
      </c>
      <c r="AA55" s="366" t="s">
        <v>1015</v>
      </c>
      <c r="AB55" s="348" t="s">
        <v>1012</v>
      </c>
      <c r="AC55" s="366" t="s">
        <v>1157</v>
      </c>
      <c r="AD55" s="348" t="s">
        <v>1154</v>
      </c>
      <c r="AE55" s="367"/>
      <c r="AF55" s="367" t="s">
        <v>338</v>
      </c>
      <c r="AG55" s="348"/>
      <c r="AJ55" s="416"/>
      <c r="AK55" s="416"/>
      <c r="AL55" s="416"/>
      <c r="AM55" s="417"/>
      <c r="AN55" s="417"/>
      <c r="AO55" s="417"/>
      <c r="AP55" s="417"/>
      <c r="AQ55" s="418"/>
      <c r="AR55" s="417"/>
      <c r="AS55" s="417"/>
      <c r="AT55" s="418"/>
      <c r="AU55" s="419"/>
      <c r="AV55" s="417"/>
      <c r="AW55" s="417"/>
      <c r="AX55" s="417"/>
      <c r="AY55" s="420"/>
    </row>
    <row r="56" spans="1:51" s="389" customFormat="1" ht="15.95" customHeight="1" x14ac:dyDescent="0.2">
      <c r="A56" s="375" t="s">
        <v>690</v>
      </c>
      <c r="B56" s="376">
        <v>114801</v>
      </c>
      <c r="C56" s="390" t="s">
        <v>190</v>
      </c>
      <c r="D56" s="376" t="s">
        <v>661</v>
      </c>
      <c r="E56" s="384" t="s">
        <v>662</v>
      </c>
      <c r="F56" s="375" t="s">
        <v>846</v>
      </c>
      <c r="G56" s="379" t="s">
        <v>966</v>
      </c>
      <c r="H56" s="380" t="s">
        <v>879</v>
      </c>
      <c r="I56" s="350" t="s">
        <v>77</v>
      </c>
      <c r="J56" s="345" t="s">
        <v>142</v>
      </c>
      <c r="K56" s="388" t="s">
        <v>1119</v>
      </c>
      <c r="L56" s="382" t="s">
        <v>684</v>
      </c>
      <c r="M56" s="383" t="s">
        <v>705</v>
      </c>
      <c r="N56" s="367" t="s">
        <v>1021</v>
      </c>
      <c r="O56" s="383">
        <v>1.89</v>
      </c>
      <c r="P56" s="345" t="s">
        <v>905</v>
      </c>
      <c r="Q56" s="345" t="s">
        <v>666</v>
      </c>
      <c r="R56" s="384" t="s">
        <v>666</v>
      </c>
      <c r="S56" s="347" t="s">
        <v>1007</v>
      </c>
      <c r="T56" s="385">
        <v>0.105</v>
      </c>
      <c r="U56" s="386" t="s">
        <v>1009</v>
      </c>
      <c r="V56" s="381">
        <f t="shared" si="2"/>
        <v>2.835</v>
      </c>
      <c r="W56" s="357"/>
      <c r="X56" s="347" t="s">
        <v>1015</v>
      </c>
      <c r="Y56" s="386" t="s">
        <v>1009</v>
      </c>
      <c r="Z56" s="344" t="s">
        <v>1008</v>
      </c>
      <c r="AA56" s="366" t="s">
        <v>1015</v>
      </c>
      <c r="AB56" s="348" t="s">
        <v>1012</v>
      </c>
      <c r="AC56" s="366" t="s">
        <v>1153</v>
      </c>
      <c r="AD56" s="348" t="s">
        <v>1154</v>
      </c>
      <c r="AE56" s="367"/>
      <c r="AF56" s="367" t="s">
        <v>147</v>
      </c>
      <c r="AG56" s="348"/>
      <c r="AJ56" s="416"/>
      <c r="AK56" s="416"/>
      <c r="AL56" s="416"/>
      <c r="AM56" s="417"/>
      <c r="AN56" s="417"/>
      <c r="AO56" s="417"/>
      <c r="AP56" s="417"/>
      <c r="AQ56" s="418"/>
      <c r="AR56" s="417"/>
      <c r="AS56" s="417"/>
      <c r="AT56" s="418"/>
      <c r="AU56" s="419"/>
      <c r="AV56" s="417"/>
      <c r="AW56" s="417"/>
      <c r="AX56" s="417"/>
      <c r="AY56" s="420"/>
    </row>
    <row r="57" spans="1:51" s="389" customFormat="1" ht="15.95" customHeight="1" x14ac:dyDescent="0.2">
      <c r="A57" s="375" t="s">
        <v>690</v>
      </c>
      <c r="B57" s="376">
        <v>114802</v>
      </c>
      <c r="C57" s="375" t="s">
        <v>172</v>
      </c>
      <c r="D57" s="376" t="s">
        <v>667</v>
      </c>
      <c r="E57" s="384" t="s">
        <v>662</v>
      </c>
      <c r="F57" s="375" t="s">
        <v>843</v>
      </c>
      <c r="G57" s="379" t="s">
        <v>967</v>
      </c>
      <c r="H57" s="380" t="s">
        <v>879</v>
      </c>
      <c r="I57" s="350" t="s">
        <v>77</v>
      </c>
      <c r="J57" s="345" t="s">
        <v>142</v>
      </c>
      <c r="K57" s="388" t="s">
        <v>1119</v>
      </c>
      <c r="L57" s="382" t="s">
        <v>684</v>
      </c>
      <c r="M57" s="383" t="s">
        <v>705</v>
      </c>
      <c r="N57" s="367" t="s">
        <v>681</v>
      </c>
      <c r="O57" s="351">
        <v>13.9</v>
      </c>
      <c r="P57" s="345" t="s">
        <v>905</v>
      </c>
      <c r="Q57" s="345" t="s">
        <v>666</v>
      </c>
      <c r="R57" s="384" t="s">
        <v>666</v>
      </c>
      <c r="S57" s="347" t="s">
        <v>1007</v>
      </c>
      <c r="T57" s="385">
        <v>0.105</v>
      </c>
      <c r="U57" s="386" t="s">
        <v>1009</v>
      </c>
      <c r="V57" s="381">
        <f t="shared" ref="V57:V67" si="3">1.5*O57</f>
        <v>20.85</v>
      </c>
      <c r="W57" s="357"/>
      <c r="X57" s="347" t="s">
        <v>1015</v>
      </c>
      <c r="Y57" s="386" t="s">
        <v>1009</v>
      </c>
      <c r="Z57" s="344" t="s">
        <v>1008</v>
      </c>
      <c r="AA57" s="366" t="s">
        <v>1015</v>
      </c>
      <c r="AB57" s="348" t="s">
        <v>1012</v>
      </c>
      <c r="AC57" s="366" t="s">
        <v>1157</v>
      </c>
      <c r="AD57" s="348" t="s">
        <v>1154</v>
      </c>
      <c r="AE57" s="367"/>
      <c r="AF57" s="367" t="s">
        <v>338</v>
      </c>
      <c r="AG57" s="348"/>
      <c r="AJ57" s="416"/>
      <c r="AK57" s="416"/>
      <c r="AL57" s="416"/>
      <c r="AM57" s="417"/>
      <c r="AN57" s="417"/>
      <c r="AO57" s="417"/>
      <c r="AP57" s="417"/>
      <c r="AQ57" s="418"/>
      <c r="AR57" s="417"/>
      <c r="AS57" s="417"/>
      <c r="AT57" s="418"/>
      <c r="AU57" s="419"/>
      <c r="AV57" s="417"/>
      <c r="AW57" s="417"/>
      <c r="AX57" s="417"/>
      <c r="AY57" s="420"/>
    </row>
    <row r="58" spans="1:51" s="389" customFormat="1" ht="15.95" customHeight="1" x14ac:dyDescent="0.2">
      <c r="A58" s="375" t="s">
        <v>70</v>
      </c>
      <c r="B58" s="376">
        <v>114801</v>
      </c>
      <c r="C58" s="375">
        <v>25</v>
      </c>
      <c r="D58" s="376" t="s">
        <v>661</v>
      </c>
      <c r="E58" s="384" t="s">
        <v>662</v>
      </c>
      <c r="F58" s="453" t="s">
        <v>1029</v>
      </c>
      <c r="G58" s="379" t="s">
        <v>842</v>
      </c>
      <c r="H58" s="380" t="s">
        <v>879</v>
      </c>
      <c r="I58" s="350" t="s">
        <v>903</v>
      </c>
      <c r="J58" s="345" t="s">
        <v>706</v>
      </c>
      <c r="K58" s="388" t="s">
        <v>1119</v>
      </c>
      <c r="L58" s="382" t="s">
        <v>697</v>
      </c>
      <c r="M58" s="415" t="s">
        <v>702</v>
      </c>
      <c r="N58" s="367" t="s">
        <v>1021</v>
      </c>
      <c r="O58" s="383">
        <v>1.89</v>
      </c>
      <c r="P58" s="345" t="s">
        <v>665</v>
      </c>
      <c r="Q58" s="345" t="s">
        <v>666</v>
      </c>
      <c r="R58" s="384" t="s">
        <v>666</v>
      </c>
      <c r="S58" s="347" t="s">
        <v>1007</v>
      </c>
      <c r="T58" s="385">
        <v>0.105</v>
      </c>
      <c r="U58" s="386" t="s">
        <v>1009</v>
      </c>
      <c r="V58" s="381">
        <f t="shared" si="3"/>
        <v>2.835</v>
      </c>
      <c r="W58" s="357"/>
      <c r="X58" s="347" t="s">
        <v>1015</v>
      </c>
      <c r="Y58" s="386" t="s">
        <v>1009</v>
      </c>
      <c r="Z58" s="344" t="s">
        <v>1008</v>
      </c>
      <c r="AA58" s="366" t="s">
        <v>1015</v>
      </c>
      <c r="AB58" s="348" t="s">
        <v>1012</v>
      </c>
      <c r="AC58" s="366" t="s">
        <v>1157</v>
      </c>
      <c r="AD58" s="348" t="s">
        <v>1154</v>
      </c>
      <c r="AE58" s="367"/>
      <c r="AF58" s="367" t="s">
        <v>338</v>
      </c>
      <c r="AG58" s="348"/>
      <c r="AJ58" s="416"/>
      <c r="AK58" s="416"/>
      <c r="AL58" s="416"/>
      <c r="AM58" s="417"/>
      <c r="AN58" s="417"/>
      <c r="AO58" s="417"/>
      <c r="AP58" s="417"/>
      <c r="AQ58" s="418"/>
      <c r="AR58" s="417"/>
      <c r="AS58" s="417"/>
      <c r="AT58" s="418"/>
      <c r="AU58" s="419"/>
      <c r="AV58" s="417"/>
      <c r="AW58" s="417"/>
      <c r="AX58" s="417"/>
      <c r="AY58" s="420"/>
    </row>
    <row r="59" spans="1:51" s="389" customFormat="1" ht="15.95" customHeight="1" x14ac:dyDescent="0.2">
      <c r="A59" s="375" t="s">
        <v>70</v>
      </c>
      <c r="B59" s="376">
        <v>114802</v>
      </c>
      <c r="C59" s="375" t="s">
        <v>172</v>
      </c>
      <c r="D59" s="376" t="s">
        <v>661</v>
      </c>
      <c r="E59" s="384"/>
      <c r="F59" s="447" t="s">
        <v>991</v>
      </c>
      <c r="G59" s="454" t="s">
        <v>1030</v>
      </c>
      <c r="H59" s="380" t="s">
        <v>879</v>
      </c>
      <c r="I59" s="350" t="s">
        <v>71</v>
      </c>
      <c r="J59" s="345" t="s">
        <v>124</v>
      </c>
      <c r="K59" s="455">
        <v>9.6999999999999993</v>
      </c>
      <c r="L59" s="382" t="s">
        <v>693</v>
      </c>
      <c r="M59" s="415" t="s">
        <v>708</v>
      </c>
      <c r="N59" s="367" t="s">
        <v>1021</v>
      </c>
      <c r="O59" s="383">
        <v>1.89</v>
      </c>
      <c r="P59" s="345" t="s">
        <v>665</v>
      </c>
      <c r="Q59" s="345" t="s">
        <v>666</v>
      </c>
      <c r="R59" s="384" t="s">
        <v>666</v>
      </c>
      <c r="S59" s="500" t="s">
        <v>1007</v>
      </c>
      <c r="T59" s="385">
        <v>0.105</v>
      </c>
      <c r="U59" s="386" t="s">
        <v>1009</v>
      </c>
      <c r="V59" s="381">
        <f t="shared" si="3"/>
        <v>2.835</v>
      </c>
      <c r="W59" s="357"/>
      <c r="X59" s="347" t="s">
        <v>1015</v>
      </c>
      <c r="Y59" s="386" t="s">
        <v>1007</v>
      </c>
      <c r="Z59" s="344" t="s">
        <v>1008</v>
      </c>
      <c r="AA59" s="366" t="s">
        <v>1015</v>
      </c>
      <c r="AB59" s="348" t="s">
        <v>1012</v>
      </c>
      <c r="AC59" s="366" t="s">
        <v>1157</v>
      </c>
      <c r="AD59" s="348" t="s">
        <v>1154</v>
      </c>
      <c r="AE59" s="367"/>
      <c r="AF59" s="367" t="s">
        <v>338</v>
      </c>
      <c r="AG59" s="348"/>
      <c r="AJ59" s="416"/>
      <c r="AK59" s="416"/>
      <c r="AL59" s="416"/>
      <c r="AM59" s="417"/>
      <c r="AN59" s="417"/>
      <c r="AO59" s="417"/>
      <c r="AP59" s="417"/>
      <c r="AQ59" s="418"/>
      <c r="AR59" s="417"/>
      <c r="AS59" s="417"/>
      <c r="AT59" s="418"/>
      <c r="AU59" s="419"/>
      <c r="AV59" s="417"/>
      <c r="AW59" s="417"/>
      <c r="AX59" s="417"/>
      <c r="AY59" s="420"/>
    </row>
    <row r="60" spans="1:51" s="389" customFormat="1" ht="15.95" customHeight="1" x14ac:dyDescent="0.2">
      <c r="A60" s="375" t="s">
        <v>70</v>
      </c>
      <c r="B60" s="376">
        <v>114803</v>
      </c>
      <c r="C60" s="375" t="s">
        <v>172</v>
      </c>
      <c r="D60" s="376" t="s">
        <v>661</v>
      </c>
      <c r="E60" s="384"/>
      <c r="F60" s="447" t="s">
        <v>991</v>
      </c>
      <c r="G60" s="428" t="s">
        <v>707</v>
      </c>
      <c r="H60" s="380" t="s">
        <v>879</v>
      </c>
      <c r="I60" s="350" t="s">
        <v>71</v>
      </c>
      <c r="J60" s="345" t="s">
        <v>124</v>
      </c>
      <c r="K60" s="455">
        <v>9.6999999999999993</v>
      </c>
      <c r="L60" s="382" t="s">
        <v>693</v>
      </c>
      <c r="M60" s="415" t="s">
        <v>708</v>
      </c>
      <c r="N60" s="367" t="s">
        <v>1021</v>
      </c>
      <c r="O60" s="383">
        <v>1.89</v>
      </c>
      <c r="P60" s="345" t="s">
        <v>665</v>
      </c>
      <c r="Q60" s="345" t="s">
        <v>666</v>
      </c>
      <c r="R60" s="384" t="s">
        <v>666</v>
      </c>
      <c r="S60" s="500" t="s">
        <v>1007</v>
      </c>
      <c r="T60" s="385">
        <v>0.105</v>
      </c>
      <c r="U60" s="386" t="s">
        <v>1009</v>
      </c>
      <c r="V60" s="381">
        <f t="shared" si="3"/>
        <v>2.835</v>
      </c>
      <c r="W60" s="357"/>
      <c r="X60" s="347" t="s">
        <v>1015</v>
      </c>
      <c r="Y60" s="386" t="s">
        <v>1007</v>
      </c>
      <c r="Z60" s="344" t="s">
        <v>1008</v>
      </c>
      <c r="AA60" s="366" t="s">
        <v>1015</v>
      </c>
      <c r="AB60" s="348" t="s">
        <v>1012</v>
      </c>
      <c r="AC60" s="366" t="s">
        <v>1157</v>
      </c>
      <c r="AD60" s="348" t="s">
        <v>1154</v>
      </c>
      <c r="AE60" s="367"/>
      <c r="AF60" s="367" t="s">
        <v>338</v>
      </c>
      <c r="AG60" s="348"/>
      <c r="AJ60" s="416"/>
      <c r="AK60" s="416"/>
      <c r="AL60" s="416"/>
      <c r="AM60" s="417"/>
      <c r="AN60" s="417"/>
      <c r="AO60" s="417"/>
      <c r="AP60" s="417"/>
      <c r="AQ60" s="418"/>
      <c r="AR60" s="417"/>
      <c r="AS60" s="417"/>
      <c r="AT60" s="418"/>
      <c r="AU60" s="419"/>
      <c r="AV60" s="417"/>
      <c r="AW60" s="417"/>
      <c r="AX60" s="417"/>
      <c r="AY60" s="420"/>
    </row>
    <row r="61" spans="1:51" s="389" customFormat="1" ht="15.95" customHeight="1" x14ac:dyDescent="0.2">
      <c r="A61" s="375" t="s">
        <v>70</v>
      </c>
      <c r="B61" s="376">
        <v>114804</v>
      </c>
      <c r="C61" s="390" t="s">
        <v>172</v>
      </c>
      <c r="D61" s="376" t="s">
        <v>661</v>
      </c>
      <c r="E61" s="384"/>
      <c r="F61" s="375" t="s">
        <v>707</v>
      </c>
      <c r="G61" s="379" t="s">
        <v>710</v>
      </c>
      <c r="H61" s="380" t="s">
        <v>879</v>
      </c>
      <c r="I61" s="350" t="s">
        <v>71</v>
      </c>
      <c r="J61" s="345" t="s">
        <v>124</v>
      </c>
      <c r="K61" s="455">
        <v>9.6999999999999993</v>
      </c>
      <c r="L61" s="382" t="s">
        <v>693</v>
      </c>
      <c r="M61" s="415" t="s">
        <v>708</v>
      </c>
      <c r="N61" s="367" t="s">
        <v>1021</v>
      </c>
      <c r="O61" s="383">
        <v>1.89</v>
      </c>
      <c r="P61" s="345" t="s">
        <v>665</v>
      </c>
      <c r="Q61" s="345" t="s">
        <v>666</v>
      </c>
      <c r="R61" s="384" t="s">
        <v>666</v>
      </c>
      <c r="S61" s="500" t="s">
        <v>1007</v>
      </c>
      <c r="T61" s="385">
        <v>0.105</v>
      </c>
      <c r="U61" s="386" t="s">
        <v>1009</v>
      </c>
      <c r="V61" s="381">
        <f t="shared" si="3"/>
        <v>2.835</v>
      </c>
      <c r="W61" s="357"/>
      <c r="X61" s="347" t="s">
        <v>1015</v>
      </c>
      <c r="Y61" s="386" t="s">
        <v>1007</v>
      </c>
      <c r="Z61" s="344" t="s">
        <v>1008</v>
      </c>
      <c r="AA61" s="366" t="s">
        <v>1015</v>
      </c>
      <c r="AB61" s="348" t="s">
        <v>1012</v>
      </c>
      <c r="AC61" s="366" t="s">
        <v>1157</v>
      </c>
      <c r="AD61" s="348" t="s">
        <v>1154</v>
      </c>
      <c r="AE61" s="367"/>
      <c r="AF61" s="367" t="s">
        <v>338</v>
      </c>
      <c r="AG61" s="348"/>
      <c r="AJ61" s="416"/>
      <c r="AK61" s="416"/>
      <c r="AL61" s="416"/>
      <c r="AM61" s="417"/>
      <c r="AN61" s="417"/>
      <c r="AO61" s="417"/>
      <c r="AP61" s="417"/>
      <c r="AQ61" s="418"/>
      <c r="AR61" s="417"/>
      <c r="AS61" s="417"/>
      <c r="AT61" s="418"/>
      <c r="AU61" s="419"/>
      <c r="AV61" s="417"/>
      <c r="AW61" s="417"/>
      <c r="AX61" s="417"/>
      <c r="AY61" s="420"/>
    </row>
    <row r="62" spans="1:51" s="389" customFormat="1" ht="15.95" customHeight="1" x14ac:dyDescent="0.2">
      <c r="A62" s="375" t="s">
        <v>70</v>
      </c>
      <c r="B62" s="376">
        <v>114805</v>
      </c>
      <c r="C62" s="390" t="s">
        <v>172</v>
      </c>
      <c r="D62" s="376" t="s">
        <v>661</v>
      </c>
      <c r="E62" s="384"/>
      <c r="F62" s="375" t="s">
        <v>709</v>
      </c>
      <c r="G62" s="379" t="s">
        <v>710</v>
      </c>
      <c r="H62" s="380" t="s">
        <v>879</v>
      </c>
      <c r="I62" s="350" t="s">
        <v>71</v>
      </c>
      <c r="J62" s="345" t="s">
        <v>124</v>
      </c>
      <c r="K62" s="455">
        <v>9.6999999999999993</v>
      </c>
      <c r="L62" s="382" t="s">
        <v>693</v>
      </c>
      <c r="M62" s="415" t="s">
        <v>708</v>
      </c>
      <c r="N62" s="367" t="s">
        <v>1021</v>
      </c>
      <c r="O62" s="383">
        <v>1.89</v>
      </c>
      <c r="P62" s="345" t="s">
        <v>665</v>
      </c>
      <c r="Q62" s="345" t="s">
        <v>666</v>
      </c>
      <c r="R62" s="384" t="s">
        <v>666</v>
      </c>
      <c r="S62" s="500" t="s">
        <v>1007</v>
      </c>
      <c r="T62" s="385">
        <v>0.105</v>
      </c>
      <c r="U62" s="386" t="s">
        <v>1009</v>
      </c>
      <c r="V62" s="381">
        <f t="shared" si="3"/>
        <v>2.835</v>
      </c>
      <c r="W62" s="357"/>
      <c r="X62" s="347" t="s">
        <v>1015</v>
      </c>
      <c r="Y62" s="386" t="s">
        <v>1007</v>
      </c>
      <c r="Z62" s="344" t="s">
        <v>1008</v>
      </c>
      <c r="AA62" s="366" t="s">
        <v>1015</v>
      </c>
      <c r="AB62" s="348" t="s">
        <v>1012</v>
      </c>
      <c r="AC62" s="366" t="s">
        <v>1157</v>
      </c>
      <c r="AD62" s="348" t="s">
        <v>1154</v>
      </c>
      <c r="AE62" s="367"/>
      <c r="AF62" s="367" t="s">
        <v>338</v>
      </c>
      <c r="AG62" s="348"/>
      <c r="AJ62" s="416"/>
      <c r="AK62" s="416"/>
      <c r="AL62" s="416"/>
      <c r="AM62" s="417"/>
      <c r="AN62" s="417"/>
      <c r="AO62" s="417"/>
      <c r="AP62" s="417"/>
      <c r="AQ62" s="418"/>
      <c r="AR62" s="417"/>
      <c r="AS62" s="417"/>
      <c r="AT62" s="418"/>
      <c r="AU62" s="419"/>
      <c r="AV62" s="417"/>
      <c r="AW62" s="417"/>
      <c r="AX62" s="417"/>
      <c r="AY62" s="420"/>
    </row>
    <row r="63" spans="1:51" s="389" customFormat="1" ht="15.95" customHeight="1" x14ac:dyDescent="0.2">
      <c r="A63" s="375" t="s">
        <v>70</v>
      </c>
      <c r="B63" s="376">
        <v>9602103</v>
      </c>
      <c r="C63" s="390" t="s">
        <v>172</v>
      </c>
      <c r="D63" s="376" t="s">
        <v>1028</v>
      </c>
      <c r="E63" s="384"/>
      <c r="F63" s="375" t="s">
        <v>828</v>
      </c>
      <c r="G63" s="456" t="s">
        <v>1031</v>
      </c>
      <c r="H63" s="430" t="s">
        <v>1037</v>
      </c>
      <c r="I63" s="350" t="s">
        <v>71</v>
      </c>
      <c r="J63" s="345" t="s">
        <v>124</v>
      </c>
      <c r="K63" s="455">
        <v>9.6999999999999993</v>
      </c>
      <c r="L63" s="382" t="s">
        <v>1033</v>
      </c>
      <c r="M63" s="415" t="s">
        <v>708</v>
      </c>
      <c r="N63" s="367" t="s">
        <v>1032</v>
      </c>
      <c r="O63" s="412">
        <v>0.98099999999999998</v>
      </c>
      <c r="P63" s="345" t="s">
        <v>1008</v>
      </c>
      <c r="Q63" s="345" t="s">
        <v>666</v>
      </c>
      <c r="R63" s="384" t="s">
        <v>666</v>
      </c>
      <c r="S63" s="347" t="s">
        <v>1008</v>
      </c>
      <c r="T63" s="385" t="s">
        <v>1008</v>
      </c>
      <c r="U63" s="386" t="s">
        <v>1009</v>
      </c>
      <c r="V63" s="381">
        <f t="shared" si="3"/>
        <v>1.4715</v>
      </c>
      <c r="W63" s="357"/>
      <c r="X63" s="347" t="s">
        <v>1008</v>
      </c>
      <c r="Y63" s="386" t="s">
        <v>1007</v>
      </c>
      <c r="Z63" s="344" t="s">
        <v>1008</v>
      </c>
      <c r="AA63" s="366" t="s">
        <v>1008</v>
      </c>
      <c r="AB63" s="348" t="s">
        <v>1013</v>
      </c>
      <c r="AC63" s="366" t="s">
        <v>1155</v>
      </c>
      <c r="AD63" s="348" t="s">
        <v>1155</v>
      </c>
      <c r="AE63" s="367"/>
      <c r="AF63" s="367"/>
      <c r="AG63" s="348"/>
      <c r="AJ63" s="416"/>
      <c r="AK63" s="416"/>
      <c r="AL63" s="416"/>
      <c r="AM63" s="417"/>
      <c r="AN63" s="417"/>
      <c r="AO63" s="417"/>
      <c r="AP63" s="417"/>
      <c r="AQ63" s="418"/>
      <c r="AR63" s="417"/>
      <c r="AS63" s="417"/>
      <c r="AT63" s="418"/>
      <c r="AU63" s="419"/>
      <c r="AV63" s="417"/>
      <c r="AW63" s="417"/>
      <c r="AX63" s="417"/>
      <c r="AY63" s="420"/>
    </row>
    <row r="64" spans="1:51" s="389" customFormat="1" ht="15.95" customHeight="1" x14ac:dyDescent="0.2">
      <c r="A64" s="375" t="s">
        <v>68</v>
      </c>
      <c r="B64" s="376">
        <v>114901</v>
      </c>
      <c r="C64" s="390" t="s">
        <v>1039</v>
      </c>
      <c r="D64" s="376" t="s">
        <v>661</v>
      </c>
      <c r="E64" s="384" t="s">
        <v>662</v>
      </c>
      <c r="F64" s="375" t="s">
        <v>847</v>
      </c>
      <c r="G64" s="379" t="s">
        <v>848</v>
      </c>
      <c r="H64" s="380" t="s">
        <v>878</v>
      </c>
      <c r="I64" s="350" t="s">
        <v>68</v>
      </c>
      <c r="J64" s="345" t="s">
        <v>124</v>
      </c>
      <c r="K64" s="388">
        <v>8.5</v>
      </c>
      <c r="L64" s="427">
        <v>-130</v>
      </c>
      <c r="M64" s="451" t="s">
        <v>675</v>
      </c>
      <c r="N64" s="367" t="s">
        <v>1027</v>
      </c>
      <c r="O64" s="383">
        <v>1.89</v>
      </c>
      <c r="P64" s="345" t="s">
        <v>665</v>
      </c>
      <c r="Q64" s="345" t="s">
        <v>666</v>
      </c>
      <c r="R64" s="384" t="s">
        <v>666</v>
      </c>
      <c r="S64" s="347" t="s">
        <v>1007</v>
      </c>
      <c r="T64" s="385">
        <v>0.105</v>
      </c>
      <c r="U64" s="386" t="s">
        <v>1009</v>
      </c>
      <c r="V64" s="381">
        <f t="shared" si="3"/>
        <v>2.835</v>
      </c>
      <c r="W64" s="357"/>
      <c r="X64" s="347" t="s">
        <v>1015</v>
      </c>
      <c r="Y64" s="386" t="s">
        <v>1007</v>
      </c>
      <c r="Z64" s="344" t="s">
        <v>1008</v>
      </c>
      <c r="AA64" s="366" t="s">
        <v>1015</v>
      </c>
      <c r="AB64" s="348" t="s">
        <v>1012</v>
      </c>
      <c r="AC64" s="366" t="s">
        <v>1153</v>
      </c>
      <c r="AD64" s="348" t="s">
        <v>1154</v>
      </c>
      <c r="AE64" s="367"/>
      <c r="AF64" s="367" t="s">
        <v>147</v>
      </c>
      <c r="AG64" s="348"/>
      <c r="AJ64" s="416"/>
      <c r="AK64" s="416"/>
      <c r="AL64" s="416"/>
      <c r="AM64" s="417"/>
      <c r="AN64" s="417"/>
      <c r="AO64" s="417"/>
      <c r="AP64" s="417"/>
      <c r="AQ64" s="418"/>
      <c r="AR64" s="417"/>
      <c r="AS64" s="417"/>
      <c r="AT64" s="418"/>
      <c r="AU64" s="419"/>
      <c r="AV64" s="417"/>
      <c r="AW64" s="417"/>
      <c r="AX64" s="417"/>
      <c r="AY64" s="420"/>
    </row>
    <row r="65" spans="1:93" s="389" customFormat="1" ht="15.95" customHeight="1" x14ac:dyDescent="0.2">
      <c r="A65" s="375" t="s">
        <v>68</v>
      </c>
      <c r="B65" s="376">
        <v>114902</v>
      </c>
      <c r="C65" s="375" t="s">
        <v>129</v>
      </c>
      <c r="D65" s="376" t="s">
        <v>661</v>
      </c>
      <c r="E65" s="384" t="s">
        <v>662</v>
      </c>
      <c r="F65" s="375" t="s">
        <v>711</v>
      </c>
      <c r="G65" s="379" t="s">
        <v>839</v>
      </c>
      <c r="H65" s="380" t="s">
        <v>878</v>
      </c>
      <c r="I65" s="350" t="s">
        <v>68</v>
      </c>
      <c r="J65" s="345" t="s">
        <v>124</v>
      </c>
      <c r="K65" s="388">
        <v>8.1999999999999993</v>
      </c>
      <c r="L65" s="427">
        <v>-130</v>
      </c>
      <c r="M65" s="451" t="s">
        <v>675</v>
      </c>
      <c r="N65" s="367" t="s">
        <v>1027</v>
      </c>
      <c r="O65" s="383">
        <v>1.89</v>
      </c>
      <c r="P65" s="345" t="s">
        <v>665</v>
      </c>
      <c r="Q65" s="345" t="s">
        <v>666</v>
      </c>
      <c r="R65" s="384" t="s">
        <v>666</v>
      </c>
      <c r="S65" s="347" t="s">
        <v>1007</v>
      </c>
      <c r="T65" s="385">
        <v>0.105</v>
      </c>
      <c r="U65" s="386" t="s">
        <v>1009</v>
      </c>
      <c r="V65" s="381">
        <f t="shared" si="3"/>
        <v>2.835</v>
      </c>
      <c r="W65" s="357"/>
      <c r="X65" s="347" t="s">
        <v>1015</v>
      </c>
      <c r="Y65" s="386" t="s">
        <v>1007</v>
      </c>
      <c r="Z65" s="344" t="s">
        <v>1008</v>
      </c>
      <c r="AA65" s="366" t="s">
        <v>1015</v>
      </c>
      <c r="AB65" s="348" t="s">
        <v>1012</v>
      </c>
      <c r="AC65" s="366" t="s">
        <v>1153</v>
      </c>
      <c r="AD65" s="348" t="s">
        <v>1154</v>
      </c>
      <c r="AE65" s="367"/>
      <c r="AF65" s="367" t="s">
        <v>147</v>
      </c>
      <c r="AG65" s="348"/>
      <c r="AJ65" s="416"/>
      <c r="AK65" s="416"/>
      <c r="AL65" s="416"/>
      <c r="AM65" s="417"/>
      <c r="AN65" s="417"/>
      <c r="AO65" s="417"/>
      <c r="AP65" s="417"/>
      <c r="AQ65" s="418"/>
      <c r="AR65" s="417"/>
      <c r="AS65" s="417"/>
      <c r="AT65" s="418"/>
      <c r="AU65" s="419"/>
      <c r="AV65" s="417"/>
      <c r="AW65" s="417"/>
      <c r="AX65" s="417"/>
      <c r="AY65" s="420"/>
    </row>
    <row r="66" spans="1:93" s="389" customFormat="1" ht="15.95" customHeight="1" x14ac:dyDescent="0.2">
      <c r="A66" s="375" t="s">
        <v>77</v>
      </c>
      <c r="B66" s="376">
        <v>114901</v>
      </c>
      <c r="C66" s="375" t="s">
        <v>190</v>
      </c>
      <c r="D66" s="376" t="s">
        <v>661</v>
      </c>
      <c r="E66" s="384" t="s">
        <v>662</v>
      </c>
      <c r="F66" s="375" t="s">
        <v>849</v>
      </c>
      <c r="G66" s="379" t="s">
        <v>711</v>
      </c>
      <c r="H66" s="380" t="s">
        <v>878</v>
      </c>
      <c r="I66" s="350" t="s">
        <v>77</v>
      </c>
      <c r="J66" s="345" t="s">
        <v>142</v>
      </c>
      <c r="K66" s="388" t="s">
        <v>1119</v>
      </c>
      <c r="L66" s="382" t="s">
        <v>697</v>
      </c>
      <c r="M66" s="452" t="s">
        <v>698</v>
      </c>
      <c r="N66" s="367" t="s">
        <v>1021</v>
      </c>
      <c r="O66" s="383">
        <v>1.89</v>
      </c>
      <c r="P66" s="345" t="s">
        <v>996</v>
      </c>
      <c r="Q66" s="345" t="s">
        <v>666</v>
      </c>
      <c r="R66" s="384" t="s">
        <v>666</v>
      </c>
      <c r="S66" s="347" t="s">
        <v>1007</v>
      </c>
      <c r="T66" s="385">
        <v>0.105</v>
      </c>
      <c r="U66" s="386" t="s">
        <v>1009</v>
      </c>
      <c r="V66" s="381">
        <f t="shared" si="3"/>
        <v>2.835</v>
      </c>
      <c r="W66" s="357"/>
      <c r="X66" s="347" t="s">
        <v>1015</v>
      </c>
      <c r="Y66" s="386" t="s">
        <v>1009</v>
      </c>
      <c r="Z66" s="344" t="s">
        <v>1008</v>
      </c>
      <c r="AA66" s="366" t="s">
        <v>1015</v>
      </c>
      <c r="AB66" s="348" t="s">
        <v>1012</v>
      </c>
      <c r="AC66" s="366" t="s">
        <v>1153</v>
      </c>
      <c r="AD66" s="348" t="s">
        <v>1154</v>
      </c>
      <c r="AE66" s="367"/>
      <c r="AF66" s="367" t="s">
        <v>147</v>
      </c>
      <c r="AG66" s="348"/>
      <c r="AJ66" s="416"/>
      <c r="AK66" s="416"/>
      <c r="AL66" s="416"/>
      <c r="AM66" s="417"/>
      <c r="AN66" s="417"/>
      <c r="AO66" s="417"/>
      <c r="AP66" s="417"/>
      <c r="AQ66" s="418"/>
      <c r="AR66" s="417"/>
      <c r="AS66" s="417"/>
      <c r="AT66" s="418"/>
      <c r="AU66" s="419"/>
      <c r="AV66" s="417"/>
      <c r="AW66" s="417"/>
      <c r="AX66" s="417"/>
      <c r="AY66" s="420"/>
    </row>
    <row r="67" spans="1:93" s="389" customFormat="1" ht="15.95" customHeight="1" x14ac:dyDescent="0.2">
      <c r="A67" s="375" t="s">
        <v>77</v>
      </c>
      <c r="B67" s="376">
        <v>114902</v>
      </c>
      <c r="C67" s="375">
        <v>200</v>
      </c>
      <c r="D67" s="376" t="s">
        <v>661</v>
      </c>
      <c r="E67" s="384" t="s">
        <v>662</v>
      </c>
      <c r="F67" s="375" t="s">
        <v>683</v>
      </c>
      <c r="G67" s="379" t="s">
        <v>711</v>
      </c>
      <c r="H67" s="380" t="s">
        <v>878</v>
      </c>
      <c r="I67" s="350" t="s">
        <v>77</v>
      </c>
      <c r="J67" s="345" t="s">
        <v>142</v>
      </c>
      <c r="K67" s="388" t="s">
        <v>1119</v>
      </c>
      <c r="L67" s="382" t="s">
        <v>697</v>
      </c>
      <c r="M67" s="452" t="s">
        <v>698</v>
      </c>
      <c r="N67" s="367" t="s">
        <v>1021</v>
      </c>
      <c r="O67" s="383">
        <v>1.89</v>
      </c>
      <c r="P67" s="345" t="s">
        <v>996</v>
      </c>
      <c r="Q67" s="345" t="s">
        <v>666</v>
      </c>
      <c r="R67" s="384" t="s">
        <v>666</v>
      </c>
      <c r="S67" s="347" t="s">
        <v>1007</v>
      </c>
      <c r="T67" s="385">
        <v>0.105</v>
      </c>
      <c r="U67" s="386" t="s">
        <v>1009</v>
      </c>
      <c r="V67" s="381">
        <f t="shared" si="3"/>
        <v>2.835</v>
      </c>
      <c r="W67" s="357"/>
      <c r="X67" s="347" t="s">
        <v>1015</v>
      </c>
      <c r="Y67" s="386" t="s">
        <v>1009</v>
      </c>
      <c r="Z67" s="344" t="s">
        <v>1008</v>
      </c>
      <c r="AA67" s="366" t="s">
        <v>1015</v>
      </c>
      <c r="AB67" s="348" t="s">
        <v>1012</v>
      </c>
      <c r="AC67" s="366" t="s">
        <v>1153</v>
      </c>
      <c r="AD67" s="348" t="s">
        <v>1154</v>
      </c>
      <c r="AE67" s="367"/>
      <c r="AF67" s="367" t="s">
        <v>147</v>
      </c>
      <c r="AG67" s="348"/>
      <c r="AJ67" s="416"/>
      <c r="AK67" s="416"/>
      <c r="AL67" s="416"/>
      <c r="AM67" s="417"/>
      <c r="AN67" s="417"/>
      <c r="AO67" s="417"/>
      <c r="AP67" s="417"/>
      <c r="AQ67" s="418"/>
      <c r="AR67" s="417"/>
      <c r="AS67" s="417"/>
      <c r="AT67" s="418"/>
      <c r="AU67" s="419"/>
      <c r="AV67" s="417"/>
      <c r="AW67" s="417"/>
      <c r="AX67" s="417"/>
      <c r="AY67" s="420"/>
    </row>
    <row r="68" spans="1:93" s="389" customFormat="1" ht="15.95" customHeight="1" x14ac:dyDescent="0.2">
      <c r="A68" s="375" t="s">
        <v>77</v>
      </c>
      <c r="B68" s="376">
        <v>114903</v>
      </c>
      <c r="C68" s="375" t="s">
        <v>699</v>
      </c>
      <c r="D68" s="376" t="s">
        <v>667</v>
      </c>
      <c r="E68" s="384" t="s">
        <v>662</v>
      </c>
      <c r="F68" s="375" t="s">
        <v>711</v>
      </c>
      <c r="G68" s="379" t="s">
        <v>965</v>
      </c>
      <c r="H68" s="380" t="s">
        <v>878</v>
      </c>
      <c r="I68" s="350" t="s">
        <v>77</v>
      </c>
      <c r="J68" s="345" t="s">
        <v>142</v>
      </c>
      <c r="K68" s="388" t="s">
        <v>1119</v>
      </c>
      <c r="L68" s="382" t="s">
        <v>680</v>
      </c>
      <c r="M68" s="383" t="s">
        <v>682</v>
      </c>
      <c r="N68" s="367" t="s">
        <v>681</v>
      </c>
      <c r="O68" s="351">
        <v>13.9</v>
      </c>
      <c r="P68" s="345" t="s">
        <v>996</v>
      </c>
      <c r="Q68" s="345" t="s">
        <v>666</v>
      </c>
      <c r="R68" s="384" t="s">
        <v>666</v>
      </c>
      <c r="S68" s="347" t="s">
        <v>1007</v>
      </c>
      <c r="T68" s="385">
        <v>0.105</v>
      </c>
      <c r="U68" s="386" t="s">
        <v>1009</v>
      </c>
      <c r="V68" s="381">
        <f t="shared" ref="V68:V79" si="4">1.5*O68</f>
        <v>20.85</v>
      </c>
      <c r="W68" s="357"/>
      <c r="X68" s="347" t="s">
        <v>1015</v>
      </c>
      <c r="Y68" s="386" t="s">
        <v>1009</v>
      </c>
      <c r="Z68" s="344" t="s">
        <v>1008</v>
      </c>
      <c r="AA68" s="366" t="s">
        <v>1015</v>
      </c>
      <c r="AB68" s="348" t="s">
        <v>1012</v>
      </c>
      <c r="AC68" s="366" t="s">
        <v>1153</v>
      </c>
      <c r="AD68" s="348" t="s">
        <v>1154</v>
      </c>
      <c r="AE68" s="367"/>
      <c r="AF68" s="367" t="s">
        <v>1006</v>
      </c>
      <c r="AG68" s="348"/>
      <c r="AJ68" s="416"/>
      <c r="AK68" s="416"/>
      <c r="AL68" s="416"/>
      <c r="AM68" s="417"/>
      <c r="AN68" s="417"/>
      <c r="AO68" s="417"/>
      <c r="AP68" s="417"/>
      <c r="AQ68" s="418"/>
      <c r="AR68" s="417"/>
      <c r="AS68" s="417"/>
      <c r="AT68" s="418"/>
      <c r="AU68" s="419"/>
      <c r="AV68" s="417"/>
      <c r="AW68" s="417"/>
      <c r="AX68" s="417"/>
      <c r="AY68" s="420"/>
    </row>
    <row r="69" spans="1:93" s="389" customFormat="1" ht="15.95" customHeight="1" x14ac:dyDescent="0.2">
      <c r="A69" s="375" t="s">
        <v>77</v>
      </c>
      <c r="B69" s="376">
        <v>114904</v>
      </c>
      <c r="C69" s="375" t="s">
        <v>172</v>
      </c>
      <c r="D69" s="376" t="s">
        <v>667</v>
      </c>
      <c r="E69" s="384" t="s">
        <v>662</v>
      </c>
      <c r="F69" s="375" t="s">
        <v>850</v>
      </c>
      <c r="G69" s="379" t="s">
        <v>700</v>
      </c>
      <c r="H69" s="380" t="s">
        <v>878</v>
      </c>
      <c r="I69" s="350" t="s">
        <v>77</v>
      </c>
      <c r="J69" s="345" t="s">
        <v>142</v>
      </c>
      <c r="K69" s="388" t="s">
        <v>1119</v>
      </c>
      <c r="L69" s="382" t="s">
        <v>680</v>
      </c>
      <c r="M69" s="383" t="s">
        <v>682</v>
      </c>
      <c r="N69" s="367" t="s">
        <v>681</v>
      </c>
      <c r="O69" s="351">
        <v>13.9</v>
      </c>
      <c r="P69" s="345" t="s">
        <v>996</v>
      </c>
      <c r="Q69" s="345" t="s">
        <v>666</v>
      </c>
      <c r="R69" s="384" t="s">
        <v>666</v>
      </c>
      <c r="S69" s="347" t="s">
        <v>1007</v>
      </c>
      <c r="T69" s="385">
        <v>0.105</v>
      </c>
      <c r="U69" s="386" t="s">
        <v>1009</v>
      </c>
      <c r="V69" s="381">
        <f t="shared" si="4"/>
        <v>20.85</v>
      </c>
      <c r="W69" s="357"/>
      <c r="X69" s="347" t="s">
        <v>1015</v>
      </c>
      <c r="Y69" s="386" t="s">
        <v>1009</v>
      </c>
      <c r="Z69" s="344" t="s">
        <v>1008</v>
      </c>
      <c r="AA69" s="366" t="s">
        <v>1015</v>
      </c>
      <c r="AB69" s="348" t="s">
        <v>1012</v>
      </c>
      <c r="AC69" s="366" t="s">
        <v>1157</v>
      </c>
      <c r="AD69" s="348" t="s">
        <v>1154</v>
      </c>
      <c r="AE69" s="367"/>
      <c r="AF69" s="367" t="s">
        <v>338</v>
      </c>
      <c r="AG69" s="348"/>
      <c r="AJ69" s="416"/>
      <c r="AK69" s="416"/>
      <c r="AL69" s="416"/>
      <c r="AM69" s="417"/>
      <c r="AN69" s="417"/>
      <c r="AO69" s="417"/>
      <c r="AP69" s="417"/>
      <c r="AQ69" s="418"/>
      <c r="AR69" s="417"/>
      <c r="AS69" s="417"/>
      <c r="AT69" s="418"/>
      <c r="AU69" s="419"/>
      <c r="AV69" s="417"/>
      <c r="AW69" s="417"/>
      <c r="AX69" s="417"/>
      <c r="AY69" s="420"/>
    </row>
    <row r="70" spans="1:93" s="389" customFormat="1" ht="15.95" customHeight="1" x14ac:dyDescent="0.2">
      <c r="A70" s="375" t="s">
        <v>77</v>
      </c>
      <c r="B70" s="376">
        <v>114905</v>
      </c>
      <c r="C70" s="390" t="s">
        <v>701</v>
      </c>
      <c r="D70" s="376" t="s">
        <v>667</v>
      </c>
      <c r="E70" s="384" t="s">
        <v>662</v>
      </c>
      <c r="F70" s="375" t="s">
        <v>851</v>
      </c>
      <c r="G70" s="379" t="s">
        <v>875</v>
      </c>
      <c r="H70" s="380" t="s">
        <v>878</v>
      </c>
      <c r="I70" s="350" t="s">
        <v>77</v>
      </c>
      <c r="J70" s="345" t="s">
        <v>142</v>
      </c>
      <c r="K70" s="388" t="s">
        <v>1119</v>
      </c>
      <c r="L70" s="382" t="s">
        <v>680</v>
      </c>
      <c r="M70" s="383" t="s">
        <v>682</v>
      </c>
      <c r="N70" s="367" t="s">
        <v>681</v>
      </c>
      <c r="O70" s="351">
        <v>13.9</v>
      </c>
      <c r="P70" s="345" t="s">
        <v>996</v>
      </c>
      <c r="Q70" s="345" t="s">
        <v>666</v>
      </c>
      <c r="R70" s="384" t="s">
        <v>666</v>
      </c>
      <c r="S70" s="347" t="s">
        <v>1007</v>
      </c>
      <c r="T70" s="385">
        <v>0.105</v>
      </c>
      <c r="U70" s="386" t="s">
        <v>1009</v>
      </c>
      <c r="V70" s="381">
        <f t="shared" si="4"/>
        <v>20.85</v>
      </c>
      <c r="W70" s="357"/>
      <c r="X70" s="347" t="s">
        <v>1015</v>
      </c>
      <c r="Y70" s="386" t="s">
        <v>1009</v>
      </c>
      <c r="Z70" s="344" t="s">
        <v>1008</v>
      </c>
      <c r="AA70" s="366" t="s">
        <v>1015</v>
      </c>
      <c r="AB70" s="348" t="s">
        <v>1012</v>
      </c>
      <c r="AC70" s="366" t="s">
        <v>1153</v>
      </c>
      <c r="AD70" s="348" t="s">
        <v>1154</v>
      </c>
      <c r="AE70" s="367"/>
      <c r="AF70" s="367" t="s">
        <v>1006</v>
      </c>
      <c r="AG70" s="348"/>
      <c r="AJ70" s="416"/>
      <c r="AK70" s="416"/>
      <c r="AL70" s="416"/>
      <c r="AM70" s="417"/>
      <c r="AN70" s="417"/>
      <c r="AO70" s="417"/>
      <c r="AP70" s="417"/>
      <c r="AQ70" s="418"/>
      <c r="AR70" s="417"/>
      <c r="AS70" s="417"/>
      <c r="AT70" s="418"/>
      <c r="AU70" s="419"/>
      <c r="AV70" s="417"/>
      <c r="AW70" s="417"/>
      <c r="AX70" s="417"/>
      <c r="AY70" s="420"/>
    </row>
    <row r="71" spans="1:93" s="389" customFormat="1" ht="15.95" customHeight="1" x14ac:dyDescent="0.2">
      <c r="A71" s="375" t="s">
        <v>77</v>
      </c>
      <c r="B71" s="376">
        <v>114906</v>
      </c>
      <c r="C71" s="390" t="s">
        <v>172</v>
      </c>
      <c r="D71" s="376" t="s">
        <v>667</v>
      </c>
      <c r="E71" s="384" t="s">
        <v>662</v>
      </c>
      <c r="F71" s="375" t="s">
        <v>852</v>
      </c>
      <c r="G71" s="379" t="s">
        <v>700</v>
      </c>
      <c r="H71" s="380" t="s">
        <v>878</v>
      </c>
      <c r="I71" s="350" t="s">
        <v>77</v>
      </c>
      <c r="J71" s="345" t="s">
        <v>142</v>
      </c>
      <c r="K71" s="388" t="s">
        <v>1119</v>
      </c>
      <c r="L71" s="382" t="s">
        <v>680</v>
      </c>
      <c r="M71" s="383" t="s">
        <v>682</v>
      </c>
      <c r="N71" s="367" t="s">
        <v>681</v>
      </c>
      <c r="O71" s="351">
        <v>13.9</v>
      </c>
      <c r="P71" s="345" t="s">
        <v>996</v>
      </c>
      <c r="Q71" s="345" t="s">
        <v>666</v>
      </c>
      <c r="R71" s="384" t="s">
        <v>666</v>
      </c>
      <c r="S71" s="347" t="s">
        <v>1007</v>
      </c>
      <c r="T71" s="385">
        <v>0.105</v>
      </c>
      <c r="U71" s="386" t="s">
        <v>1009</v>
      </c>
      <c r="V71" s="381">
        <f t="shared" si="4"/>
        <v>20.85</v>
      </c>
      <c r="W71" s="357"/>
      <c r="X71" s="347" t="s">
        <v>1015</v>
      </c>
      <c r="Y71" s="386" t="s">
        <v>1009</v>
      </c>
      <c r="Z71" s="344" t="s">
        <v>1008</v>
      </c>
      <c r="AA71" s="366" t="s">
        <v>1015</v>
      </c>
      <c r="AB71" s="348" t="s">
        <v>1012</v>
      </c>
      <c r="AC71" s="366" t="s">
        <v>1157</v>
      </c>
      <c r="AD71" s="348" t="s">
        <v>1154</v>
      </c>
      <c r="AE71" s="367"/>
      <c r="AF71" s="367" t="s">
        <v>338</v>
      </c>
      <c r="AG71" s="348"/>
      <c r="AJ71" s="416"/>
      <c r="AK71" s="416"/>
      <c r="AL71" s="416"/>
      <c r="AM71" s="417"/>
      <c r="AN71" s="417"/>
      <c r="AO71" s="417"/>
      <c r="AP71" s="417"/>
      <c r="AQ71" s="418"/>
      <c r="AR71" s="417"/>
      <c r="AS71" s="417"/>
      <c r="AT71" s="418"/>
      <c r="AU71" s="419"/>
      <c r="AV71" s="417"/>
      <c r="AW71" s="417"/>
      <c r="AX71" s="417"/>
      <c r="AY71" s="420"/>
    </row>
    <row r="72" spans="1:93" s="421" customFormat="1" ht="15.95" customHeight="1" x14ac:dyDescent="0.2">
      <c r="A72" s="375" t="s">
        <v>77</v>
      </c>
      <c r="B72" s="376">
        <v>114908</v>
      </c>
      <c r="C72" s="390" t="s">
        <v>150</v>
      </c>
      <c r="D72" s="376" t="s">
        <v>667</v>
      </c>
      <c r="E72" s="384" t="s">
        <v>662</v>
      </c>
      <c r="F72" s="375" t="s">
        <v>852</v>
      </c>
      <c r="G72" s="379" t="s">
        <v>853</v>
      </c>
      <c r="H72" s="380" t="s">
        <v>878</v>
      </c>
      <c r="I72" s="350" t="s">
        <v>77</v>
      </c>
      <c r="J72" s="345" t="s">
        <v>142</v>
      </c>
      <c r="K72" s="388" t="s">
        <v>1119</v>
      </c>
      <c r="L72" s="382" t="s">
        <v>680</v>
      </c>
      <c r="M72" s="383" t="s">
        <v>682</v>
      </c>
      <c r="N72" s="367" t="s">
        <v>681</v>
      </c>
      <c r="O72" s="351">
        <v>13.9</v>
      </c>
      <c r="P72" s="345" t="s">
        <v>996</v>
      </c>
      <c r="Q72" s="345" t="s">
        <v>666</v>
      </c>
      <c r="R72" s="384" t="s">
        <v>666</v>
      </c>
      <c r="S72" s="347" t="s">
        <v>1007</v>
      </c>
      <c r="T72" s="385">
        <v>0.105</v>
      </c>
      <c r="U72" s="386" t="s">
        <v>1009</v>
      </c>
      <c r="V72" s="381">
        <f t="shared" si="4"/>
        <v>20.85</v>
      </c>
      <c r="W72" s="357"/>
      <c r="X72" s="347" t="s">
        <v>1015</v>
      </c>
      <c r="Y72" s="386" t="s">
        <v>1009</v>
      </c>
      <c r="Z72" s="344" t="s">
        <v>1008</v>
      </c>
      <c r="AA72" s="366" t="s">
        <v>1015</v>
      </c>
      <c r="AB72" s="348" t="s">
        <v>1012</v>
      </c>
      <c r="AC72" s="366" t="s">
        <v>1157</v>
      </c>
      <c r="AD72" s="348" t="s">
        <v>1154</v>
      </c>
      <c r="AE72" s="367"/>
      <c r="AF72" s="367" t="s">
        <v>338</v>
      </c>
      <c r="AG72" s="348"/>
      <c r="AH72" s="389"/>
      <c r="AI72" s="389"/>
      <c r="AJ72" s="416"/>
      <c r="AK72" s="416"/>
      <c r="AL72" s="416"/>
      <c r="AM72" s="417"/>
      <c r="AN72" s="417"/>
      <c r="AO72" s="417"/>
      <c r="AP72" s="417"/>
      <c r="AQ72" s="418"/>
      <c r="AR72" s="417"/>
      <c r="AS72" s="417"/>
      <c r="AT72" s="418"/>
      <c r="AU72" s="419"/>
      <c r="AV72" s="417"/>
      <c r="AW72" s="417"/>
      <c r="AX72" s="417"/>
      <c r="AY72" s="420"/>
      <c r="AZ72" s="389"/>
      <c r="BA72" s="389"/>
      <c r="BB72" s="389"/>
      <c r="BC72" s="389"/>
      <c r="BD72" s="389"/>
      <c r="BE72" s="389"/>
      <c r="BF72" s="389"/>
      <c r="BG72" s="389"/>
      <c r="BH72" s="389"/>
      <c r="BI72" s="389"/>
      <c r="BJ72" s="389"/>
      <c r="BK72" s="389"/>
      <c r="BL72" s="389"/>
      <c r="BM72" s="389"/>
      <c r="BN72" s="389"/>
      <c r="BO72" s="389"/>
      <c r="BP72" s="389"/>
      <c r="BQ72" s="389"/>
      <c r="BR72" s="389"/>
      <c r="BS72" s="389"/>
      <c r="BT72" s="389"/>
      <c r="BU72" s="389"/>
      <c r="BV72" s="389"/>
      <c r="BW72" s="389"/>
      <c r="BX72" s="389"/>
      <c r="BY72" s="389"/>
      <c r="BZ72" s="389"/>
      <c r="CA72" s="389"/>
      <c r="CB72" s="389"/>
      <c r="CC72" s="389"/>
      <c r="CD72" s="389"/>
      <c r="CE72" s="389"/>
      <c r="CF72" s="389"/>
      <c r="CG72" s="389"/>
      <c r="CH72" s="389"/>
      <c r="CI72" s="389"/>
      <c r="CJ72" s="389"/>
      <c r="CK72" s="389"/>
      <c r="CL72" s="389"/>
      <c r="CM72" s="389"/>
      <c r="CN72" s="389"/>
      <c r="CO72" s="389"/>
    </row>
    <row r="73" spans="1:93" s="421" customFormat="1" ht="15.95" customHeight="1" x14ac:dyDescent="0.2">
      <c r="A73" s="375" t="s">
        <v>77</v>
      </c>
      <c r="B73" s="376">
        <v>114909</v>
      </c>
      <c r="C73" s="390" t="s">
        <v>172</v>
      </c>
      <c r="D73" s="376" t="s">
        <v>661</v>
      </c>
      <c r="E73" s="384" t="s">
        <v>662</v>
      </c>
      <c r="F73" s="375" t="s">
        <v>849</v>
      </c>
      <c r="G73" s="379" t="s">
        <v>700</v>
      </c>
      <c r="H73" s="380" t="s">
        <v>878</v>
      </c>
      <c r="I73" s="350" t="s">
        <v>77</v>
      </c>
      <c r="J73" s="345" t="s">
        <v>142</v>
      </c>
      <c r="K73" s="388" t="s">
        <v>1119</v>
      </c>
      <c r="L73" s="382" t="s">
        <v>697</v>
      </c>
      <c r="M73" s="383" t="s">
        <v>702</v>
      </c>
      <c r="N73" s="367" t="s">
        <v>1021</v>
      </c>
      <c r="O73" s="383">
        <v>1.89</v>
      </c>
      <c r="P73" s="345" t="s">
        <v>996</v>
      </c>
      <c r="Q73" s="345" t="s">
        <v>666</v>
      </c>
      <c r="R73" s="384" t="s">
        <v>666</v>
      </c>
      <c r="S73" s="347" t="s">
        <v>1007</v>
      </c>
      <c r="T73" s="385">
        <v>0.105</v>
      </c>
      <c r="U73" s="386" t="s">
        <v>1009</v>
      </c>
      <c r="V73" s="381">
        <f t="shared" si="4"/>
        <v>2.835</v>
      </c>
      <c r="W73" s="357"/>
      <c r="X73" s="347" t="s">
        <v>1015</v>
      </c>
      <c r="Y73" s="386" t="s">
        <v>1009</v>
      </c>
      <c r="Z73" s="344" t="s">
        <v>1008</v>
      </c>
      <c r="AA73" s="366" t="s">
        <v>1015</v>
      </c>
      <c r="AB73" s="348" t="s">
        <v>1012</v>
      </c>
      <c r="AC73" s="366" t="s">
        <v>1157</v>
      </c>
      <c r="AD73" s="348" t="s">
        <v>1154</v>
      </c>
      <c r="AE73" s="367"/>
      <c r="AF73" s="367" t="s">
        <v>338</v>
      </c>
      <c r="AG73" s="348"/>
      <c r="AH73" s="389"/>
      <c r="AI73" s="389"/>
      <c r="AJ73" s="416"/>
      <c r="AK73" s="416"/>
      <c r="AL73" s="416"/>
      <c r="AM73" s="417"/>
      <c r="AN73" s="417"/>
      <c r="AO73" s="417"/>
      <c r="AP73" s="417"/>
      <c r="AQ73" s="418"/>
      <c r="AR73" s="417"/>
      <c r="AS73" s="417"/>
      <c r="AT73" s="418"/>
      <c r="AU73" s="419"/>
      <c r="AV73" s="417"/>
      <c r="AW73" s="417"/>
      <c r="AX73" s="417"/>
      <c r="AY73" s="420"/>
      <c r="AZ73" s="389"/>
      <c r="BA73" s="389"/>
      <c r="BB73" s="389"/>
      <c r="BC73" s="389"/>
      <c r="BD73" s="389"/>
      <c r="BE73" s="389"/>
      <c r="BF73" s="389"/>
      <c r="BG73" s="389"/>
      <c r="BH73" s="389"/>
      <c r="BI73" s="389"/>
      <c r="BJ73" s="389"/>
      <c r="BK73" s="389"/>
      <c r="BL73" s="389"/>
      <c r="BM73" s="389"/>
      <c r="BN73" s="389"/>
      <c r="BO73" s="389"/>
      <c r="BP73" s="389"/>
      <c r="BQ73" s="389"/>
      <c r="BR73" s="389"/>
      <c r="BS73" s="389"/>
      <c r="BT73" s="389"/>
      <c r="BU73" s="389"/>
      <c r="BV73" s="389"/>
      <c r="BW73" s="389"/>
      <c r="BX73" s="389"/>
      <c r="BY73" s="389"/>
      <c r="BZ73" s="389"/>
      <c r="CA73" s="389"/>
      <c r="CB73" s="389"/>
      <c r="CC73" s="389"/>
      <c r="CD73" s="389"/>
      <c r="CE73" s="389"/>
      <c r="CF73" s="389"/>
      <c r="CG73" s="389"/>
      <c r="CH73" s="389"/>
      <c r="CI73" s="389"/>
      <c r="CJ73" s="389"/>
      <c r="CK73" s="389"/>
      <c r="CL73" s="389"/>
      <c r="CM73" s="389"/>
      <c r="CN73" s="389"/>
      <c r="CO73" s="389"/>
    </row>
    <row r="74" spans="1:93" s="421" customFormat="1" ht="15.95" customHeight="1" x14ac:dyDescent="0.2">
      <c r="A74" s="375" t="s">
        <v>74</v>
      </c>
      <c r="B74" s="376">
        <v>114901</v>
      </c>
      <c r="C74" s="375" t="s">
        <v>188</v>
      </c>
      <c r="D74" s="376" t="s">
        <v>661</v>
      </c>
      <c r="E74" s="384" t="s">
        <v>687</v>
      </c>
      <c r="F74" s="375" t="s">
        <v>848</v>
      </c>
      <c r="G74" s="387" t="s">
        <v>993</v>
      </c>
      <c r="H74" s="380" t="s">
        <v>878</v>
      </c>
      <c r="I74" s="350" t="s">
        <v>68</v>
      </c>
      <c r="J74" s="345" t="s">
        <v>124</v>
      </c>
      <c r="K74" s="388">
        <v>5.7</v>
      </c>
      <c r="L74" s="382" t="s">
        <v>688</v>
      </c>
      <c r="M74" s="383" t="s">
        <v>689</v>
      </c>
      <c r="N74" s="367" t="s">
        <v>681</v>
      </c>
      <c r="O74" s="383">
        <v>0.35</v>
      </c>
      <c r="P74" s="345" t="s">
        <v>665</v>
      </c>
      <c r="Q74" s="345" t="s">
        <v>666</v>
      </c>
      <c r="R74" s="384" t="s">
        <v>666</v>
      </c>
      <c r="S74" s="347" t="s">
        <v>1007</v>
      </c>
      <c r="T74" s="385">
        <v>0.105</v>
      </c>
      <c r="U74" s="386" t="s">
        <v>1009</v>
      </c>
      <c r="V74" s="381">
        <f t="shared" si="4"/>
        <v>0.52499999999999991</v>
      </c>
      <c r="W74" s="357"/>
      <c r="X74" s="347" t="s">
        <v>1015</v>
      </c>
      <c r="Y74" s="386" t="s">
        <v>1007</v>
      </c>
      <c r="Z74" s="344" t="s">
        <v>1008</v>
      </c>
      <c r="AA74" s="366" t="s">
        <v>1015</v>
      </c>
      <c r="AB74" s="348" t="s">
        <v>1012</v>
      </c>
      <c r="AC74" s="366" t="s">
        <v>1153</v>
      </c>
      <c r="AD74" s="348" t="s">
        <v>1154</v>
      </c>
      <c r="AE74" s="367"/>
      <c r="AF74" s="367" t="s">
        <v>147</v>
      </c>
      <c r="AG74" s="348"/>
      <c r="AH74" s="389"/>
      <c r="AI74" s="389"/>
      <c r="AJ74" s="416"/>
      <c r="AK74" s="416"/>
      <c r="AL74" s="416"/>
      <c r="AM74" s="417"/>
      <c r="AN74" s="417"/>
      <c r="AO74" s="417"/>
      <c r="AP74" s="417"/>
      <c r="AQ74" s="418"/>
      <c r="AR74" s="417"/>
      <c r="AS74" s="417"/>
      <c r="AT74" s="418"/>
      <c r="AU74" s="419"/>
      <c r="AV74" s="417"/>
      <c r="AW74" s="417"/>
      <c r="AX74" s="417"/>
      <c r="AY74" s="420"/>
      <c r="AZ74" s="389"/>
      <c r="BA74" s="389"/>
      <c r="BB74" s="389"/>
      <c r="BC74" s="389"/>
      <c r="BD74" s="389"/>
      <c r="BE74" s="389"/>
      <c r="BF74" s="389"/>
      <c r="BG74" s="389"/>
      <c r="BH74" s="389"/>
      <c r="BI74" s="389"/>
      <c r="BJ74" s="389"/>
      <c r="BK74" s="389"/>
      <c r="BL74" s="389"/>
      <c r="BM74" s="389"/>
      <c r="BN74" s="389"/>
      <c r="BO74" s="389"/>
      <c r="BP74" s="389"/>
      <c r="BQ74" s="389"/>
      <c r="BR74" s="389"/>
      <c r="BS74" s="389"/>
      <c r="BT74" s="389"/>
      <c r="BU74" s="389"/>
      <c r="BV74" s="389"/>
      <c r="BW74" s="389"/>
      <c r="BX74" s="389"/>
      <c r="BY74" s="389"/>
      <c r="BZ74" s="389"/>
      <c r="CA74" s="389"/>
      <c r="CB74" s="389"/>
      <c r="CC74" s="389"/>
      <c r="CD74" s="389"/>
      <c r="CE74" s="389"/>
      <c r="CF74" s="389"/>
      <c r="CG74" s="389"/>
      <c r="CH74" s="389"/>
      <c r="CI74" s="389"/>
      <c r="CJ74" s="389"/>
      <c r="CK74" s="389"/>
      <c r="CL74" s="389"/>
      <c r="CM74" s="389"/>
      <c r="CN74" s="389"/>
      <c r="CO74" s="389"/>
    </row>
    <row r="75" spans="1:93" s="421" customFormat="1" ht="15.95" customHeight="1" x14ac:dyDescent="0.2">
      <c r="A75" s="375" t="s">
        <v>74</v>
      </c>
      <c r="B75" s="376">
        <v>114902</v>
      </c>
      <c r="C75" s="390" t="s">
        <v>172</v>
      </c>
      <c r="D75" s="376" t="s">
        <v>661</v>
      </c>
      <c r="E75" s="384" t="s">
        <v>687</v>
      </c>
      <c r="F75" s="375" t="s">
        <v>703</v>
      </c>
      <c r="G75" s="387" t="s">
        <v>993</v>
      </c>
      <c r="H75" s="380" t="s">
        <v>878</v>
      </c>
      <c r="I75" s="350" t="s">
        <v>68</v>
      </c>
      <c r="J75" s="345" t="s">
        <v>124</v>
      </c>
      <c r="K75" s="388">
        <v>5.7</v>
      </c>
      <c r="L75" s="382" t="s">
        <v>688</v>
      </c>
      <c r="M75" s="383" t="s">
        <v>689</v>
      </c>
      <c r="N75" s="367" t="s">
        <v>681</v>
      </c>
      <c r="O75" s="383">
        <v>1</v>
      </c>
      <c r="P75" s="345" t="s">
        <v>665</v>
      </c>
      <c r="Q75" s="345" t="s">
        <v>666</v>
      </c>
      <c r="R75" s="384" t="s">
        <v>666</v>
      </c>
      <c r="S75" s="347" t="s">
        <v>1007</v>
      </c>
      <c r="T75" s="385">
        <v>0.105</v>
      </c>
      <c r="U75" s="386" t="s">
        <v>1009</v>
      </c>
      <c r="V75" s="381">
        <f t="shared" si="4"/>
        <v>1.5</v>
      </c>
      <c r="W75" s="357"/>
      <c r="X75" s="347" t="s">
        <v>1015</v>
      </c>
      <c r="Y75" s="386" t="s">
        <v>1007</v>
      </c>
      <c r="Z75" s="344" t="s">
        <v>1008</v>
      </c>
      <c r="AA75" s="366" t="s">
        <v>1015</v>
      </c>
      <c r="AB75" s="348" t="s">
        <v>1012</v>
      </c>
      <c r="AC75" s="366" t="s">
        <v>1157</v>
      </c>
      <c r="AD75" s="348" t="s">
        <v>1154</v>
      </c>
      <c r="AE75" s="367"/>
      <c r="AF75" s="367" t="s">
        <v>338</v>
      </c>
      <c r="AG75" s="348"/>
      <c r="AH75" s="389"/>
      <c r="AI75" s="389"/>
      <c r="AJ75" s="416"/>
      <c r="AK75" s="416"/>
      <c r="AL75" s="416"/>
      <c r="AM75" s="417"/>
      <c r="AN75" s="417"/>
      <c r="AO75" s="417"/>
      <c r="AP75" s="417"/>
      <c r="AQ75" s="418"/>
      <c r="AR75" s="417"/>
      <c r="AS75" s="417"/>
      <c r="AT75" s="418"/>
      <c r="AU75" s="419"/>
      <c r="AV75" s="417"/>
      <c r="AW75" s="417"/>
      <c r="AX75" s="417"/>
      <c r="AY75" s="420"/>
      <c r="AZ75" s="389"/>
      <c r="BA75" s="389"/>
      <c r="BB75" s="389"/>
      <c r="BC75" s="389"/>
      <c r="BD75" s="389"/>
      <c r="BE75" s="389"/>
      <c r="BF75" s="389"/>
      <c r="BG75" s="389"/>
      <c r="BH75" s="389"/>
      <c r="BI75" s="389"/>
      <c r="BJ75" s="389"/>
      <c r="BK75" s="389"/>
      <c r="BL75" s="389"/>
      <c r="BM75" s="389"/>
      <c r="BN75" s="389"/>
      <c r="BO75" s="389"/>
      <c r="BP75" s="389"/>
      <c r="BQ75" s="389"/>
      <c r="BR75" s="389"/>
      <c r="BS75" s="389"/>
      <c r="BT75" s="389"/>
      <c r="BU75" s="389"/>
      <c r="BV75" s="389"/>
      <c r="BW75" s="389"/>
      <c r="BX75" s="389"/>
      <c r="BY75" s="389"/>
      <c r="BZ75" s="389"/>
      <c r="CA75" s="389"/>
      <c r="CB75" s="389"/>
      <c r="CC75" s="389"/>
      <c r="CD75" s="389"/>
      <c r="CE75" s="389"/>
      <c r="CF75" s="389"/>
      <c r="CG75" s="389"/>
      <c r="CH75" s="389"/>
      <c r="CI75" s="389"/>
      <c r="CJ75" s="389"/>
      <c r="CK75" s="389"/>
      <c r="CL75" s="389"/>
      <c r="CM75" s="389"/>
      <c r="CN75" s="389"/>
      <c r="CO75" s="389"/>
    </row>
    <row r="76" spans="1:93" s="389" customFormat="1" ht="15.95" customHeight="1" x14ac:dyDescent="0.2">
      <c r="A76" s="375" t="s">
        <v>74</v>
      </c>
      <c r="B76" s="376">
        <v>114904</v>
      </c>
      <c r="C76" s="390" t="s">
        <v>704</v>
      </c>
      <c r="D76" s="376" t="s">
        <v>661</v>
      </c>
      <c r="E76" s="384" t="s">
        <v>687</v>
      </c>
      <c r="F76" s="375" t="s">
        <v>853</v>
      </c>
      <c r="G76" s="387" t="s">
        <v>993</v>
      </c>
      <c r="H76" s="380" t="s">
        <v>878</v>
      </c>
      <c r="I76" s="350" t="s">
        <v>68</v>
      </c>
      <c r="J76" s="345" t="s">
        <v>124</v>
      </c>
      <c r="K76" s="388">
        <v>5.7</v>
      </c>
      <c r="L76" s="382" t="s">
        <v>688</v>
      </c>
      <c r="M76" s="383" t="s">
        <v>689</v>
      </c>
      <c r="N76" s="367" t="s">
        <v>681</v>
      </c>
      <c r="O76" s="383">
        <v>1</v>
      </c>
      <c r="P76" s="345" t="s">
        <v>665</v>
      </c>
      <c r="Q76" s="345" t="s">
        <v>666</v>
      </c>
      <c r="R76" s="384" t="s">
        <v>666</v>
      </c>
      <c r="S76" s="347" t="s">
        <v>1007</v>
      </c>
      <c r="T76" s="385">
        <v>0.105</v>
      </c>
      <c r="U76" s="386" t="s">
        <v>1009</v>
      </c>
      <c r="V76" s="381">
        <f t="shared" si="4"/>
        <v>1.5</v>
      </c>
      <c r="W76" s="357"/>
      <c r="X76" s="347" t="s">
        <v>1015</v>
      </c>
      <c r="Y76" s="386" t="s">
        <v>1007</v>
      </c>
      <c r="Z76" s="344" t="s">
        <v>1008</v>
      </c>
      <c r="AA76" s="366" t="s">
        <v>1015</v>
      </c>
      <c r="AB76" s="348" t="s">
        <v>1012</v>
      </c>
      <c r="AC76" s="366" t="s">
        <v>1153</v>
      </c>
      <c r="AD76" s="348" t="s">
        <v>1154</v>
      </c>
      <c r="AE76" s="367"/>
      <c r="AF76" s="367" t="s">
        <v>147</v>
      </c>
      <c r="AG76" s="348"/>
      <c r="AJ76" s="416"/>
      <c r="AK76" s="416"/>
      <c r="AL76" s="416"/>
      <c r="AM76" s="417"/>
      <c r="AN76" s="417"/>
      <c r="AO76" s="417"/>
      <c r="AP76" s="417"/>
      <c r="AQ76" s="418"/>
      <c r="AR76" s="417"/>
      <c r="AS76" s="417"/>
      <c r="AT76" s="418"/>
      <c r="AU76" s="419"/>
      <c r="AV76" s="417"/>
      <c r="AW76" s="417"/>
      <c r="AX76" s="417"/>
      <c r="AY76" s="420"/>
    </row>
    <row r="77" spans="1:93" s="389" customFormat="1" ht="15.95" customHeight="1" x14ac:dyDescent="0.2">
      <c r="A77" s="375" t="s">
        <v>74</v>
      </c>
      <c r="B77" s="376">
        <v>114903</v>
      </c>
      <c r="C77" s="375" t="s">
        <v>172</v>
      </c>
      <c r="D77" s="376" t="s">
        <v>661</v>
      </c>
      <c r="E77" s="384" t="s">
        <v>687</v>
      </c>
      <c r="F77" s="375" t="s">
        <v>703</v>
      </c>
      <c r="G77" s="387" t="s">
        <v>993</v>
      </c>
      <c r="H77" s="380" t="s">
        <v>878</v>
      </c>
      <c r="I77" s="350" t="s">
        <v>68</v>
      </c>
      <c r="J77" s="345" t="s">
        <v>124</v>
      </c>
      <c r="K77" s="388">
        <v>5.7</v>
      </c>
      <c r="L77" s="382" t="s">
        <v>688</v>
      </c>
      <c r="M77" s="383" t="s">
        <v>689</v>
      </c>
      <c r="N77" s="367" t="s">
        <v>681</v>
      </c>
      <c r="O77" s="383">
        <v>1</v>
      </c>
      <c r="P77" s="345" t="s">
        <v>665</v>
      </c>
      <c r="Q77" s="345" t="s">
        <v>666</v>
      </c>
      <c r="R77" s="384" t="s">
        <v>666</v>
      </c>
      <c r="S77" s="347" t="s">
        <v>1007</v>
      </c>
      <c r="T77" s="385">
        <v>0.105</v>
      </c>
      <c r="U77" s="386" t="s">
        <v>1009</v>
      </c>
      <c r="V77" s="381">
        <f t="shared" si="4"/>
        <v>1.5</v>
      </c>
      <c r="W77" s="357"/>
      <c r="X77" s="347" t="s">
        <v>1015</v>
      </c>
      <c r="Y77" s="386" t="s">
        <v>1007</v>
      </c>
      <c r="Z77" s="344" t="s">
        <v>1008</v>
      </c>
      <c r="AA77" s="366" t="s">
        <v>1015</v>
      </c>
      <c r="AB77" s="348" t="s">
        <v>1012</v>
      </c>
      <c r="AC77" s="366" t="s">
        <v>1157</v>
      </c>
      <c r="AD77" s="348" t="s">
        <v>1154</v>
      </c>
      <c r="AE77" s="367"/>
      <c r="AF77" s="367" t="s">
        <v>338</v>
      </c>
      <c r="AG77" s="348"/>
      <c r="AJ77" s="416"/>
      <c r="AK77" s="416"/>
      <c r="AL77" s="416"/>
      <c r="AM77" s="417"/>
      <c r="AN77" s="417"/>
      <c r="AO77" s="417"/>
      <c r="AP77" s="417"/>
      <c r="AQ77" s="418"/>
      <c r="AR77" s="417"/>
      <c r="AS77" s="417"/>
      <c r="AT77" s="418"/>
      <c r="AU77" s="419"/>
      <c r="AV77" s="417"/>
      <c r="AW77" s="417"/>
      <c r="AX77" s="417"/>
      <c r="AY77" s="420"/>
    </row>
    <row r="78" spans="1:93" s="389" customFormat="1" ht="15.95" customHeight="1" x14ac:dyDescent="0.2">
      <c r="A78" s="375" t="s">
        <v>74</v>
      </c>
      <c r="B78" s="376">
        <v>114905</v>
      </c>
      <c r="C78" s="375">
        <v>25</v>
      </c>
      <c r="D78" s="376" t="s">
        <v>661</v>
      </c>
      <c r="E78" s="384" t="s">
        <v>687</v>
      </c>
      <c r="F78" s="375" t="s">
        <v>703</v>
      </c>
      <c r="G78" s="387" t="s">
        <v>993</v>
      </c>
      <c r="H78" s="380" t="s">
        <v>878</v>
      </c>
      <c r="I78" s="350" t="s">
        <v>68</v>
      </c>
      <c r="J78" s="345" t="s">
        <v>124</v>
      </c>
      <c r="K78" s="388">
        <v>5.7</v>
      </c>
      <c r="L78" s="382" t="s">
        <v>688</v>
      </c>
      <c r="M78" s="383" t="s">
        <v>689</v>
      </c>
      <c r="N78" s="367" t="s">
        <v>681</v>
      </c>
      <c r="O78" s="383">
        <v>0.35</v>
      </c>
      <c r="P78" s="345" t="s">
        <v>665</v>
      </c>
      <c r="Q78" s="345" t="s">
        <v>666</v>
      </c>
      <c r="R78" s="384" t="s">
        <v>666</v>
      </c>
      <c r="S78" s="347" t="s">
        <v>1007</v>
      </c>
      <c r="T78" s="385">
        <v>0.105</v>
      </c>
      <c r="U78" s="386" t="s">
        <v>1009</v>
      </c>
      <c r="V78" s="381">
        <f t="shared" si="4"/>
        <v>0.52499999999999991</v>
      </c>
      <c r="W78" s="357"/>
      <c r="X78" s="347" t="s">
        <v>1015</v>
      </c>
      <c r="Y78" s="386" t="s">
        <v>1007</v>
      </c>
      <c r="Z78" s="344" t="s">
        <v>1008</v>
      </c>
      <c r="AA78" s="366" t="s">
        <v>1015</v>
      </c>
      <c r="AB78" s="348" t="s">
        <v>1012</v>
      </c>
      <c r="AC78" s="366" t="s">
        <v>1157</v>
      </c>
      <c r="AD78" s="348" t="s">
        <v>1154</v>
      </c>
      <c r="AE78" s="367"/>
      <c r="AF78" s="367" t="s">
        <v>338</v>
      </c>
      <c r="AG78" s="348"/>
      <c r="AJ78" s="416"/>
      <c r="AK78" s="416"/>
      <c r="AL78" s="416"/>
      <c r="AM78" s="417"/>
      <c r="AN78" s="417"/>
      <c r="AO78" s="417"/>
      <c r="AP78" s="417"/>
      <c r="AQ78" s="418"/>
      <c r="AR78" s="417"/>
      <c r="AS78" s="417"/>
      <c r="AT78" s="418"/>
      <c r="AU78" s="419"/>
      <c r="AV78" s="417"/>
      <c r="AW78" s="417"/>
      <c r="AX78" s="417"/>
      <c r="AY78" s="420"/>
    </row>
    <row r="79" spans="1:93" s="389" customFormat="1" ht="15.95" customHeight="1" x14ac:dyDescent="0.2">
      <c r="A79" s="375" t="s">
        <v>690</v>
      </c>
      <c r="B79" s="376">
        <v>114901</v>
      </c>
      <c r="C79" s="390" t="s">
        <v>190</v>
      </c>
      <c r="D79" s="376" t="s">
        <v>661</v>
      </c>
      <c r="E79" s="384" t="s">
        <v>662</v>
      </c>
      <c r="F79" s="375" t="s">
        <v>854</v>
      </c>
      <c r="G79" s="379" t="s">
        <v>966</v>
      </c>
      <c r="H79" s="380" t="s">
        <v>878</v>
      </c>
      <c r="I79" s="350" t="s">
        <v>77</v>
      </c>
      <c r="J79" s="345" t="s">
        <v>142</v>
      </c>
      <c r="K79" s="388" t="s">
        <v>1119</v>
      </c>
      <c r="L79" s="382" t="s">
        <v>684</v>
      </c>
      <c r="M79" s="383" t="s">
        <v>705</v>
      </c>
      <c r="N79" s="367" t="s">
        <v>1021</v>
      </c>
      <c r="O79" s="383">
        <v>1.89</v>
      </c>
      <c r="P79" s="345" t="s">
        <v>905</v>
      </c>
      <c r="Q79" s="345" t="s">
        <v>666</v>
      </c>
      <c r="R79" s="384" t="s">
        <v>666</v>
      </c>
      <c r="S79" s="347" t="s">
        <v>1007</v>
      </c>
      <c r="T79" s="385">
        <v>0.105</v>
      </c>
      <c r="U79" s="386" t="s">
        <v>1009</v>
      </c>
      <c r="V79" s="381">
        <f t="shared" si="4"/>
        <v>2.835</v>
      </c>
      <c r="W79" s="357"/>
      <c r="X79" s="347" t="s">
        <v>1015</v>
      </c>
      <c r="Y79" s="386" t="s">
        <v>1009</v>
      </c>
      <c r="Z79" s="344" t="s">
        <v>1008</v>
      </c>
      <c r="AA79" s="366" t="s">
        <v>1015</v>
      </c>
      <c r="AB79" s="348" t="s">
        <v>1012</v>
      </c>
      <c r="AC79" s="366" t="s">
        <v>1153</v>
      </c>
      <c r="AD79" s="348" t="s">
        <v>1154</v>
      </c>
      <c r="AE79" s="367"/>
      <c r="AF79" s="367" t="s">
        <v>147</v>
      </c>
      <c r="AG79" s="348"/>
      <c r="AJ79" s="416"/>
      <c r="AK79" s="416"/>
      <c r="AL79" s="416"/>
      <c r="AM79" s="417"/>
      <c r="AN79" s="417"/>
      <c r="AO79" s="417"/>
      <c r="AP79" s="417"/>
      <c r="AQ79" s="418"/>
      <c r="AR79" s="417"/>
      <c r="AS79" s="417"/>
      <c r="AT79" s="418"/>
      <c r="AU79" s="419"/>
      <c r="AV79" s="417"/>
      <c r="AW79" s="417"/>
      <c r="AX79" s="417"/>
      <c r="AY79" s="420"/>
    </row>
    <row r="80" spans="1:93" s="389" customFormat="1" ht="15.95" customHeight="1" x14ac:dyDescent="0.2">
      <c r="A80" s="375" t="s">
        <v>690</v>
      </c>
      <c r="B80" s="376">
        <v>114902</v>
      </c>
      <c r="C80" s="375" t="s">
        <v>172</v>
      </c>
      <c r="D80" s="376" t="s">
        <v>667</v>
      </c>
      <c r="E80" s="384" t="s">
        <v>662</v>
      </c>
      <c r="F80" s="375" t="s">
        <v>850</v>
      </c>
      <c r="G80" s="379" t="s">
        <v>967</v>
      </c>
      <c r="H80" s="380" t="s">
        <v>878</v>
      </c>
      <c r="I80" s="350" t="s">
        <v>77</v>
      </c>
      <c r="J80" s="345" t="s">
        <v>142</v>
      </c>
      <c r="K80" s="388" t="s">
        <v>1119</v>
      </c>
      <c r="L80" s="382" t="s">
        <v>684</v>
      </c>
      <c r="M80" s="383" t="s">
        <v>705</v>
      </c>
      <c r="N80" s="367" t="s">
        <v>681</v>
      </c>
      <c r="O80" s="351">
        <v>13.9</v>
      </c>
      <c r="P80" s="345" t="s">
        <v>905</v>
      </c>
      <c r="Q80" s="345" t="s">
        <v>666</v>
      </c>
      <c r="R80" s="384" t="s">
        <v>666</v>
      </c>
      <c r="S80" s="347" t="s">
        <v>1007</v>
      </c>
      <c r="T80" s="385">
        <v>0.105</v>
      </c>
      <c r="U80" s="386" t="s">
        <v>1009</v>
      </c>
      <c r="V80" s="381">
        <f t="shared" ref="V80:V90" si="5">1.5*O80</f>
        <v>20.85</v>
      </c>
      <c r="W80" s="357"/>
      <c r="X80" s="347" t="s">
        <v>1015</v>
      </c>
      <c r="Y80" s="386" t="s">
        <v>1009</v>
      </c>
      <c r="Z80" s="344" t="s">
        <v>1008</v>
      </c>
      <c r="AA80" s="366" t="s">
        <v>1015</v>
      </c>
      <c r="AB80" s="348" t="s">
        <v>1012</v>
      </c>
      <c r="AC80" s="366" t="s">
        <v>1157</v>
      </c>
      <c r="AD80" s="348" t="s">
        <v>1154</v>
      </c>
      <c r="AE80" s="367"/>
      <c r="AF80" s="367" t="s">
        <v>338</v>
      </c>
      <c r="AG80" s="348"/>
      <c r="AJ80" s="416"/>
      <c r="AK80" s="416"/>
      <c r="AL80" s="416"/>
      <c r="AM80" s="417"/>
      <c r="AN80" s="417"/>
      <c r="AO80" s="417"/>
      <c r="AP80" s="417"/>
      <c r="AQ80" s="418"/>
      <c r="AR80" s="417"/>
      <c r="AS80" s="417"/>
      <c r="AT80" s="418"/>
      <c r="AU80" s="419"/>
      <c r="AV80" s="417"/>
      <c r="AW80" s="417"/>
      <c r="AX80" s="417"/>
      <c r="AY80" s="420"/>
    </row>
    <row r="81" spans="1:51" s="389" customFormat="1" ht="15.95" customHeight="1" x14ac:dyDescent="0.2">
      <c r="A81" s="375" t="s">
        <v>70</v>
      </c>
      <c r="B81" s="376">
        <v>114901</v>
      </c>
      <c r="C81" s="375">
        <v>25</v>
      </c>
      <c r="D81" s="376" t="s">
        <v>661</v>
      </c>
      <c r="E81" s="384" t="s">
        <v>662</v>
      </c>
      <c r="F81" s="453" t="s">
        <v>1029</v>
      </c>
      <c r="G81" s="379" t="s">
        <v>849</v>
      </c>
      <c r="H81" s="380" t="s">
        <v>878</v>
      </c>
      <c r="I81" s="350" t="s">
        <v>903</v>
      </c>
      <c r="J81" s="345" t="s">
        <v>706</v>
      </c>
      <c r="K81" s="388" t="s">
        <v>1119</v>
      </c>
      <c r="L81" s="382" t="s">
        <v>697</v>
      </c>
      <c r="M81" s="415" t="s">
        <v>702</v>
      </c>
      <c r="N81" s="367" t="s">
        <v>1021</v>
      </c>
      <c r="O81" s="383">
        <v>1.89</v>
      </c>
      <c r="P81" s="345" t="s">
        <v>665</v>
      </c>
      <c r="Q81" s="345" t="s">
        <v>666</v>
      </c>
      <c r="R81" s="384" t="s">
        <v>666</v>
      </c>
      <c r="S81" s="347" t="s">
        <v>1007</v>
      </c>
      <c r="T81" s="385">
        <v>0.105</v>
      </c>
      <c r="U81" s="386" t="s">
        <v>1009</v>
      </c>
      <c r="V81" s="381">
        <f t="shared" si="5"/>
        <v>2.835</v>
      </c>
      <c r="W81" s="357"/>
      <c r="X81" s="347" t="s">
        <v>1015</v>
      </c>
      <c r="Y81" s="386" t="s">
        <v>1009</v>
      </c>
      <c r="Z81" s="344" t="s">
        <v>1008</v>
      </c>
      <c r="AA81" s="366" t="s">
        <v>1015</v>
      </c>
      <c r="AB81" s="348" t="s">
        <v>1012</v>
      </c>
      <c r="AC81" s="366" t="s">
        <v>1157</v>
      </c>
      <c r="AD81" s="348" t="s">
        <v>1154</v>
      </c>
      <c r="AE81" s="367"/>
      <c r="AF81" s="367" t="s">
        <v>338</v>
      </c>
      <c r="AG81" s="348"/>
      <c r="AJ81" s="416"/>
      <c r="AK81" s="416"/>
      <c r="AL81" s="416"/>
      <c r="AM81" s="417"/>
      <c r="AN81" s="417"/>
      <c r="AO81" s="417"/>
      <c r="AP81" s="417"/>
      <c r="AQ81" s="418"/>
      <c r="AR81" s="417"/>
      <c r="AS81" s="417"/>
      <c r="AT81" s="418"/>
      <c r="AU81" s="419"/>
      <c r="AV81" s="417"/>
      <c r="AW81" s="417"/>
      <c r="AX81" s="417"/>
      <c r="AY81" s="420"/>
    </row>
    <row r="82" spans="1:51" s="389" customFormat="1" ht="15.95" customHeight="1" x14ac:dyDescent="0.2">
      <c r="A82" s="375" t="s">
        <v>70</v>
      </c>
      <c r="B82" s="376">
        <v>114902</v>
      </c>
      <c r="C82" s="375" t="s">
        <v>172</v>
      </c>
      <c r="D82" s="376" t="s">
        <v>661</v>
      </c>
      <c r="E82" s="384"/>
      <c r="F82" s="447" t="s">
        <v>991</v>
      </c>
      <c r="G82" s="428" t="s">
        <v>709</v>
      </c>
      <c r="H82" s="380" t="s">
        <v>878</v>
      </c>
      <c r="I82" s="350" t="s">
        <v>71</v>
      </c>
      <c r="J82" s="345" t="s">
        <v>124</v>
      </c>
      <c r="K82" s="455">
        <v>9.6999999999999993</v>
      </c>
      <c r="L82" s="382" t="s">
        <v>693</v>
      </c>
      <c r="M82" s="415" t="s">
        <v>708</v>
      </c>
      <c r="N82" s="367" t="s">
        <v>1021</v>
      </c>
      <c r="O82" s="383">
        <v>1.89</v>
      </c>
      <c r="P82" s="345" t="s">
        <v>665</v>
      </c>
      <c r="Q82" s="345" t="s">
        <v>666</v>
      </c>
      <c r="R82" s="384" t="s">
        <v>666</v>
      </c>
      <c r="S82" s="500" t="s">
        <v>1007</v>
      </c>
      <c r="T82" s="385">
        <v>0.105</v>
      </c>
      <c r="U82" s="386" t="s">
        <v>1009</v>
      </c>
      <c r="V82" s="381">
        <f t="shared" si="5"/>
        <v>2.835</v>
      </c>
      <c r="W82" s="357"/>
      <c r="X82" s="347" t="s">
        <v>1015</v>
      </c>
      <c r="Y82" s="386" t="s">
        <v>1007</v>
      </c>
      <c r="Z82" s="344" t="s">
        <v>1008</v>
      </c>
      <c r="AA82" s="366" t="s">
        <v>1015</v>
      </c>
      <c r="AB82" s="348" t="s">
        <v>1012</v>
      </c>
      <c r="AC82" s="366" t="s">
        <v>1157</v>
      </c>
      <c r="AD82" s="348" t="s">
        <v>1154</v>
      </c>
      <c r="AE82" s="367"/>
      <c r="AF82" s="367" t="s">
        <v>338</v>
      </c>
      <c r="AG82" s="348"/>
      <c r="AJ82" s="416"/>
      <c r="AK82" s="416"/>
      <c r="AL82" s="416"/>
      <c r="AM82" s="417"/>
      <c r="AN82" s="417"/>
      <c r="AO82" s="417"/>
      <c r="AP82" s="417"/>
      <c r="AQ82" s="418"/>
      <c r="AR82" s="417"/>
      <c r="AS82" s="417"/>
      <c r="AT82" s="418"/>
      <c r="AU82" s="419"/>
      <c r="AV82" s="417"/>
      <c r="AW82" s="417"/>
      <c r="AX82" s="417"/>
      <c r="AY82" s="420"/>
    </row>
    <row r="83" spans="1:51" s="389" customFormat="1" ht="15.95" customHeight="1" x14ac:dyDescent="0.2">
      <c r="A83" s="375" t="s">
        <v>70</v>
      </c>
      <c r="B83" s="376">
        <v>114903</v>
      </c>
      <c r="C83" s="375" t="s">
        <v>172</v>
      </c>
      <c r="D83" s="376" t="s">
        <v>661</v>
      </c>
      <c r="E83" s="384"/>
      <c r="F83" s="447" t="s">
        <v>991</v>
      </c>
      <c r="G83" s="428" t="s">
        <v>707</v>
      </c>
      <c r="H83" s="380" t="s">
        <v>878</v>
      </c>
      <c r="I83" s="350" t="s">
        <v>71</v>
      </c>
      <c r="J83" s="345" t="s">
        <v>124</v>
      </c>
      <c r="K83" s="455">
        <v>9.6999999999999993</v>
      </c>
      <c r="L83" s="382" t="s">
        <v>693</v>
      </c>
      <c r="M83" s="415" t="s">
        <v>708</v>
      </c>
      <c r="N83" s="367" t="s">
        <v>1021</v>
      </c>
      <c r="O83" s="383">
        <v>1.89</v>
      </c>
      <c r="P83" s="345" t="s">
        <v>665</v>
      </c>
      <c r="Q83" s="345" t="s">
        <v>666</v>
      </c>
      <c r="R83" s="384" t="s">
        <v>666</v>
      </c>
      <c r="S83" s="500" t="s">
        <v>1007</v>
      </c>
      <c r="T83" s="385">
        <v>0.105</v>
      </c>
      <c r="U83" s="386" t="s">
        <v>1009</v>
      </c>
      <c r="V83" s="381">
        <f t="shared" si="5"/>
        <v>2.835</v>
      </c>
      <c r="W83" s="357"/>
      <c r="X83" s="347" t="s">
        <v>1015</v>
      </c>
      <c r="Y83" s="386" t="s">
        <v>1007</v>
      </c>
      <c r="Z83" s="344" t="s">
        <v>1008</v>
      </c>
      <c r="AA83" s="366" t="s">
        <v>1015</v>
      </c>
      <c r="AB83" s="348" t="s">
        <v>1012</v>
      </c>
      <c r="AC83" s="366" t="s">
        <v>1157</v>
      </c>
      <c r="AD83" s="348" t="s">
        <v>1154</v>
      </c>
      <c r="AE83" s="367"/>
      <c r="AF83" s="367" t="s">
        <v>338</v>
      </c>
      <c r="AG83" s="348"/>
      <c r="AJ83" s="416"/>
      <c r="AK83" s="416"/>
      <c r="AL83" s="416"/>
      <c r="AM83" s="417"/>
      <c r="AN83" s="417"/>
      <c r="AO83" s="417"/>
      <c r="AP83" s="417"/>
      <c r="AQ83" s="418"/>
      <c r="AR83" s="417"/>
      <c r="AS83" s="417"/>
      <c r="AT83" s="418"/>
      <c r="AU83" s="419"/>
      <c r="AV83" s="417"/>
      <c r="AW83" s="417"/>
      <c r="AX83" s="417"/>
      <c r="AY83" s="420"/>
    </row>
    <row r="84" spans="1:51" s="389" customFormat="1" ht="15.95" customHeight="1" x14ac:dyDescent="0.2">
      <c r="A84" s="375" t="s">
        <v>70</v>
      </c>
      <c r="B84" s="376">
        <v>114904</v>
      </c>
      <c r="C84" s="390" t="s">
        <v>172</v>
      </c>
      <c r="D84" s="376" t="s">
        <v>661</v>
      </c>
      <c r="E84" s="384"/>
      <c r="F84" s="375" t="s">
        <v>707</v>
      </c>
      <c r="G84" s="379" t="s">
        <v>710</v>
      </c>
      <c r="H84" s="380" t="s">
        <v>878</v>
      </c>
      <c r="I84" s="350" t="s">
        <v>71</v>
      </c>
      <c r="J84" s="345" t="s">
        <v>124</v>
      </c>
      <c r="K84" s="455">
        <v>9.6999999999999993</v>
      </c>
      <c r="L84" s="382" t="s">
        <v>693</v>
      </c>
      <c r="M84" s="415" t="s">
        <v>708</v>
      </c>
      <c r="N84" s="367" t="s">
        <v>1021</v>
      </c>
      <c r="O84" s="383">
        <v>1.89</v>
      </c>
      <c r="P84" s="345" t="s">
        <v>665</v>
      </c>
      <c r="Q84" s="345" t="s">
        <v>666</v>
      </c>
      <c r="R84" s="384" t="s">
        <v>666</v>
      </c>
      <c r="S84" s="500" t="s">
        <v>1007</v>
      </c>
      <c r="T84" s="385">
        <v>0.105</v>
      </c>
      <c r="U84" s="386" t="s">
        <v>1009</v>
      </c>
      <c r="V84" s="381">
        <f t="shared" si="5"/>
        <v>2.835</v>
      </c>
      <c r="W84" s="357"/>
      <c r="X84" s="347" t="s">
        <v>1015</v>
      </c>
      <c r="Y84" s="386" t="s">
        <v>1007</v>
      </c>
      <c r="Z84" s="344" t="s">
        <v>1008</v>
      </c>
      <c r="AA84" s="366" t="s">
        <v>1015</v>
      </c>
      <c r="AB84" s="348" t="s">
        <v>1012</v>
      </c>
      <c r="AC84" s="366" t="s">
        <v>1157</v>
      </c>
      <c r="AD84" s="348" t="s">
        <v>1154</v>
      </c>
      <c r="AE84" s="367"/>
      <c r="AF84" s="367" t="s">
        <v>338</v>
      </c>
      <c r="AG84" s="348"/>
      <c r="AJ84" s="416"/>
      <c r="AK84" s="416"/>
      <c r="AL84" s="416"/>
      <c r="AM84" s="417"/>
      <c r="AN84" s="417"/>
      <c r="AO84" s="417"/>
      <c r="AP84" s="417"/>
      <c r="AQ84" s="418"/>
      <c r="AR84" s="417"/>
      <c r="AS84" s="417"/>
      <c r="AT84" s="418"/>
      <c r="AU84" s="419"/>
      <c r="AV84" s="417"/>
      <c r="AW84" s="417"/>
      <c r="AX84" s="417"/>
      <c r="AY84" s="420"/>
    </row>
    <row r="85" spans="1:51" s="389" customFormat="1" ht="15.95" customHeight="1" x14ac:dyDescent="0.2">
      <c r="A85" s="375" t="s">
        <v>70</v>
      </c>
      <c r="B85" s="376">
        <v>114905</v>
      </c>
      <c r="C85" s="390" t="s">
        <v>172</v>
      </c>
      <c r="D85" s="376" t="s">
        <v>661</v>
      </c>
      <c r="E85" s="384"/>
      <c r="F85" s="375" t="s">
        <v>709</v>
      </c>
      <c r="G85" s="379" t="s">
        <v>710</v>
      </c>
      <c r="H85" s="380" t="s">
        <v>878</v>
      </c>
      <c r="I85" s="350" t="s">
        <v>71</v>
      </c>
      <c r="J85" s="345" t="s">
        <v>124</v>
      </c>
      <c r="K85" s="455">
        <v>9.6999999999999993</v>
      </c>
      <c r="L85" s="382" t="s">
        <v>693</v>
      </c>
      <c r="M85" s="415" t="s">
        <v>708</v>
      </c>
      <c r="N85" s="367" t="s">
        <v>1021</v>
      </c>
      <c r="O85" s="383">
        <v>1.89</v>
      </c>
      <c r="P85" s="345" t="s">
        <v>665</v>
      </c>
      <c r="Q85" s="345" t="s">
        <v>666</v>
      </c>
      <c r="R85" s="384" t="s">
        <v>666</v>
      </c>
      <c r="S85" s="500" t="s">
        <v>1007</v>
      </c>
      <c r="T85" s="385">
        <v>0.105</v>
      </c>
      <c r="U85" s="386" t="s">
        <v>1009</v>
      </c>
      <c r="V85" s="381">
        <f t="shared" si="5"/>
        <v>2.835</v>
      </c>
      <c r="W85" s="357"/>
      <c r="X85" s="347" t="s">
        <v>1015</v>
      </c>
      <c r="Y85" s="386" t="s">
        <v>1007</v>
      </c>
      <c r="Z85" s="344" t="s">
        <v>1008</v>
      </c>
      <c r="AA85" s="366" t="s">
        <v>1015</v>
      </c>
      <c r="AB85" s="348" t="s">
        <v>1012</v>
      </c>
      <c r="AC85" s="366" t="s">
        <v>1157</v>
      </c>
      <c r="AD85" s="348" t="s">
        <v>1154</v>
      </c>
      <c r="AE85" s="367"/>
      <c r="AF85" s="367" t="s">
        <v>338</v>
      </c>
      <c r="AG85" s="348"/>
      <c r="AJ85" s="416"/>
      <c r="AK85" s="416"/>
      <c r="AL85" s="416"/>
      <c r="AM85" s="417"/>
      <c r="AN85" s="417"/>
      <c r="AO85" s="417"/>
      <c r="AP85" s="417"/>
      <c r="AQ85" s="418"/>
      <c r="AR85" s="417"/>
      <c r="AS85" s="417"/>
      <c r="AT85" s="418"/>
      <c r="AU85" s="419"/>
      <c r="AV85" s="417"/>
      <c r="AW85" s="417"/>
      <c r="AX85" s="417"/>
      <c r="AY85" s="420"/>
    </row>
    <row r="86" spans="1:51" s="389" customFormat="1" ht="15.95" customHeight="1" x14ac:dyDescent="0.2">
      <c r="A86" s="375" t="s">
        <v>70</v>
      </c>
      <c r="B86" s="376">
        <v>9602104</v>
      </c>
      <c r="C86" s="390" t="s">
        <v>172</v>
      </c>
      <c r="D86" s="376" t="s">
        <v>1028</v>
      </c>
      <c r="E86" s="384"/>
      <c r="F86" s="375" t="s">
        <v>828</v>
      </c>
      <c r="G86" s="456" t="s">
        <v>1031</v>
      </c>
      <c r="H86" s="430" t="s">
        <v>1036</v>
      </c>
      <c r="I86" s="350" t="s">
        <v>71</v>
      </c>
      <c r="J86" s="345" t="s">
        <v>124</v>
      </c>
      <c r="K86" s="455">
        <v>9.6999999999999993</v>
      </c>
      <c r="L86" s="382" t="s">
        <v>1033</v>
      </c>
      <c r="M86" s="415" t="s">
        <v>708</v>
      </c>
      <c r="N86" s="367" t="s">
        <v>1032</v>
      </c>
      <c r="O86" s="383">
        <v>0.98099999999999998</v>
      </c>
      <c r="P86" s="345" t="s">
        <v>1008</v>
      </c>
      <c r="Q86" s="345" t="s">
        <v>666</v>
      </c>
      <c r="R86" s="384" t="s">
        <v>666</v>
      </c>
      <c r="S86" s="347" t="s">
        <v>1008</v>
      </c>
      <c r="T86" s="385" t="s">
        <v>1008</v>
      </c>
      <c r="U86" s="386" t="s">
        <v>1009</v>
      </c>
      <c r="V86" s="381">
        <f t="shared" si="5"/>
        <v>1.4715</v>
      </c>
      <c r="W86" s="357"/>
      <c r="X86" s="347" t="s">
        <v>1008</v>
      </c>
      <c r="Y86" s="386" t="s">
        <v>1007</v>
      </c>
      <c r="Z86" s="344" t="s">
        <v>1008</v>
      </c>
      <c r="AA86" s="366" t="s">
        <v>1008</v>
      </c>
      <c r="AB86" s="348" t="s">
        <v>1013</v>
      </c>
      <c r="AC86" s="366" t="s">
        <v>1155</v>
      </c>
      <c r="AD86" s="348" t="s">
        <v>1155</v>
      </c>
      <c r="AE86" s="367"/>
      <c r="AF86" s="367"/>
      <c r="AG86" s="348"/>
      <c r="AJ86" s="416"/>
      <c r="AK86" s="416"/>
      <c r="AL86" s="416"/>
      <c r="AM86" s="417"/>
      <c r="AN86" s="417"/>
      <c r="AO86" s="417"/>
      <c r="AP86" s="417"/>
      <c r="AQ86" s="418"/>
      <c r="AR86" s="417"/>
      <c r="AS86" s="417"/>
      <c r="AT86" s="418"/>
      <c r="AU86" s="419"/>
      <c r="AV86" s="417"/>
      <c r="AW86" s="417"/>
      <c r="AX86" s="417"/>
      <c r="AY86" s="420"/>
    </row>
    <row r="87" spans="1:51" s="389" customFormat="1" ht="15.95" customHeight="1" x14ac:dyDescent="0.2">
      <c r="A87" s="375" t="s">
        <v>68</v>
      </c>
      <c r="B87" s="376">
        <v>1141001</v>
      </c>
      <c r="C87" s="390" t="s">
        <v>1185</v>
      </c>
      <c r="D87" s="376" t="s">
        <v>661</v>
      </c>
      <c r="E87" s="384" t="s">
        <v>662</v>
      </c>
      <c r="F87" s="375" t="s">
        <v>855</v>
      </c>
      <c r="G87" s="379" t="s">
        <v>856</v>
      </c>
      <c r="H87" s="380" t="s">
        <v>877</v>
      </c>
      <c r="I87" s="350" t="s">
        <v>68</v>
      </c>
      <c r="J87" s="345" t="s">
        <v>124</v>
      </c>
      <c r="K87" s="388">
        <v>8.5</v>
      </c>
      <c r="L87" s="427">
        <v>-130</v>
      </c>
      <c r="M87" s="451" t="s">
        <v>675</v>
      </c>
      <c r="N87" s="367" t="s">
        <v>1027</v>
      </c>
      <c r="O87" s="383">
        <v>1.89</v>
      </c>
      <c r="P87" s="345" t="s">
        <v>665</v>
      </c>
      <c r="Q87" s="345" t="s">
        <v>666</v>
      </c>
      <c r="R87" s="384" t="s">
        <v>666</v>
      </c>
      <c r="S87" s="347" t="s">
        <v>1007</v>
      </c>
      <c r="T87" s="385">
        <v>0.105</v>
      </c>
      <c r="U87" s="386" t="s">
        <v>1009</v>
      </c>
      <c r="V87" s="381">
        <f t="shared" si="5"/>
        <v>2.835</v>
      </c>
      <c r="W87" s="357"/>
      <c r="X87" s="347" t="s">
        <v>1015</v>
      </c>
      <c r="Y87" s="386" t="s">
        <v>1007</v>
      </c>
      <c r="Z87" s="344" t="s">
        <v>1008</v>
      </c>
      <c r="AA87" s="366" t="s">
        <v>1015</v>
      </c>
      <c r="AB87" s="348" t="s">
        <v>1012</v>
      </c>
      <c r="AC87" s="366" t="s">
        <v>1153</v>
      </c>
      <c r="AD87" s="348" t="s">
        <v>1154</v>
      </c>
      <c r="AE87" s="367"/>
      <c r="AF87" s="367" t="s">
        <v>147</v>
      </c>
      <c r="AG87" s="348"/>
      <c r="AJ87" s="416"/>
      <c r="AK87" s="416"/>
      <c r="AL87" s="416"/>
      <c r="AM87" s="417"/>
      <c r="AN87" s="417"/>
      <c r="AO87" s="417"/>
      <c r="AP87" s="417"/>
      <c r="AQ87" s="418"/>
      <c r="AR87" s="417"/>
      <c r="AS87" s="417"/>
      <c r="AT87" s="418"/>
      <c r="AU87" s="419"/>
      <c r="AV87" s="417"/>
      <c r="AW87" s="417"/>
      <c r="AX87" s="417"/>
      <c r="AY87" s="420"/>
    </row>
    <row r="88" spans="1:51" s="389" customFormat="1" ht="15.95" customHeight="1" x14ac:dyDescent="0.2">
      <c r="A88" s="375" t="s">
        <v>68</v>
      </c>
      <c r="B88" s="376">
        <v>1141002</v>
      </c>
      <c r="C88" s="375" t="s">
        <v>129</v>
      </c>
      <c r="D88" s="376" t="s">
        <v>661</v>
      </c>
      <c r="E88" s="384" t="s">
        <v>662</v>
      </c>
      <c r="F88" s="375" t="s">
        <v>712</v>
      </c>
      <c r="G88" s="379" t="s">
        <v>839</v>
      </c>
      <c r="H88" s="380" t="s">
        <v>877</v>
      </c>
      <c r="I88" s="350" t="s">
        <v>68</v>
      </c>
      <c r="J88" s="345" t="s">
        <v>124</v>
      </c>
      <c r="K88" s="388">
        <v>8.1999999999999993</v>
      </c>
      <c r="L88" s="427">
        <v>-130</v>
      </c>
      <c r="M88" s="451" t="s">
        <v>675</v>
      </c>
      <c r="N88" s="367" t="s">
        <v>1027</v>
      </c>
      <c r="O88" s="383">
        <v>1.89</v>
      </c>
      <c r="P88" s="345" t="s">
        <v>665</v>
      </c>
      <c r="Q88" s="345" t="s">
        <v>666</v>
      </c>
      <c r="R88" s="384" t="s">
        <v>666</v>
      </c>
      <c r="S88" s="347" t="s">
        <v>1007</v>
      </c>
      <c r="T88" s="385">
        <v>0.105</v>
      </c>
      <c r="U88" s="386" t="s">
        <v>1009</v>
      </c>
      <c r="V88" s="381">
        <f t="shared" si="5"/>
        <v>2.835</v>
      </c>
      <c r="W88" s="357"/>
      <c r="X88" s="347" t="s">
        <v>1015</v>
      </c>
      <c r="Y88" s="386" t="s">
        <v>1007</v>
      </c>
      <c r="Z88" s="344" t="s">
        <v>1008</v>
      </c>
      <c r="AA88" s="366" t="s">
        <v>1015</v>
      </c>
      <c r="AB88" s="348" t="s">
        <v>1012</v>
      </c>
      <c r="AC88" s="366" t="s">
        <v>1153</v>
      </c>
      <c r="AD88" s="348" t="s">
        <v>1154</v>
      </c>
      <c r="AE88" s="367"/>
      <c r="AF88" s="367" t="s">
        <v>147</v>
      </c>
      <c r="AG88" s="348"/>
      <c r="AJ88" s="416"/>
      <c r="AK88" s="416"/>
      <c r="AL88" s="416"/>
      <c r="AM88" s="417"/>
      <c r="AN88" s="417"/>
      <c r="AO88" s="417"/>
      <c r="AP88" s="417"/>
      <c r="AQ88" s="418"/>
      <c r="AR88" s="417"/>
      <c r="AS88" s="417"/>
      <c r="AT88" s="418"/>
      <c r="AU88" s="419"/>
      <c r="AV88" s="417"/>
      <c r="AW88" s="417"/>
      <c r="AX88" s="417"/>
      <c r="AY88" s="420"/>
    </row>
    <row r="89" spans="1:51" s="389" customFormat="1" ht="15.95" customHeight="1" x14ac:dyDescent="0.2">
      <c r="A89" s="375" t="s">
        <v>77</v>
      </c>
      <c r="B89" s="376">
        <v>1141001</v>
      </c>
      <c r="C89" s="375" t="s">
        <v>190</v>
      </c>
      <c r="D89" s="376" t="s">
        <v>661</v>
      </c>
      <c r="E89" s="384" t="s">
        <v>662</v>
      </c>
      <c r="F89" s="375" t="s">
        <v>857</v>
      </c>
      <c r="G89" s="379" t="s">
        <v>712</v>
      </c>
      <c r="H89" s="380" t="s">
        <v>877</v>
      </c>
      <c r="I89" s="350" t="s">
        <v>77</v>
      </c>
      <c r="J89" s="345" t="s">
        <v>142</v>
      </c>
      <c r="K89" s="388" t="s">
        <v>1119</v>
      </c>
      <c r="L89" s="382" t="s">
        <v>697</v>
      </c>
      <c r="M89" s="452" t="s">
        <v>698</v>
      </c>
      <c r="N89" s="367" t="s">
        <v>1021</v>
      </c>
      <c r="O89" s="383">
        <v>1.89</v>
      </c>
      <c r="P89" s="345" t="s">
        <v>996</v>
      </c>
      <c r="Q89" s="345" t="s">
        <v>666</v>
      </c>
      <c r="R89" s="384" t="s">
        <v>666</v>
      </c>
      <c r="S89" s="347" t="s">
        <v>1007</v>
      </c>
      <c r="T89" s="385">
        <v>0.105</v>
      </c>
      <c r="U89" s="386" t="s">
        <v>1009</v>
      </c>
      <c r="V89" s="381">
        <f t="shared" si="5"/>
        <v>2.835</v>
      </c>
      <c r="W89" s="357"/>
      <c r="X89" s="347" t="s">
        <v>1015</v>
      </c>
      <c r="Y89" s="386" t="s">
        <v>1009</v>
      </c>
      <c r="Z89" s="344" t="s">
        <v>1008</v>
      </c>
      <c r="AA89" s="366" t="s">
        <v>1015</v>
      </c>
      <c r="AB89" s="348" t="s">
        <v>1012</v>
      </c>
      <c r="AC89" s="366" t="s">
        <v>1153</v>
      </c>
      <c r="AD89" s="348" t="s">
        <v>1154</v>
      </c>
      <c r="AE89" s="367"/>
      <c r="AF89" s="367" t="s">
        <v>147</v>
      </c>
      <c r="AG89" s="348"/>
      <c r="AJ89" s="416"/>
      <c r="AK89" s="416"/>
      <c r="AL89" s="416"/>
      <c r="AM89" s="417"/>
      <c r="AN89" s="417"/>
      <c r="AO89" s="417"/>
      <c r="AP89" s="417"/>
      <c r="AQ89" s="418"/>
      <c r="AR89" s="417"/>
      <c r="AS89" s="417"/>
      <c r="AT89" s="418"/>
      <c r="AU89" s="419"/>
      <c r="AV89" s="417"/>
      <c r="AW89" s="417"/>
      <c r="AX89" s="417"/>
      <c r="AY89" s="420"/>
    </row>
    <row r="90" spans="1:51" s="389" customFormat="1" ht="15.95" customHeight="1" x14ac:dyDescent="0.2">
      <c r="A90" s="375" t="s">
        <v>77</v>
      </c>
      <c r="B90" s="376">
        <v>1141002</v>
      </c>
      <c r="C90" s="375">
        <v>200</v>
      </c>
      <c r="D90" s="376" t="s">
        <v>661</v>
      </c>
      <c r="E90" s="384" t="s">
        <v>662</v>
      </c>
      <c r="F90" s="375" t="s">
        <v>683</v>
      </c>
      <c r="G90" s="379" t="s">
        <v>712</v>
      </c>
      <c r="H90" s="380" t="s">
        <v>877</v>
      </c>
      <c r="I90" s="350" t="s">
        <v>77</v>
      </c>
      <c r="J90" s="345" t="s">
        <v>142</v>
      </c>
      <c r="K90" s="388" t="s">
        <v>1119</v>
      </c>
      <c r="L90" s="382" t="s">
        <v>697</v>
      </c>
      <c r="M90" s="452" t="s">
        <v>698</v>
      </c>
      <c r="N90" s="367" t="s">
        <v>1021</v>
      </c>
      <c r="O90" s="383">
        <v>1.89</v>
      </c>
      <c r="P90" s="345" t="s">
        <v>996</v>
      </c>
      <c r="Q90" s="345" t="s">
        <v>666</v>
      </c>
      <c r="R90" s="384" t="s">
        <v>666</v>
      </c>
      <c r="S90" s="347" t="s">
        <v>1007</v>
      </c>
      <c r="T90" s="385">
        <v>0.105</v>
      </c>
      <c r="U90" s="386" t="s">
        <v>1009</v>
      </c>
      <c r="V90" s="381">
        <f t="shared" si="5"/>
        <v>2.835</v>
      </c>
      <c r="W90" s="357"/>
      <c r="X90" s="347" t="s">
        <v>1015</v>
      </c>
      <c r="Y90" s="386" t="s">
        <v>1009</v>
      </c>
      <c r="Z90" s="344" t="s">
        <v>1008</v>
      </c>
      <c r="AA90" s="366" t="s">
        <v>1015</v>
      </c>
      <c r="AB90" s="348" t="s">
        <v>1012</v>
      </c>
      <c r="AC90" s="366" t="s">
        <v>1153</v>
      </c>
      <c r="AD90" s="348" t="s">
        <v>1154</v>
      </c>
      <c r="AE90" s="367"/>
      <c r="AF90" s="367" t="s">
        <v>147</v>
      </c>
      <c r="AG90" s="348"/>
      <c r="AJ90" s="416"/>
      <c r="AK90" s="416"/>
      <c r="AL90" s="416"/>
      <c r="AM90" s="417"/>
      <c r="AN90" s="417"/>
      <c r="AO90" s="417"/>
      <c r="AP90" s="417"/>
      <c r="AQ90" s="418"/>
      <c r="AR90" s="417"/>
      <c r="AS90" s="417"/>
      <c r="AT90" s="418"/>
      <c r="AU90" s="419"/>
      <c r="AV90" s="417"/>
      <c r="AW90" s="417"/>
      <c r="AX90" s="417"/>
      <c r="AY90" s="420"/>
    </row>
    <row r="91" spans="1:51" s="389" customFormat="1" ht="15.95" customHeight="1" x14ac:dyDescent="0.2">
      <c r="A91" s="375" t="s">
        <v>77</v>
      </c>
      <c r="B91" s="376">
        <v>1141003</v>
      </c>
      <c r="C91" s="375" t="s">
        <v>699</v>
      </c>
      <c r="D91" s="376" t="s">
        <v>667</v>
      </c>
      <c r="E91" s="384" t="s">
        <v>662</v>
      </c>
      <c r="F91" s="375" t="s">
        <v>712</v>
      </c>
      <c r="G91" s="379" t="s">
        <v>965</v>
      </c>
      <c r="H91" s="380" t="s">
        <v>877</v>
      </c>
      <c r="I91" s="350" t="s">
        <v>77</v>
      </c>
      <c r="J91" s="345" t="s">
        <v>142</v>
      </c>
      <c r="K91" s="388" t="s">
        <v>1119</v>
      </c>
      <c r="L91" s="382" t="s">
        <v>680</v>
      </c>
      <c r="M91" s="383" t="s">
        <v>682</v>
      </c>
      <c r="N91" s="367" t="s">
        <v>681</v>
      </c>
      <c r="O91" s="351">
        <v>13.9</v>
      </c>
      <c r="P91" s="345" t="s">
        <v>996</v>
      </c>
      <c r="Q91" s="345" t="s">
        <v>666</v>
      </c>
      <c r="R91" s="384" t="s">
        <v>666</v>
      </c>
      <c r="S91" s="347" t="s">
        <v>1007</v>
      </c>
      <c r="T91" s="385">
        <v>0.105</v>
      </c>
      <c r="U91" s="386" t="s">
        <v>1009</v>
      </c>
      <c r="V91" s="381">
        <f t="shared" ref="V91:V102" si="6">1.5*O91</f>
        <v>20.85</v>
      </c>
      <c r="W91" s="357"/>
      <c r="X91" s="347" t="s">
        <v>1015</v>
      </c>
      <c r="Y91" s="386" t="s">
        <v>1009</v>
      </c>
      <c r="Z91" s="344" t="s">
        <v>1008</v>
      </c>
      <c r="AA91" s="366" t="s">
        <v>1015</v>
      </c>
      <c r="AB91" s="348" t="s">
        <v>1012</v>
      </c>
      <c r="AC91" s="366" t="s">
        <v>1153</v>
      </c>
      <c r="AD91" s="348" t="s">
        <v>1154</v>
      </c>
      <c r="AE91" s="367"/>
      <c r="AF91" s="367" t="s">
        <v>1006</v>
      </c>
      <c r="AG91" s="348"/>
      <c r="AJ91" s="416"/>
      <c r="AK91" s="416"/>
      <c r="AL91" s="416"/>
      <c r="AM91" s="417"/>
      <c r="AN91" s="417"/>
      <c r="AO91" s="417"/>
      <c r="AP91" s="417"/>
      <c r="AQ91" s="418"/>
      <c r="AR91" s="417"/>
      <c r="AS91" s="417"/>
      <c r="AT91" s="418"/>
      <c r="AU91" s="419"/>
      <c r="AV91" s="417"/>
      <c r="AW91" s="417"/>
      <c r="AX91" s="417"/>
      <c r="AY91" s="420"/>
    </row>
    <row r="92" spans="1:51" s="389" customFormat="1" ht="15.95" customHeight="1" x14ac:dyDescent="0.2">
      <c r="A92" s="375" t="s">
        <v>77</v>
      </c>
      <c r="B92" s="376">
        <v>1141004</v>
      </c>
      <c r="C92" s="375" t="s">
        <v>172</v>
      </c>
      <c r="D92" s="376" t="s">
        <v>667</v>
      </c>
      <c r="E92" s="384" t="s">
        <v>662</v>
      </c>
      <c r="F92" s="375" t="s">
        <v>858</v>
      </c>
      <c r="G92" s="379" t="s">
        <v>700</v>
      </c>
      <c r="H92" s="380" t="s">
        <v>877</v>
      </c>
      <c r="I92" s="350" t="s">
        <v>77</v>
      </c>
      <c r="J92" s="345" t="s">
        <v>142</v>
      </c>
      <c r="K92" s="388" t="s">
        <v>1119</v>
      </c>
      <c r="L92" s="382" t="s">
        <v>680</v>
      </c>
      <c r="M92" s="383" t="s">
        <v>682</v>
      </c>
      <c r="N92" s="367" t="s">
        <v>681</v>
      </c>
      <c r="O92" s="351">
        <v>13.9</v>
      </c>
      <c r="P92" s="345" t="s">
        <v>996</v>
      </c>
      <c r="Q92" s="345" t="s">
        <v>666</v>
      </c>
      <c r="R92" s="384" t="s">
        <v>666</v>
      </c>
      <c r="S92" s="347" t="s">
        <v>1007</v>
      </c>
      <c r="T92" s="385">
        <v>0.105</v>
      </c>
      <c r="U92" s="386" t="s">
        <v>1009</v>
      </c>
      <c r="V92" s="381">
        <f t="shared" si="6"/>
        <v>20.85</v>
      </c>
      <c r="W92" s="357"/>
      <c r="X92" s="347" t="s">
        <v>1015</v>
      </c>
      <c r="Y92" s="386" t="s">
        <v>1009</v>
      </c>
      <c r="Z92" s="344" t="s">
        <v>1008</v>
      </c>
      <c r="AA92" s="366" t="s">
        <v>1015</v>
      </c>
      <c r="AB92" s="348" t="s">
        <v>1012</v>
      </c>
      <c r="AC92" s="366" t="s">
        <v>1157</v>
      </c>
      <c r="AD92" s="348" t="s">
        <v>1154</v>
      </c>
      <c r="AE92" s="367"/>
      <c r="AF92" s="367" t="s">
        <v>338</v>
      </c>
      <c r="AG92" s="348"/>
      <c r="AJ92" s="416"/>
      <c r="AK92" s="416"/>
      <c r="AL92" s="416"/>
      <c r="AM92" s="417"/>
      <c r="AN92" s="417"/>
      <c r="AO92" s="417"/>
      <c r="AP92" s="417"/>
      <c r="AQ92" s="418"/>
      <c r="AR92" s="417"/>
      <c r="AS92" s="417"/>
      <c r="AT92" s="418"/>
      <c r="AU92" s="419"/>
      <c r="AV92" s="417"/>
      <c r="AW92" s="417"/>
      <c r="AX92" s="417"/>
      <c r="AY92" s="420"/>
    </row>
    <row r="93" spans="1:51" s="389" customFormat="1" ht="15.95" customHeight="1" x14ac:dyDescent="0.2">
      <c r="A93" s="375" t="s">
        <v>77</v>
      </c>
      <c r="B93" s="376">
        <v>1141005</v>
      </c>
      <c r="C93" s="390" t="s">
        <v>701</v>
      </c>
      <c r="D93" s="376" t="s">
        <v>667</v>
      </c>
      <c r="E93" s="384" t="s">
        <v>662</v>
      </c>
      <c r="F93" s="375" t="s">
        <v>859</v>
      </c>
      <c r="G93" s="379" t="s">
        <v>875</v>
      </c>
      <c r="H93" s="380" t="s">
        <v>877</v>
      </c>
      <c r="I93" s="350" t="s">
        <v>77</v>
      </c>
      <c r="J93" s="345" t="s">
        <v>142</v>
      </c>
      <c r="K93" s="388" t="s">
        <v>1119</v>
      </c>
      <c r="L93" s="382" t="s">
        <v>680</v>
      </c>
      <c r="M93" s="383" t="s">
        <v>682</v>
      </c>
      <c r="N93" s="367" t="s">
        <v>681</v>
      </c>
      <c r="O93" s="351">
        <v>13.9</v>
      </c>
      <c r="P93" s="345" t="s">
        <v>996</v>
      </c>
      <c r="Q93" s="345" t="s">
        <v>666</v>
      </c>
      <c r="R93" s="384" t="s">
        <v>666</v>
      </c>
      <c r="S93" s="347" t="s">
        <v>1007</v>
      </c>
      <c r="T93" s="385">
        <v>0.105</v>
      </c>
      <c r="U93" s="386" t="s">
        <v>1009</v>
      </c>
      <c r="V93" s="381">
        <f t="shared" si="6"/>
        <v>20.85</v>
      </c>
      <c r="W93" s="357"/>
      <c r="X93" s="347" t="s">
        <v>1015</v>
      </c>
      <c r="Y93" s="386" t="s">
        <v>1009</v>
      </c>
      <c r="Z93" s="344" t="s">
        <v>1008</v>
      </c>
      <c r="AA93" s="366" t="s">
        <v>1015</v>
      </c>
      <c r="AB93" s="348" t="s">
        <v>1012</v>
      </c>
      <c r="AC93" s="366" t="s">
        <v>1153</v>
      </c>
      <c r="AD93" s="348" t="s">
        <v>1154</v>
      </c>
      <c r="AE93" s="367"/>
      <c r="AF93" s="367" t="s">
        <v>1006</v>
      </c>
      <c r="AG93" s="348"/>
      <c r="AJ93" s="416"/>
      <c r="AK93" s="416"/>
      <c r="AL93" s="416"/>
      <c r="AM93" s="417"/>
      <c r="AN93" s="417"/>
      <c r="AO93" s="417"/>
      <c r="AP93" s="417"/>
      <c r="AQ93" s="418"/>
      <c r="AR93" s="417"/>
      <c r="AS93" s="417"/>
      <c r="AT93" s="418"/>
      <c r="AU93" s="419"/>
      <c r="AV93" s="417"/>
      <c r="AW93" s="417"/>
      <c r="AX93" s="417"/>
      <c r="AY93" s="420"/>
    </row>
    <row r="94" spans="1:51" s="389" customFormat="1" ht="15.95" customHeight="1" x14ac:dyDescent="0.2">
      <c r="A94" s="375" t="s">
        <v>77</v>
      </c>
      <c r="B94" s="376">
        <v>1141006</v>
      </c>
      <c r="C94" s="390" t="s">
        <v>172</v>
      </c>
      <c r="D94" s="376" t="s">
        <v>667</v>
      </c>
      <c r="E94" s="384" t="s">
        <v>662</v>
      </c>
      <c r="F94" s="375" t="s">
        <v>860</v>
      </c>
      <c r="G94" s="379" t="s">
        <v>700</v>
      </c>
      <c r="H94" s="380" t="s">
        <v>877</v>
      </c>
      <c r="I94" s="350" t="s">
        <v>77</v>
      </c>
      <c r="J94" s="345" t="s">
        <v>142</v>
      </c>
      <c r="K94" s="388" t="s">
        <v>1119</v>
      </c>
      <c r="L94" s="382" t="s">
        <v>680</v>
      </c>
      <c r="M94" s="383" t="s">
        <v>682</v>
      </c>
      <c r="N94" s="367" t="s">
        <v>681</v>
      </c>
      <c r="O94" s="351">
        <v>13.9</v>
      </c>
      <c r="P94" s="345" t="s">
        <v>996</v>
      </c>
      <c r="Q94" s="345" t="s">
        <v>666</v>
      </c>
      <c r="R94" s="384" t="s">
        <v>666</v>
      </c>
      <c r="S94" s="347" t="s">
        <v>1007</v>
      </c>
      <c r="T94" s="385">
        <v>0.105</v>
      </c>
      <c r="U94" s="386" t="s">
        <v>1009</v>
      </c>
      <c r="V94" s="381">
        <f t="shared" si="6"/>
        <v>20.85</v>
      </c>
      <c r="W94" s="357"/>
      <c r="X94" s="347" t="s">
        <v>1015</v>
      </c>
      <c r="Y94" s="386" t="s">
        <v>1009</v>
      </c>
      <c r="Z94" s="344" t="s">
        <v>1008</v>
      </c>
      <c r="AA94" s="366" t="s">
        <v>1015</v>
      </c>
      <c r="AB94" s="348" t="s">
        <v>1012</v>
      </c>
      <c r="AC94" s="366" t="s">
        <v>1157</v>
      </c>
      <c r="AD94" s="348" t="s">
        <v>1154</v>
      </c>
      <c r="AE94" s="367"/>
      <c r="AF94" s="367" t="s">
        <v>338</v>
      </c>
      <c r="AG94" s="348"/>
      <c r="AJ94" s="416"/>
      <c r="AK94" s="416"/>
      <c r="AL94" s="416"/>
      <c r="AM94" s="417"/>
      <c r="AN94" s="417"/>
      <c r="AO94" s="417"/>
      <c r="AP94" s="417"/>
      <c r="AQ94" s="418"/>
      <c r="AR94" s="417"/>
      <c r="AS94" s="417"/>
      <c r="AT94" s="418"/>
      <c r="AU94" s="419"/>
      <c r="AV94" s="417"/>
      <c r="AW94" s="417"/>
      <c r="AX94" s="417"/>
      <c r="AY94" s="420"/>
    </row>
    <row r="95" spans="1:51" s="389" customFormat="1" ht="15.95" customHeight="1" x14ac:dyDescent="0.2">
      <c r="A95" s="375" t="s">
        <v>77</v>
      </c>
      <c r="B95" s="376">
        <v>1141008</v>
      </c>
      <c r="C95" s="390" t="s">
        <v>150</v>
      </c>
      <c r="D95" s="376" t="s">
        <v>667</v>
      </c>
      <c r="E95" s="384" t="s">
        <v>662</v>
      </c>
      <c r="F95" s="375" t="s">
        <v>860</v>
      </c>
      <c r="G95" s="379" t="s">
        <v>861</v>
      </c>
      <c r="H95" s="380" t="s">
        <v>877</v>
      </c>
      <c r="I95" s="350" t="s">
        <v>77</v>
      </c>
      <c r="J95" s="345" t="s">
        <v>142</v>
      </c>
      <c r="K95" s="388" t="s">
        <v>1119</v>
      </c>
      <c r="L95" s="382" t="s">
        <v>680</v>
      </c>
      <c r="M95" s="383" t="s">
        <v>682</v>
      </c>
      <c r="N95" s="367" t="s">
        <v>681</v>
      </c>
      <c r="O95" s="351">
        <v>13.9</v>
      </c>
      <c r="P95" s="345" t="s">
        <v>996</v>
      </c>
      <c r="Q95" s="345" t="s">
        <v>666</v>
      </c>
      <c r="R95" s="384" t="s">
        <v>666</v>
      </c>
      <c r="S95" s="347" t="s">
        <v>1007</v>
      </c>
      <c r="T95" s="385">
        <v>0.105</v>
      </c>
      <c r="U95" s="386" t="s">
        <v>1009</v>
      </c>
      <c r="V95" s="381">
        <f t="shared" si="6"/>
        <v>20.85</v>
      </c>
      <c r="W95" s="357"/>
      <c r="X95" s="347" t="s">
        <v>1015</v>
      </c>
      <c r="Y95" s="386" t="s">
        <v>1009</v>
      </c>
      <c r="Z95" s="344" t="s">
        <v>1008</v>
      </c>
      <c r="AA95" s="366" t="s">
        <v>1015</v>
      </c>
      <c r="AB95" s="348" t="s">
        <v>1012</v>
      </c>
      <c r="AC95" s="366" t="s">
        <v>1157</v>
      </c>
      <c r="AD95" s="348" t="s">
        <v>1154</v>
      </c>
      <c r="AE95" s="367"/>
      <c r="AF95" s="367" t="s">
        <v>338</v>
      </c>
      <c r="AG95" s="348"/>
      <c r="AJ95" s="416"/>
      <c r="AK95" s="416"/>
      <c r="AL95" s="416"/>
      <c r="AM95" s="417"/>
      <c r="AN95" s="417"/>
      <c r="AO95" s="417"/>
      <c r="AP95" s="417"/>
      <c r="AQ95" s="418"/>
      <c r="AR95" s="417"/>
      <c r="AS95" s="417"/>
      <c r="AT95" s="418"/>
      <c r="AU95" s="419"/>
      <c r="AV95" s="417"/>
      <c r="AW95" s="417"/>
      <c r="AX95" s="417"/>
      <c r="AY95" s="420"/>
    </row>
    <row r="96" spans="1:51" s="389" customFormat="1" ht="15.95" customHeight="1" x14ac:dyDescent="0.2">
      <c r="A96" s="375" t="s">
        <v>77</v>
      </c>
      <c r="B96" s="376">
        <v>1141009</v>
      </c>
      <c r="C96" s="390" t="s">
        <v>172</v>
      </c>
      <c r="D96" s="376" t="s">
        <v>661</v>
      </c>
      <c r="E96" s="384" t="s">
        <v>662</v>
      </c>
      <c r="F96" s="375" t="s">
        <v>857</v>
      </c>
      <c r="G96" s="379" t="s">
        <v>700</v>
      </c>
      <c r="H96" s="380" t="s">
        <v>877</v>
      </c>
      <c r="I96" s="350" t="s">
        <v>77</v>
      </c>
      <c r="J96" s="345" t="s">
        <v>142</v>
      </c>
      <c r="K96" s="388" t="s">
        <v>1119</v>
      </c>
      <c r="L96" s="382" t="s">
        <v>697</v>
      </c>
      <c r="M96" s="383" t="s">
        <v>702</v>
      </c>
      <c r="N96" s="367" t="s">
        <v>1021</v>
      </c>
      <c r="O96" s="383">
        <v>1.89</v>
      </c>
      <c r="P96" s="345" t="s">
        <v>996</v>
      </c>
      <c r="Q96" s="345" t="s">
        <v>666</v>
      </c>
      <c r="R96" s="384" t="s">
        <v>666</v>
      </c>
      <c r="S96" s="347" t="s">
        <v>1007</v>
      </c>
      <c r="T96" s="385">
        <v>0.105</v>
      </c>
      <c r="U96" s="386" t="s">
        <v>1009</v>
      </c>
      <c r="V96" s="381">
        <f t="shared" si="6"/>
        <v>2.835</v>
      </c>
      <c r="W96" s="357"/>
      <c r="X96" s="347" t="s">
        <v>1015</v>
      </c>
      <c r="Y96" s="386" t="s">
        <v>1009</v>
      </c>
      <c r="Z96" s="344" t="s">
        <v>1008</v>
      </c>
      <c r="AA96" s="366" t="s">
        <v>1015</v>
      </c>
      <c r="AB96" s="348" t="s">
        <v>1012</v>
      </c>
      <c r="AC96" s="366" t="s">
        <v>1157</v>
      </c>
      <c r="AD96" s="348" t="s">
        <v>1154</v>
      </c>
      <c r="AE96" s="367"/>
      <c r="AF96" s="367" t="s">
        <v>338</v>
      </c>
      <c r="AG96" s="348"/>
      <c r="AJ96" s="416"/>
      <c r="AK96" s="416"/>
      <c r="AL96" s="416"/>
      <c r="AM96" s="417"/>
      <c r="AN96" s="417"/>
      <c r="AO96" s="417"/>
      <c r="AP96" s="417"/>
      <c r="AQ96" s="418"/>
      <c r="AR96" s="417"/>
      <c r="AS96" s="417"/>
      <c r="AT96" s="418"/>
      <c r="AU96" s="419"/>
      <c r="AV96" s="417"/>
      <c r="AW96" s="417"/>
      <c r="AX96" s="417"/>
      <c r="AY96" s="420"/>
    </row>
    <row r="97" spans="1:93" s="389" customFormat="1" ht="15.95" customHeight="1" x14ac:dyDescent="0.2">
      <c r="A97" s="375" t="s">
        <v>74</v>
      </c>
      <c r="B97" s="376">
        <v>1141001</v>
      </c>
      <c r="C97" s="375" t="s">
        <v>188</v>
      </c>
      <c r="D97" s="376" t="s">
        <v>661</v>
      </c>
      <c r="E97" s="384" t="s">
        <v>687</v>
      </c>
      <c r="F97" s="375" t="s">
        <v>856</v>
      </c>
      <c r="G97" s="387" t="s">
        <v>993</v>
      </c>
      <c r="H97" s="380" t="s">
        <v>877</v>
      </c>
      <c r="I97" s="350" t="s">
        <v>68</v>
      </c>
      <c r="J97" s="345" t="s">
        <v>124</v>
      </c>
      <c r="K97" s="388">
        <v>5.7</v>
      </c>
      <c r="L97" s="382" t="s">
        <v>688</v>
      </c>
      <c r="M97" s="383" t="s">
        <v>689</v>
      </c>
      <c r="N97" s="367" t="s">
        <v>681</v>
      </c>
      <c r="O97" s="383">
        <v>0.35</v>
      </c>
      <c r="P97" s="345" t="s">
        <v>665</v>
      </c>
      <c r="Q97" s="345" t="s">
        <v>666</v>
      </c>
      <c r="R97" s="384" t="s">
        <v>666</v>
      </c>
      <c r="S97" s="347" t="s">
        <v>1007</v>
      </c>
      <c r="T97" s="385">
        <v>0.105</v>
      </c>
      <c r="U97" s="386" t="s">
        <v>1009</v>
      </c>
      <c r="V97" s="381">
        <f t="shared" si="6"/>
        <v>0.52499999999999991</v>
      </c>
      <c r="W97" s="357"/>
      <c r="X97" s="347" t="s">
        <v>1015</v>
      </c>
      <c r="Y97" s="386" t="s">
        <v>1007</v>
      </c>
      <c r="Z97" s="344" t="s">
        <v>1008</v>
      </c>
      <c r="AA97" s="366" t="s">
        <v>1015</v>
      </c>
      <c r="AB97" s="348" t="s">
        <v>1012</v>
      </c>
      <c r="AC97" s="366" t="s">
        <v>1153</v>
      </c>
      <c r="AD97" s="348" t="s">
        <v>1154</v>
      </c>
      <c r="AE97" s="367"/>
      <c r="AF97" s="367" t="s">
        <v>147</v>
      </c>
      <c r="AG97" s="348"/>
      <c r="AJ97" s="416"/>
      <c r="AK97" s="416"/>
      <c r="AL97" s="416"/>
      <c r="AM97" s="417"/>
      <c r="AN97" s="417"/>
      <c r="AO97" s="417"/>
      <c r="AP97" s="417"/>
      <c r="AQ97" s="418"/>
      <c r="AR97" s="417"/>
      <c r="AS97" s="417"/>
      <c r="AT97" s="418"/>
      <c r="AU97" s="419"/>
      <c r="AV97" s="417"/>
      <c r="AW97" s="417"/>
      <c r="AX97" s="417"/>
      <c r="AY97" s="420"/>
    </row>
    <row r="98" spans="1:93" s="389" customFormat="1" ht="15.95" customHeight="1" x14ac:dyDescent="0.2">
      <c r="A98" s="375" t="s">
        <v>74</v>
      </c>
      <c r="B98" s="376">
        <v>1141002</v>
      </c>
      <c r="C98" s="390" t="s">
        <v>172</v>
      </c>
      <c r="D98" s="376" t="s">
        <v>661</v>
      </c>
      <c r="E98" s="384" t="s">
        <v>687</v>
      </c>
      <c r="F98" s="375" t="s">
        <v>703</v>
      </c>
      <c r="G98" s="387" t="s">
        <v>993</v>
      </c>
      <c r="H98" s="380" t="s">
        <v>877</v>
      </c>
      <c r="I98" s="350" t="s">
        <v>68</v>
      </c>
      <c r="J98" s="345" t="s">
        <v>124</v>
      </c>
      <c r="K98" s="388">
        <v>5.7</v>
      </c>
      <c r="L98" s="382" t="s">
        <v>688</v>
      </c>
      <c r="M98" s="383" t="s">
        <v>689</v>
      </c>
      <c r="N98" s="367" t="s">
        <v>681</v>
      </c>
      <c r="O98" s="383">
        <v>1</v>
      </c>
      <c r="P98" s="345" t="s">
        <v>665</v>
      </c>
      <c r="Q98" s="345" t="s">
        <v>666</v>
      </c>
      <c r="R98" s="384" t="s">
        <v>666</v>
      </c>
      <c r="S98" s="347" t="s">
        <v>1007</v>
      </c>
      <c r="T98" s="385">
        <v>0.105</v>
      </c>
      <c r="U98" s="386" t="s">
        <v>1009</v>
      </c>
      <c r="V98" s="381">
        <f t="shared" si="6"/>
        <v>1.5</v>
      </c>
      <c r="W98" s="357"/>
      <c r="X98" s="347" t="s">
        <v>1015</v>
      </c>
      <c r="Y98" s="386" t="s">
        <v>1007</v>
      </c>
      <c r="Z98" s="344" t="s">
        <v>1008</v>
      </c>
      <c r="AA98" s="366" t="s">
        <v>1015</v>
      </c>
      <c r="AB98" s="348" t="s">
        <v>1012</v>
      </c>
      <c r="AC98" s="366" t="s">
        <v>1157</v>
      </c>
      <c r="AD98" s="348" t="s">
        <v>1154</v>
      </c>
      <c r="AE98" s="367"/>
      <c r="AF98" s="367" t="s">
        <v>338</v>
      </c>
      <c r="AG98" s="348"/>
      <c r="AJ98" s="416"/>
      <c r="AK98" s="416"/>
      <c r="AL98" s="416"/>
      <c r="AM98" s="417"/>
      <c r="AN98" s="417"/>
      <c r="AO98" s="417"/>
      <c r="AP98" s="417"/>
      <c r="AQ98" s="418"/>
      <c r="AR98" s="417"/>
      <c r="AS98" s="417"/>
      <c r="AT98" s="418"/>
      <c r="AU98" s="419"/>
      <c r="AV98" s="417"/>
      <c r="AW98" s="417"/>
      <c r="AX98" s="417"/>
      <c r="AY98" s="420"/>
    </row>
    <row r="99" spans="1:93" s="389" customFormat="1" ht="15.95" customHeight="1" x14ac:dyDescent="0.2">
      <c r="A99" s="375" t="s">
        <v>74</v>
      </c>
      <c r="B99" s="376">
        <v>1141004</v>
      </c>
      <c r="C99" s="390" t="s">
        <v>704</v>
      </c>
      <c r="D99" s="376" t="s">
        <v>661</v>
      </c>
      <c r="E99" s="384" t="s">
        <v>687</v>
      </c>
      <c r="F99" s="375" t="s">
        <v>861</v>
      </c>
      <c r="G99" s="387" t="s">
        <v>993</v>
      </c>
      <c r="H99" s="380" t="s">
        <v>877</v>
      </c>
      <c r="I99" s="350" t="s">
        <v>68</v>
      </c>
      <c r="J99" s="345" t="s">
        <v>124</v>
      </c>
      <c r="K99" s="388">
        <v>5.7</v>
      </c>
      <c r="L99" s="382" t="s">
        <v>688</v>
      </c>
      <c r="M99" s="383" t="s">
        <v>689</v>
      </c>
      <c r="N99" s="367" t="s">
        <v>681</v>
      </c>
      <c r="O99" s="383">
        <v>1</v>
      </c>
      <c r="P99" s="345" t="s">
        <v>665</v>
      </c>
      <c r="Q99" s="345" t="s">
        <v>666</v>
      </c>
      <c r="R99" s="384" t="s">
        <v>666</v>
      </c>
      <c r="S99" s="347" t="s">
        <v>1007</v>
      </c>
      <c r="T99" s="385">
        <v>0.105</v>
      </c>
      <c r="U99" s="386" t="s">
        <v>1009</v>
      </c>
      <c r="V99" s="381">
        <f t="shared" si="6"/>
        <v>1.5</v>
      </c>
      <c r="W99" s="357"/>
      <c r="X99" s="347" t="s">
        <v>1015</v>
      </c>
      <c r="Y99" s="386" t="s">
        <v>1007</v>
      </c>
      <c r="Z99" s="344" t="s">
        <v>1008</v>
      </c>
      <c r="AA99" s="366" t="s">
        <v>1015</v>
      </c>
      <c r="AB99" s="348" t="s">
        <v>1012</v>
      </c>
      <c r="AC99" s="366" t="s">
        <v>1153</v>
      </c>
      <c r="AD99" s="348" t="s">
        <v>1154</v>
      </c>
      <c r="AE99" s="367"/>
      <c r="AF99" s="367" t="s">
        <v>147</v>
      </c>
      <c r="AG99" s="348"/>
      <c r="AJ99" s="416"/>
      <c r="AK99" s="416"/>
      <c r="AL99" s="416"/>
      <c r="AM99" s="417"/>
      <c r="AN99" s="417"/>
      <c r="AO99" s="417"/>
      <c r="AP99" s="417"/>
      <c r="AQ99" s="418"/>
      <c r="AR99" s="417"/>
      <c r="AS99" s="417"/>
      <c r="AT99" s="418"/>
      <c r="AU99" s="419"/>
      <c r="AV99" s="417"/>
      <c r="AW99" s="417"/>
      <c r="AX99" s="417"/>
      <c r="AY99" s="420"/>
    </row>
    <row r="100" spans="1:93" s="389" customFormat="1" ht="15.95" customHeight="1" x14ac:dyDescent="0.2">
      <c r="A100" s="375" t="s">
        <v>74</v>
      </c>
      <c r="B100" s="376">
        <v>1141003</v>
      </c>
      <c r="C100" s="375" t="s">
        <v>172</v>
      </c>
      <c r="D100" s="376" t="s">
        <v>661</v>
      </c>
      <c r="E100" s="384" t="s">
        <v>687</v>
      </c>
      <c r="F100" s="375" t="s">
        <v>703</v>
      </c>
      <c r="G100" s="387" t="s">
        <v>993</v>
      </c>
      <c r="H100" s="380" t="s">
        <v>877</v>
      </c>
      <c r="I100" s="350" t="s">
        <v>68</v>
      </c>
      <c r="J100" s="345" t="s">
        <v>124</v>
      </c>
      <c r="K100" s="388">
        <v>5.7</v>
      </c>
      <c r="L100" s="382" t="s">
        <v>688</v>
      </c>
      <c r="M100" s="383" t="s">
        <v>689</v>
      </c>
      <c r="N100" s="367" t="s">
        <v>681</v>
      </c>
      <c r="O100" s="383">
        <v>1</v>
      </c>
      <c r="P100" s="345" t="s">
        <v>665</v>
      </c>
      <c r="Q100" s="345" t="s">
        <v>666</v>
      </c>
      <c r="R100" s="384" t="s">
        <v>666</v>
      </c>
      <c r="S100" s="347" t="s">
        <v>1007</v>
      </c>
      <c r="T100" s="385">
        <v>0.105</v>
      </c>
      <c r="U100" s="386" t="s">
        <v>1009</v>
      </c>
      <c r="V100" s="381">
        <f t="shared" si="6"/>
        <v>1.5</v>
      </c>
      <c r="W100" s="357"/>
      <c r="X100" s="347" t="s">
        <v>1015</v>
      </c>
      <c r="Y100" s="386" t="s">
        <v>1007</v>
      </c>
      <c r="Z100" s="344" t="s">
        <v>1008</v>
      </c>
      <c r="AA100" s="366" t="s">
        <v>1015</v>
      </c>
      <c r="AB100" s="348" t="s">
        <v>1012</v>
      </c>
      <c r="AC100" s="366" t="s">
        <v>1157</v>
      </c>
      <c r="AD100" s="348" t="s">
        <v>1154</v>
      </c>
      <c r="AE100" s="367"/>
      <c r="AF100" s="367" t="s">
        <v>338</v>
      </c>
      <c r="AG100" s="348"/>
      <c r="AJ100" s="416"/>
      <c r="AK100" s="416"/>
      <c r="AL100" s="416"/>
      <c r="AM100" s="417"/>
      <c r="AN100" s="417"/>
      <c r="AO100" s="417"/>
      <c r="AP100" s="417"/>
      <c r="AQ100" s="418"/>
      <c r="AR100" s="417"/>
      <c r="AS100" s="417"/>
      <c r="AT100" s="418"/>
      <c r="AU100" s="419"/>
      <c r="AV100" s="417"/>
      <c r="AW100" s="417"/>
      <c r="AX100" s="417"/>
      <c r="AY100" s="420"/>
    </row>
    <row r="101" spans="1:93" s="389" customFormat="1" ht="15.95" customHeight="1" x14ac:dyDescent="0.2">
      <c r="A101" s="375" t="s">
        <v>74</v>
      </c>
      <c r="B101" s="376">
        <v>1141005</v>
      </c>
      <c r="C101" s="375">
        <v>25</v>
      </c>
      <c r="D101" s="376" t="s">
        <v>661</v>
      </c>
      <c r="E101" s="384" t="s">
        <v>687</v>
      </c>
      <c r="F101" s="375" t="s">
        <v>703</v>
      </c>
      <c r="G101" s="387" t="s">
        <v>993</v>
      </c>
      <c r="H101" s="380" t="s">
        <v>877</v>
      </c>
      <c r="I101" s="350" t="s">
        <v>68</v>
      </c>
      <c r="J101" s="345" t="s">
        <v>124</v>
      </c>
      <c r="K101" s="388">
        <v>5.7</v>
      </c>
      <c r="L101" s="382" t="s">
        <v>688</v>
      </c>
      <c r="M101" s="383" t="s">
        <v>689</v>
      </c>
      <c r="N101" s="367" t="s">
        <v>681</v>
      </c>
      <c r="O101" s="383">
        <v>0.35</v>
      </c>
      <c r="P101" s="345" t="s">
        <v>665</v>
      </c>
      <c r="Q101" s="345" t="s">
        <v>666</v>
      </c>
      <c r="R101" s="384" t="s">
        <v>666</v>
      </c>
      <c r="S101" s="347" t="s">
        <v>1007</v>
      </c>
      <c r="T101" s="385">
        <v>0.105</v>
      </c>
      <c r="U101" s="386" t="s">
        <v>1009</v>
      </c>
      <c r="V101" s="381">
        <f t="shared" si="6"/>
        <v>0.52499999999999991</v>
      </c>
      <c r="W101" s="357"/>
      <c r="X101" s="347" t="s">
        <v>1015</v>
      </c>
      <c r="Y101" s="386" t="s">
        <v>1007</v>
      </c>
      <c r="Z101" s="344" t="s">
        <v>1008</v>
      </c>
      <c r="AA101" s="366" t="s">
        <v>1015</v>
      </c>
      <c r="AB101" s="348" t="s">
        <v>1012</v>
      </c>
      <c r="AC101" s="366" t="s">
        <v>1157</v>
      </c>
      <c r="AD101" s="348" t="s">
        <v>1154</v>
      </c>
      <c r="AE101" s="367"/>
      <c r="AF101" s="367" t="s">
        <v>338</v>
      </c>
      <c r="AG101" s="348"/>
      <c r="AJ101" s="416"/>
      <c r="AK101" s="416"/>
      <c r="AL101" s="416"/>
      <c r="AM101" s="417"/>
      <c r="AN101" s="417"/>
      <c r="AO101" s="417"/>
      <c r="AP101" s="417"/>
      <c r="AQ101" s="418"/>
      <c r="AR101" s="417"/>
      <c r="AS101" s="417"/>
      <c r="AT101" s="418"/>
      <c r="AU101" s="419"/>
      <c r="AV101" s="417"/>
      <c r="AW101" s="417"/>
      <c r="AX101" s="417"/>
      <c r="AY101" s="420"/>
    </row>
    <row r="102" spans="1:93" s="389" customFormat="1" ht="15.95" customHeight="1" x14ac:dyDescent="0.2">
      <c r="A102" s="375" t="s">
        <v>690</v>
      </c>
      <c r="B102" s="376">
        <v>1141001</v>
      </c>
      <c r="C102" s="390" t="s">
        <v>190</v>
      </c>
      <c r="D102" s="376" t="s">
        <v>661</v>
      </c>
      <c r="E102" s="384" t="s">
        <v>662</v>
      </c>
      <c r="F102" s="375" t="s">
        <v>862</v>
      </c>
      <c r="G102" s="379" t="s">
        <v>966</v>
      </c>
      <c r="H102" s="380" t="s">
        <v>877</v>
      </c>
      <c r="I102" s="350" t="s">
        <v>77</v>
      </c>
      <c r="J102" s="345" t="s">
        <v>142</v>
      </c>
      <c r="K102" s="388" t="s">
        <v>1119</v>
      </c>
      <c r="L102" s="382" t="s">
        <v>684</v>
      </c>
      <c r="M102" s="383" t="s">
        <v>705</v>
      </c>
      <c r="N102" s="367" t="s">
        <v>1021</v>
      </c>
      <c r="O102" s="383">
        <v>1.89</v>
      </c>
      <c r="P102" s="345" t="s">
        <v>905</v>
      </c>
      <c r="Q102" s="345" t="s">
        <v>666</v>
      </c>
      <c r="R102" s="384" t="s">
        <v>666</v>
      </c>
      <c r="S102" s="347" t="s">
        <v>1007</v>
      </c>
      <c r="T102" s="385">
        <v>0.105</v>
      </c>
      <c r="U102" s="386" t="s">
        <v>1009</v>
      </c>
      <c r="V102" s="381">
        <f t="shared" si="6"/>
        <v>2.835</v>
      </c>
      <c r="W102" s="357"/>
      <c r="X102" s="347" t="s">
        <v>1015</v>
      </c>
      <c r="Y102" s="386" t="s">
        <v>1009</v>
      </c>
      <c r="Z102" s="344" t="s">
        <v>1008</v>
      </c>
      <c r="AA102" s="366" t="s">
        <v>1015</v>
      </c>
      <c r="AB102" s="348" t="s">
        <v>1012</v>
      </c>
      <c r="AC102" s="366" t="s">
        <v>1153</v>
      </c>
      <c r="AD102" s="348" t="s">
        <v>1154</v>
      </c>
      <c r="AE102" s="367"/>
      <c r="AF102" s="367" t="s">
        <v>147</v>
      </c>
      <c r="AG102" s="348"/>
      <c r="AJ102" s="416"/>
      <c r="AK102" s="416"/>
      <c r="AL102" s="416"/>
      <c r="AM102" s="417"/>
      <c r="AN102" s="417"/>
      <c r="AO102" s="417"/>
      <c r="AP102" s="417"/>
      <c r="AQ102" s="418"/>
      <c r="AR102" s="417"/>
      <c r="AS102" s="417"/>
      <c r="AT102" s="418"/>
      <c r="AU102" s="419"/>
      <c r="AV102" s="417"/>
      <c r="AW102" s="417"/>
      <c r="AX102" s="417"/>
      <c r="AY102" s="420"/>
    </row>
    <row r="103" spans="1:93" s="389" customFormat="1" ht="15.95" customHeight="1" x14ac:dyDescent="0.2">
      <c r="A103" s="375" t="s">
        <v>690</v>
      </c>
      <c r="B103" s="376">
        <v>1141002</v>
      </c>
      <c r="C103" s="375" t="s">
        <v>172</v>
      </c>
      <c r="D103" s="376" t="s">
        <v>667</v>
      </c>
      <c r="E103" s="384" t="s">
        <v>662</v>
      </c>
      <c r="F103" s="375" t="s">
        <v>858</v>
      </c>
      <c r="G103" s="379" t="s">
        <v>967</v>
      </c>
      <c r="H103" s="380" t="s">
        <v>877</v>
      </c>
      <c r="I103" s="350" t="s">
        <v>77</v>
      </c>
      <c r="J103" s="345" t="s">
        <v>142</v>
      </c>
      <c r="K103" s="388" t="s">
        <v>1119</v>
      </c>
      <c r="L103" s="382" t="s">
        <v>684</v>
      </c>
      <c r="M103" s="383" t="s">
        <v>705</v>
      </c>
      <c r="N103" s="367" t="s">
        <v>681</v>
      </c>
      <c r="O103" s="351">
        <v>13.9</v>
      </c>
      <c r="P103" s="345" t="s">
        <v>905</v>
      </c>
      <c r="Q103" s="345" t="s">
        <v>666</v>
      </c>
      <c r="R103" s="384" t="s">
        <v>666</v>
      </c>
      <c r="S103" s="347" t="s">
        <v>1007</v>
      </c>
      <c r="T103" s="385">
        <v>0.105</v>
      </c>
      <c r="U103" s="386" t="s">
        <v>1009</v>
      </c>
      <c r="V103" s="381">
        <f t="shared" ref="V103:V113" si="7">1.5*O103</f>
        <v>20.85</v>
      </c>
      <c r="W103" s="357"/>
      <c r="X103" s="347" t="s">
        <v>1015</v>
      </c>
      <c r="Y103" s="386" t="s">
        <v>1009</v>
      </c>
      <c r="Z103" s="344" t="s">
        <v>1008</v>
      </c>
      <c r="AA103" s="366" t="s">
        <v>1015</v>
      </c>
      <c r="AB103" s="348" t="s">
        <v>1012</v>
      </c>
      <c r="AC103" s="366" t="s">
        <v>1157</v>
      </c>
      <c r="AD103" s="348" t="s">
        <v>1154</v>
      </c>
      <c r="AE103" s="367"/>
      <c r="AF103" s="367" t="s">
        <v>338</v>
      </c>
      <c r="AG103" s="348"/>
      <c r="AJ103" s="416"/>
      <c r="AK103" s="416"/>
      <c r="AL103" s="416"/>
      <c r="AM103" s="417"/>
      <c r="AN103" s="417"/>
      <c r="AO103" s="417"/>
      <c r="AP103" s="417"/>
      <c r="AQ103" s="418"/>
      <c r="AR103" s="417"/>
      <c r="AS103" s="417"/>
      <c r="AT103" s="418"/>
      <c r="AU103" s="419"/>
      <c r="AV103" s="417"/>
      <c r="AW103" s="417"/>
      <c r="AX103" s="417"/>
      <c r="AY103" s="420"/>
    </row>
    <row r="104" spans="1:93" s="389" customFormat="1" ht="15.95" customHeight="1" x14ac:dyDescent="0.2">
      <c r="A104" s="375" t="s">
        <v>70</v>
      </c>
      <c r="B104" s="376">
        <v>1141001</v>
      </c>
      <c r="C104" s="375">
        <v>25</v>
      </c>
      <c r="D104" s="376" t="s">
        <v>661</v>
      </c>
      <c r="E104" s="384" t="s">
        <v>662</v>
      </c>
      <c r="F104" s="453" t="s">
        <v>1029</v>
      </c>
      <c r="G104" s="379" t="s">
        <v>857</v>
      </c>
      <c r="H104" s="380" t="s">
        <v>877</v>
      </c>
      <c r="I104" s="350" t="s">
        <v>903</v>
      </c>
      <c r="J104" s="345" t="s">
        <v>706</v>
      </c>
      <c r="K104" s="388" t="s">
        <v>1119</v>
      </c>
      <c r="L104" s="382" t="s">
        <v>697</v>
      </c>
      <c r="M104" s="415" t="s">
        <v>702</v>
      </c>
      <c r="N104" s="367" t="s">
        <v>1021</v>
      </c>
      <c r="O104" s="383">
        <v>1.89</v>
      </c>
      <c r="P104" s="345" t="s">
        <v>665</v>
      </c>
      <c r="Q104" s="345" t="s">
        <v>666</v>
      </c>
      <c r="R104" s="384" t="s">
        <v>666</v>
      </c>
      <c r="S104" s="347" t="s">
        <v>1007</v>
      </c>
      <c r="T104" s="385">
        <v>0.105</v>
      </c>
      <c r="U104" s="386" t="s">
        <v>1009</v>
      </c>
      <c r="V104" s="381">
        <f t="shared" si="7"/>
        <v>2.835</v>
      </c>
      <c r="W104" s="357"/>
      <c r="X104" s="347" t="s">
        <v>1015</v>
      </c>
      <c r="Y104" s="386" t="s">
        <v>1009</v>
      </c>
      <c r="Z104" s="344" t="s">
        <v>1008</v>
      </c>
      <c r="AA104" s="366" t="s">
        <v>1015</v>
      </c>
      <c r="AB104" s="348" t="s">
        <v>1012</v>
      </c>
      <c r="AC104" s="366" t="s">
        <v>1157</v>
      </c>
      <c r="AD104" s="348" t="s">
        <v>1154</v>
      </c>
      <c r="AE104" s="367"/>
      <c r="AF104" s="367" t="s">
        <v>338</v>
      </c>
      <c r="AG104" s="348"/>
      <c r="AJ104" s="416"/>
      <c r="AK104" s="416"/>
      <c r="AL104" s="416"/>
      <c r="AM104" s="417"/>
      <c r="AN104" s="417"/>
      <c r="AO104" s="417"/>
      <c r="AP104" s="417"/>
      <c r="AQ104" s="418"/>
      <c r="AR104" s="417"/>
      <c r="AS104" s="417"/>
      <c r="AT104" s="418"/>
      <c r="AU104" s="419"/>
      <c r="AV104" s="417"/>
      <c r="AW104" s="417"/>
      <c r="AX104" s="417"/>
      <c r="AY104" s="420"/>
    </row>
    <row r="105" spans="1:93" s="389" customFormat="1" ht="15.95" customHeight="1" x14ac:dyDescent="0.2">
      <c r="A105" s="375" t="s">
        <v>70</v>
      </c>
      <c r="B105" s="376">
        <v>1141002</v>
      </c>
      <c r="C105" s="375" t="s">
        <v>172</v>
      </c>
      <c r="D105" s="376" t="s">
        <v>661</v>
      </c>
      <c r="E105" s="384"/>
      <c r="F105" s="447" t="s">
        <v>991</v>
      </c>
      <c r="G105" s="428" t="s">
        <v>709</v>
      </c>
      <c r="H105" s="380" t="s">
        <v>877</v>
      </c>
      <c r="I105" s="350" t="s">
        <v>71</v>
      </c>
      <c r="J105" s="345" t="s">
        <v>124</v>
      </c>
      <c r="K105" s="455">
        <v>9.6999999999999993</v>
      </c>
      <c r="L105" s="382" t="s">
        <v>693</v>
      </c>
      <c r="M105" s="415" t="s">
        <v>708</v>
      </c>
      <c r="N105" s="367" t="s">
        <v>1021</v>
      </c>
      <c r="O105" s="383">
        <v>1.89</v>
      </c>
      <c r="P105" s="345" t="s">
        <v>665</v>
      </c>
      <c r="Q105" s="345" t="s">
        <v>666</v>
      </c>
      <c r="R105" s="384" t="s">
        <v>666</v>
      </c>
      <c r="S105" s="500" t="s">
        <v>1007</v>
      </c>
      <c r="T105" s="385">
        <v>0.105</v>
      </c>
      <c r="U105" s="386" t="s">
        <v>1009</v>
      </c>
      <c r="V105" s="381">
        <f t="shared" si="7"/>
        <v>2.835</v>
      </c>
      <c r="W105" s="357"/>
      <c r="X105" s="347" t="s">
        <v>1015</v>
      </c>
      <c r="Y105" s="386" t="s">
        <v>1007</v>
      </c>
      <c r="Z105" s="344" t="s">
        <v>1008</v>
      </c>
      <c r="AA105" s="366" t="s">
        <v>1015</v>
      </c>
      <c r="AB105" s="348" t="s">
        <v>1012</v>
      </c>
      <c r="AC105" s="366" t="s">
        <v>1157</v>
      </c>
      <c r="AD105" s="348" t="s">
        <v>1154</v>
      </c>
      <c r="AE105" s="367"/>
      <c r="AF105" s="367" t="s">
        <v>338</v>
      </c>
      <c r="AG105" s="348"/>
      <c r="AJ105" s="416"/>
      <c r="AK105" s="416"/>
      <c r="AL105" s="416"/>
      <c r="AM105" s="417"/>
      <c r="AN105" s="417"/>
      <c r="AO105" s="417"/>
      <c r="AP105" s="417"/>
      <c r="AQ105" s="418"/>
      <c r="AR105" s="417"/>
      <c r="AS105" s="417"/>
      <c r="AT105" s="418"/>
      <c r="AU105" s="419"/>
      <c r="AV105" s="417"/>
      <c r="AW105" s="417"/>
      <c r="AX105" s="417"/>
      <c r="AY105" s="420"/>
    </row>
    <row r="106" spans="1:93" s="389" customFormat="1" ht="15.95" customHeight="1" x14ac:dyDescent="0.2">
      <c r="A106" s="375" t="s">
        <v>70</v>
      </c>
      <c r="B106" s="376">
        <v>1141003</v>
      </c>
      <c r="C106" s="375" t="s">
        <v>172</v>
      </c>
      <c r="D106" s="376" t="s">
        <v>661</v>
      </c>
      <c r="E106" s="384"/>
      <c r="F106" s="447" t="s">
        <v>991</v>
      </c>
      <c r="G106" s="428" t="s">
        <v>707</v>
      </c>
      <c r="H106" s="380" t="s">
        <v>877</v>
      </c>
      <c r="I106" s="350" t="s">
        <v>71</v>
      </c>
      <c r="J106" s="345" t="s">
        <v>124</v>
      </c>
      <c r="K106" s="455">
        <v>9.6999999999999993</v>
      </c>
      <c r="L106" s="382" t="s">
        <v>693</v>
      </c>
      <c r="M106" s="415" t="s">
        <v>708</v>
      </c>
      <c r="N106" s="367" t="s">
        <v>1021</v>
      </c>
      <c r="O106" s="383">
        <v>1.89</v>
      </c>
      <c r="P106" s="345" t="s">
        <v>665</v>
      </c>
      <c r="Q106" s="345" t="s">
        <v>666</v>
      </c>
      <c r="R106" s="384" t="s">
        <v>666</v>
      </c>
      <c r="S106" s="500" t="s">
        <v>1007</v>
      </c>
      <c r="T106" s="385">
        <v>0.105</v>
      </c>
      <c r="U106" s="386" t="s">
        <v>1009</v>
      </c>
      <c r="V106" s="381">
        <f t="shared" si="7"/>
        <v>2.835</v>
      </c>
      <c r="W106" s="357"/>
      <c r="X106" s="347" t="s">
        <v>1015</v>
      </c>
      <c r="Y106" s="386" t="s">
        <v>1007</v>
      </c>
      <c r="Z106" s="344" t="s">
        <v>1008</v>
      </c>
      <c r="AA106" s="366" t="s">
        <v>1015</v>
      </c>
      <c r="AB106" s="348" t="s">
        <v>1012</v>
      </c>
      <c r="AC106" s="366" t="s">
        <v>1157</v>
      </c>
      <c r="AD106" s="348" t="s">
        <v>1154</v>
      </c>
      <c r="AE106" s="367"/>
      <c r="AF106" s="367" t="s">
        <v>338</v>
      </c>
      <c r="AG106" s="348"/>
      <c r="AJ106" s="416"/>
      <c r="AK106" s="416"/>
      <c r="AL106" s="416"/>
      <c r="AM106" s="417"/>
      <c r="AN106" s="417"/>
      <c r="AO106" s="417"/>
      <c r="AP106" s="417"/>
      <c r="AQ106" s="418"/>
      <c r="AR106" s="417"/>
      <c r="AS106" s="417"/>
      <c r="AT106" s="418"/>
      <c r="AU106" s="419"/>
      <c r="AV106" s="417"/>
      <c r="AW106" s="417"/>
      <c r="AX106" s="417"/>
      <c r="AY106" s="420"/>
    </row>
    <row r="107" spans="1:93" s="389" customFormat="1" ht="15.95" customHeight="1" x14ac:dyDescent="0.2">
      <c r="A107" s="375" t="s">
        <v>70</v>
      </c>
      <c r="B107" s="376">
        <v>1141004</v>
      </c>
      <c r="C107" s="390" t="s">
        <v>172</v>
      </c>
      <c r="D107" s="376" t="s">
        <v>661</v>
      </c>
      <c r="E107" s="384"/>
      <c r="F107" s="375" t="s">
        <v>707</v>
      </c>
      <c r="G107" s="379" t="s">
        <v>710</v>
      </c>
      <c r="H107" s="380" t="s">
        <v>877</v>
      </c>
      <c r="I107" s="350" t="s">
        <v>71</v>
      </c>
      <c r="J107" s="345" t="s">
        <v>124</v>
      </c>
      <c r="K107" s="455">
        <v>9.6999999999999993</v>
      </c>
      <c r="L107" s="382" t="s">
        <v>693</v>
      </c>
      <c r="M107" s="415" t="s">
        <v>708</v>
      </c>
      <c r="N107" s="367" t="s">
        <v>1021</v>
      </c>
      <c r="O107" s="383">
        <v>1.89</v>
      </c>
      <c r="P107" s="345" t="s">
        <v>665</v>
      </c>
      <c r="Q107" s="345" t="s">
        <v>666</v>
      </c>
      <c r="R107" s="384" t="s">
        <v>666</v>
      </c>
      <c r="S107" s="500" t="s">
        <v>1007</v>
      </c>
      <c r="T107" s="385">
        <v>0.105</v>
      </c>
      <c r="U107" s="386" t="s">
        <v>1009</v>
      </c>
      <c r="V107" s="381">
        <f t="shared" si="7"/>
        <v>2.835</v>
      </c>
      <c r="W107" s="357"/>
      <c r="X107" s="347" t="s">
        <v>1015</v>
      </c>
      <c r="Y107" s="386" t="s">
        <v>1007</v>
      </c>
      <c r="Z107" s="344" t="s">
        <v>1008</v>
      </c>
      <c r="AA107" s="366" t="s">
        <v>1015</v>
      </c>
      <c r="AB107" s="348" t="s">
        <v>1012</v>
      </c>
      <c r="AC107" s="366" t="s">
        <v>1157</v>
      </c>
      <c r="AD107" s="348" t="s">
        <v>1154</v>
      </c>
      <c r="AE107" s="367"/>
      <c r="AF107" s="367" t="s">
        <v>338</v>
      </c>
      <c r="AG107" s="348"/>
      <c r="AJ107" s="416"/>
      <c r="AK107" s="416"/>
      <c r="AL107" s="416"/>
      <c r="AM107" s="417"/>
      <c r="AN107" s="417"/>
      <c r="AO107" s="417"/>
      <c r="AP107" s="417"/>
      <c r="AQ107" s="418"/>
      <c r="AR107" s="417"/>
      <c r="AS107" s="417"/>
      <c r="AT107" s="418"/>
      <c r="AU107" s="419"/>
      <c r="AV107" s="417"/>
      <c r="AW107" s="417"/>
      <c r="AX107" s="417"/>
      <c r="AY107" s="420"/>
    </row>
    <row r="108" spans="1:93" s="389" customFormat="1" ht="15.95" customHeight="1" x14ac:dyDescent="0.2">
      <c r="A108" s="375" t="s">
        <v>70</v>
      </c>
      <c r="B108" s="376">
        <v>1141005</v>
      </c>
      <c r="C108" s="390" t="s">
        <v>172</v>
      </c>
      <c r="D108" s="376" t="s">
        <v>661</v>
      </c>
      <c r="E108" s="384"/>
      <c r="F108" s="375" t="s">
        <v>709</v>
      </c>
      <c r="G108" s="379" t="s">
        <v>710</v>
      </c>
      <c r="H108" s="380" t="s">
        <v>877</v>
      </c>
      <c r="I108" s="350" t="s">
        <v>71</v>
      </c>
      <c r="J108" s="345" t="s">
        <v>124</v>
      </c>
      <c r="K108" s="455">
        <v>9.6999999999999993</v>
      </c>
      <c r="L108" s="382" t="s">
        <v>693</v>
      </c>
      <c r="M108" s="415" t="s">
        <v>708</v>
      </c>
      <c r="N108" s="367" t="s">
        <v>1021</v>
      </c>
      <c r="O108" s="383">
        <v>1.89</v>
      </c>
      <c r="P108" s="345" t="s">
        <v>665</v>
      </c>
      <c r="Q108" s="345" t="s">
        <v>666</v>
      </c>
      <c r="R108" s="384" t="s">
        <v>666</v>
      </c>
      <c r="S108" s="500" t="s">
        <v>1007</v>
      </c>
      <c r="T108" s="385">
        <v>0.105</v>
      </c>
      <c r="U108" s="386" t="s">
        <v>1009</v>
      </c>
      <c r="V108" s="381">
        <f t="shared" si="7"/>
        <v>2.835</v>
      </c>
      <c r="W108" s="357"/>
      <c r="X108" s="347" t="s">
        <v>1015</v>
      </c>
      <c r="Y108" s="386" t="s">
        <v>1007</v>
      </c>
      <c r="Z108" s="344" t="s">
        <v>1008</v>
      </c>
      <c r="AA108" s="366" t="s">
        <v>1015</v>
      </c>
      <c r="AB108" s="348" t="s">
        <v>1012</v>
      </c>
      <c r="AC108" s="366" t="s">
        <v>1157</v>
      </c>
      <c r="AD108" s="348" t="s">
        <v>1154</v>
      </c>
      <c r="AE108" s="367"/>
      <c r="AF108" s="367" t="s">
        <v>338</v>
      </c>
      <c r="AG108" s="348"/>
      <c r="AJ108" s="416"/>
      <c r="AK108" s="416"/>
      <c r="AL108" s="416"/>
      <c r="AM108" s="417"/>
      <c r="AN108" s="417"/>
      <c r="AO108" s="417"/>
      <c r="AP108" s="417"/>
      <c r="AQ108" s="418"/>
      <c r="AR108" s="417"/>
      <c r="AS108" s="417"/>
      <c r="AT108" s="418"/>
      <c r="AU108" s="419"/>
      <c r="AV108" s="417"/>
      <c r="AW108" s="417"/>
      <c r="AX108" s="417"/>
      <c r="AY108" s="420"/>
    </row>
    <row r="109" spans="1:93" s="389" customFormat="1" ht="15.95" customHeight="1" x14ac:dyDescent="0.2">
      <c r="A109" s="375" t="s">
        <v>70</v>
      </c>
      <c r="B109" s="376">
        <v>9602105</v>
      </c>
      <c r="C109" s="390" t="s">
        <v>172</v>
      </c>
      <c r="D109" s="376" t="s">
        <v>1028</v>
      </c>
      <c r="E109" s="384"/>
      <c r="F109" s="457" t="s">
        <v>1034</v>
      </c>
      <c r="G109" s="456" t="s">
        <v>1031</v>
      </c>
      <c r="H109" s="430" t="s">
        <v>1035</v>
      </c>
      <c r="I109" s="350" t="s">
        <v>71</v>
      </c>
      <c r="J109" s="345" t="s">
        <v>124</v>
      </c>
      <c r="K109" s="455">
        <v>9.6999999999999993</v>
      </c>
      <c r="L109" s="382" t="s">
        <v>1033</v>
      </c>
      <c r="M109" s="415" t="s">
        <v>708</v>
      </c>
      <c r="N109" s="367" t="s">
        <v>1032</v>
      </c>
      <c r="O109" s="383">
        <v>0.98099999999999998</v>
      </c>
      <c r="P109" s="345" t="s">
        <v>1008</v>
      </c>
      <c r="Q109" s="345" t="s">
        <v>666</v>
      </c>
      <c r="R109" s="384" t="s">
        <v>666</v>
      </c>
      <c r="S109" s="347" t="s">
        <v>1008</v>
      </c>
      <c r="T109" s="385" t="s">
        <v>1008</v>
      </c>
      <c r="U109" s="386" t="s">
        <v>1009</v>
      </c>
      <c r="V109" s="381">
        <f t="shared" si="7"/>
        <v>1.4715</v>
      </c>
      <c r="W109" s="357"/>
      <c r="X109" s="347" t="s">
        <v>1008</v>
      </c>
      <c r="Y109" s="386" t="s">
        <v>1007</v>
      </c>
      <c r="Z109" s="344" t="s">
        <v>1008</v>
      </c>
      <c r="AA109" s="366" t="s">
        <v>1008</v>
      </c>
      <c r="AB109" s="348" t="s">
        <v>1013</v>
      </c>
      <c r="AC109" s="366" t="s">
        <v>1155</v>
      </c>
      <c r="AD109" s="348" t="s">
        <v>1155</v>
      </c>
      <c r="AE109" s="367"/>
      <c r="AF109" s="367"/>
      <c r="AG109" s="348"/>
      <c r="AJ109" s="416"/>
      <c r="AK109" s="416"/>
      <c r="AL109" s="416"/>
      <c r="AM109" s="417"/>
      <c r="AN109" s="417"/>
      <c r="AO109" s="417"/>
      <c r="AP109" s="417"/>
      <c r="AQ109" s="418"/>
      <c r="AR109" s="417"/>
      <c r="AS109" s="417"/>
      <c r="AT109" s="418"/>
      <c r="AU109" s="419"/>
      <c r="AV109" s="417"/>
      <c r="AW109" s="417"/>
      <c r="AX109" s="417"/>
      <c r="AY109" s="420"/>
    </row>
    <row r="110" spans="1:93" s="389" customFormat="1" ht="15.95" customHeight="1" x14ac:dyDescent="0.2">
      <c r="A110" s="375" t="s">
        <v>68</v>
      </c>
      <c r="B110" s="376">
        <v>1141101</v>
      </c>
      <c r="C110" s="390" t="s">
        <v>1039</v>
      </c>
      <c r="D110" s="376" t="s">
        <v>661</v>
      </c>
      <c r="E110" s="384" t="s">
        <v>662</v>
      </c>
      <c r="F110" s="375" t="s">
        <v>840</v>
      </c>
      <c r="G110" s="379" t="s">
        <v>841</v>
      </c>
      <c r="H110" s="380" t="s">
        <v>876</v>
      </c>
      <c r="I110" s="350" t="s">
        <v>68</v>
      </c>
      <c r="J110" s="345" t="s">
        <v>124</v>
      </c>
      <c r="K110" s="388">
        <v>8.5</v>
      </c>
      <c r="L110" s="427">
        <v>-130</v>
      </c>
      <c r="M110" s="451" t="s">
        <v>675</v>
      </c>
      <c r="N110" s="367" t="s">
        <v>1027</v>
      </c>
      <c r="O110" s="383">
        <v>1.89</v>
      </c>
      <c r="P110" s="345" t="s">
        <v>665</v>
      </c>
      <c r="Q110" s="345" t="s">
        <v>666</v>
      </c>
      <c r="R110" s="384" t="s">
        <v>666</v>
      </c>
      <c r="S110" s="347" t="s">
        <v>1007</v>
      </c>
      <c r="T110" s="385">
        <v>0.105</v>
      </c>
      <c r="U110" s="386" t="s">
        <v>1009</v>
      </c>
      <c r="V110" s="381">
        <f t="shared" si="7"/>
        <v>2.835</v>
      </c>
      <c r="W110" s="357"/>
      <c r="X110" s="347" t="s">
        <v>1015</v>
      </c>
      <c r="Y110" s="386" t="s">
        <v>1007</v>
      </c>
      <c r="Z110" s="344" t="s">
        <v>1008</v>
      </c>
      <c r="AA110" s="366" t="s">
        <v>1015</v>
      </c>
      <c r="AB110" s="348" t="s">
        <v>1012</v>
      </c>
      <c r="AC110" s="366" t="s">
        <v>1153</v>
      </c>
      <c r="AD110" s="348" t="s">
        <v>1154</v>
      </c>
      <c r="AE110" s="367"/>
      <c r="AF110" s="367" t="s">
        <v>147</v>
      </c>
      <c r="AG110" s="348"/>
      <c r="AJ110" s="416"/>
      <c r="AK110" s="416"/>
      <c r="AL110" s="416"/>
      <c r="AM110" s="417"/>
      <c r="AN110" s="417"/>
      <c r="AO110" s="417"/>
      <c r="AP110" s="417"/>
      <c r="AQ110" s="418"/>
      <c r="AR110" s="417"/>
      <c r="AS110" s="417"/>
      <c r="AT110" s="418"/>
      <c r="AU110" s="419"/>
      <c r="AV110" s="417"/>
      <c r="AW110" s="417"/>
      <c r="AX110" s="417"/>
      <c r="AY110" s="420"/>
    </row>
    <row r="111" spans="1:93" s="389" customFormat="1" ht="15.95" customHeight="1" x14ac:dyDescent="0.2">
      <c r="A111" s="375" t="s">
        <v>68</v>
      </c>
      <c r="B111" s="376">
        <v>1141102</v>
      </c>
      <c r="C111" s="375" t="s">
        <v>129</v>
      </c>
      <c r="D111" s="376" t="s">
        <v>661</v>
      </c>
      <c r="E111" s="384" t="s">
        <v>662</v>
      </c>
      <c r="F111" s="375" t="s">
        <v>713</v>
      </c>
      <c r="G111" s="379" t="s">
        <v>839</v>
      </c>
      <c r="H111" s="380" t="s">
        <v>876</v>
      </c>
      <c r="I111" s="350" t="s">
        <v>68</v>
      </c>
      <c r="J111" s="345" t="s">
        <v>124</v>
      </c>
      <c r="K111" s="388">
        <v>8.1999999999999993</v>
      </c>
      <c r="L111" s="427">
        <v>-130</v>
      </c>
      <c r="M111" s="451" t="s">
        <v>675</v>
      </c>
      <c r="N111" s="367" t="s">
        <v>1027</v>
      </c>
      <c r="O111" s="383">
        <v>1.89</v>
      </c>
      <c r="P111" s="345" t="s">
        <v>665</v>
      </c>
      <c r="Q111" s="345" t="s">
        <v>666</v>
      </c>
      <c r="R111" s="384" t="s">
        <v>666</v>
      </c>
      <c r="S111" s="347" t="s">
        <v>1007</v>
      </c>
      <c r="T111" s="385">
        <v>0.105</v>
      </c>
      <c r="U111" s="386" t="s">
        <v>1009</v>
      </c>
      <c r="V111" s="381">
        <f t="shared" si="7"/>
        <v>2.835</v>
      </c>
      <c r="W111" s="357"/>
      <c r="X111" s="347" t="s">
        <v>1015</v>
      </c>
      <c r="Y111" s="386" t="s">
        <v>1007</v>
      </c>
      <c r="Z111" s="344" t="s">
        <v>1008</v>
      </c>
      <c r="AA111" s="366" t="s">
        <v>1015</v>
      </c>
      <c r="AB111" s="348" t="s">
        <v>1012</v>
      </c>
      <c r="AC111" s="366" t="s">
        <v>1153</v>
      </c>
      <c r="AD111" s="348" t="s">
        <v>1154</v>
      </c>
      <c r="AE111" s="367"/>
      <c r="AF111" s="367" t="s">
        <v>147</v>
      </c>
      <c r="AG111" s="348"/>
      <c r="AJ111" s="416"/>
      <c r="AK111" s="416"/>
      <c r="AL111" s="416"/>
      <c r="AM111" s="417"/>
      <c r="AN111" s="417"/>
      <c r="AO111" s="417"/>
      <c r="AP111" s="417"/>
      <c r="AQ111" s="418"/>
      <c r="AR111" s="417"/>
      <c r="AS111" s="417"/>
      <c r="AT111" s="418"/>
      <c r="AU111" s="419"/>
      <c r="AV111" s="417"/>
      <c r="AW111" s="417"/>
      <c r="AX111" s="417"/>
      <c r="AY111" s="420"/>
    </row>
    <row r="112" spans="1:93" s="389" customFormat="1" ht="15.95" customHeight="1" x14ac:dyDescent="0.2">
      <c r="A112" s="375" t="s">
        <v>77</v>
      </c>
      <c r="B112" s="376">
        <v>1141101</v>
      </c>
      <c r="C112" s="375" t="s">
        <v>190</v>
      </c>
      <c r="D112" s="376" t="s">
        <v>661</v>
      </c>
      <c r="E112" s="384" t="s">
        <v>662</v>
      </c>
      <c r="F112" s="375" t="s">
        <v>863</v>
      </c>
      <c r="G112" s="379" t="s">
        <v>713</v>
      </c>
      <c r="H112" s="380" t="s">
        <v>876</v>
      </c>
      <c r="I112" s="350" t="s">
        <v>77</v>
      </c>
      <c r="J112" s="345" t="s">
        <v>142</v>
      </c>
      <c r="K112" s="388" t="s">
        <v>1119</v>
      </c>
      <c r="L112" s="382" t="s">
        <v>697</v>
      </c>
      <c r="M112" s="452" t="s">
        <v>698</v>
      </c>
      <c r="N112" s="367" t="s">
        <v>1021</v>
      </c>
      <c r="O112" s="383">
        <v>1.89</v>
      </c>
      <c r="P112" s="345" t="s">
        <v>996</v>
      </c>
      <c r="Q112" s="345" t="s">
        <v>666</v>
      </c>
      <c r="R112" s="384" t="s">
        <v>666</v>
      </c>
      <c r="S112" s="347" t="s">
        <v>1007</v>
      </c>
      <c r="T112" s="385">
        <v>0.105</v>
      </c>
      <c r="U112" s="386" t="s">
        <v>1009</v>
      </c>
      <c r="V112" s="381">
        <f t="shared" si="7"/>
        <v>2.835</v>
      </c>
      <c r="W112" s="357"/>
      <c r="X112" s="347" t="s">
        <v>1015</v>
      </c>
      <c r="Y112" s="386" t="s">
        <v>1009</v>
      </c>
      <c r="Z112" s="344" t="s">
        <v>1008</v>
      </c>
      <c r="AA112" s="366" t="s">
        <v>1015</v>
      </c>
      <c r="AB112" s="348" t="s">
        <v>1012</v>
      </c>
      <c r="AC112" s="366" t="s">
        <v>1153</v>
      </c>
      <c r="AD112" s="348" t="s">
        <v>1154</v>
      </c>
      <c r="AE112" s="367"/>
      <c r="AF112" s="367" t="s">
        <v>147</v>
      </c>
      <c r="AG112" s="348"/>
      <c r="AH112" s="458"/>
      <c r="AI112" s="458"/>
      <c r="AJ112" s="416"/>
      <c r="AK112" s="416"/>
      <c r="AL112" s="416"/>
      <c r="AM112" s="417"/>
      <c r="AN112" s="417"/>
      <c r="AO112" s="417"/>
      <c r="AP112" s="417"/>
      <c r="AQ112" s="418"/>
      <c r="AR112" s="417"/>
      <c r="AS112" s="417"/>
      <c r="AT112" s="418"/>
      <c r="AU112" s="419"/>
      <c r="AV112" s="417"/>
      <c r="AW112" s="417"/>
      <c r="AX112" s="417"/>
      <c r="AY112" s="420"/>
      <c r="AZ112" s="458"/>
      <c r="BA112" s="458"/>
      <c r="BB112" s="458"/>
      <c r="BC112" s="458"/>
      <c r="BD112" s="458"/>
      <c r="BE112" s="458"/>
      <c r="BF112" s="458"/>
      <c r="BG112" s="458"/>
      <c r="BH112" s="458"/>
      <c r="BI112" s="458"/>
      <c r="BJ112" s="458"/>
      <c r="BK112" s="458"/>
      <c r="BL112" s="458"/>
      <c r="BM112" s="458"/>
      <c r="BN112" s="458"/>
      <c r="BO112" s="458"/>
      <c r="BP112" s="458"/>
      <c r="BQ112" s="458"/>
      <c r="BR112" s="458"/>
      <c r="BS112" s="458"/>
      <c r="BT112" s="458"/>
      <c r="BU112" s="458"/>
      <c r="BV112" s="458"/>
      <c r="BW112" s="458"/>
      <c r="BX112" s="458"/>
      <c r="BY112" s="458"/>
      <c r="BZ112" s="458"/>
      <c r="CA112" s="458"/>
      <c r="CB112" s="458"/>
      <c r="CC112" s="458"/>
      <c r="CD112" s="458"/>
      <c r="CE112" s="458"/>
      <c r="CF112" s="458"/>
      <c r="CG112" s="458"/>
      <c r="CH112" s="458"/>
      <c r="CI112" s="458"/>
      <c r="CJ112" s="458"/>
      <c r="CK112" s="458"/>
      <c r="CL112" s="458"/>
      <c r="CM112" s="458"/>
      <c r="CN112" s="458"/>
      <c r="CO112" s="458"/>
    </row>
    <row r="113" spans="1:93" s="389" customFormat="1" ht="15.95" customHeight="1" x14ac:dyDescent="0.2">
      <c r="A113" s="375" t="s">
        <v>77</v>
      </c>
      <c r="B113" s="376">
        <v>1141102</v>
      </c>
      <c r="C113" s="375">
        <v>200</v>
      </c>
      <c r="D113" s="376" t="s">
        <v>661</v>
      </c>
      <c r="E113" s="384" t="s">
        <v>662</v>
      </c>
      <c r="F113" s="375" t="s">
        <v>683</v>
      </c>
      <c r="G113" s="379" t="s">
        <v>713</v>
      </c>
      <c r="H113" s="380" t="s">
        <v>876</v>
      </c>
      <c r="I113" s="350" t="s">
        <v>77</v>
      </c>
      <c r="J113" s="345" t="s">
        <v>142</v>
      </c>
      <c r="K113" s="388" t="s">
        <v>1119</v>
      </c>
      <c r="L113" s="382" t="s">
        <v>697</v>
      </c>
      <c r="M113" s="452" t="s">
        <v>698</v>
      </c>
      <c r="N113" s="367" t="s">
        <v>1021</v>
      </c>
      <c r="O113" s="383">
        <v>1.89</v>
      </c>
      <c r="P113" s="345" t="s">
        <v>996</v>
      </c>
      <c r="Q113" s="345" t="s">
        <v>666</v>
      </c>
      <c r="R113" s="384" t="s">
        <v>666</v>
      </c>
      <c r="S113" s="347" t="s">
        <v>1007</v>
      </c>
      <c r="T113" s="385">
        <v>0.105</v>
      </c>
      <c r="U113" s="386" t="s">
        <v>1009</v>
      </c>
      <c r="V113" s="381">
        <f t="shared" si="7"/>
        <v>2.835</v>
      </c>
      <c r="W113" s="357"/>
      <c r="X113" s="347" t="s">
        <v>1015</v>
      </c>
      <c r="Y113" s="386" t="s">
        <v>1009</v>
      </c>
      <c r="Z113" s="344" t="s">
        <v>1008</v>
      </c>
      <c r="AA113" s="366" t="s">
        <v>1015</v>
      </c>
      <c r="AB113" s="348" t="s">
        <v>1012</v>
      </c>
      <c r="AC113" s="366" t="s">
        <v>1153</v>
      </c>
      <c r="AD113" s="348" t="s">
        <v>1154</v>
      </c>
      <c r="AE113" s="367"/>
      <c r="AF113" s="367" t="s">
        <v>147</v>
      </c>
      <c r="AG113" s="348"/>
      <c r="AH113" s="458"/>
      <c r="AI113" s="458"/>
      <c r="AJ113" s="416"/>
      <c r="AK113" s="416"/>
      <c r="AL113" s="416"/>
      <c r="AM113" s="417"/>
      <c r="AN113" s="417"/>
      <c r="AO113" s="417"/>
      <c r="AP113" s="417"/>
      <c r="AQ113" s="418"/>
      <c r="AR113" s="417"/>
      <c r="AS113" s="417"/>
      <c r="AT113" s="418"/>
      <c r="AU113" s="419"/>
      <c r="AV113" s="417"/>
      <c r="AW113" s="417"/>
      <c r="AX113" s="417"/>
      <c r="AY113" s="420"/>
      <c r="AZ113" s="458"/>
      <c r="BA113" s="458"/>
      <c r="BB113" s="458"/>
      <c r="BC113" s="458"/>
      <c r="BD113" s="458"/>
      <c r="BE113" s="458"/>
      <c r="BF113" s="458"/>
      <c r="BG113" s="458"/>
      <c r="BH113" s="458"/>
      <c r="BI113" s="458"/>
      <c r="BJ113" s="458"/>
      <c r="BK113" s="458"/>
      <c r="BL113" s="458"/>
      <c r="BM113" s="458"/>
      <c r="BN113" s="458"/>
      <c r="BO113" s="458"/>
      <c r="BP113" s="458"/>
      <c r="BQ113" s="458"/>
      <c r="BR113" s="458"/>
      <c r="BS113" s="458"/>
      <c r="BT113" s="458"/>
      <c r="BU113" s="458"/>
      <c r="BV113" s="458"/>
      <c r="BW113" s="458"/>
      <c r="BX113" s="458"/>
      <c r="BY113" s="458"/>
      <c r="BZ113" s="458"/>
      <c r="CA113" s="458"/>
      <c r="CB113" s="458"/>
      <c r="CC113" s="458"/>
      <c r="CD113" s="458"/>
      <c r="CE113" s="458"/>
      <c r="CF113" s="458"/>
      <c r="CG113" s="458"/>
      <c r="CH113" s="458"/>
      <c r="CI113" s="458"/>
      <c r="CJ113" s="458"/>
      <c r="CK113" s="458"/>
      <c r="CL113" s="458"/>
      <c r="CM113" s="458"/>
      <c r="CN113" s="458"/>
      <c r="CO113" s="458"/>
    </row>
    <row r="114" spans="1:93" s="389" customFormat="1" ht="15.95" customHeight="1" x14ac:dyDescent="0.2">
      <c r="A114" s="375" t="s">
        <v>77</v>
      </c>
      <c r="B114" s="376">
        <v>1141103</v>
      </c>
      <c r="C114" s="375" t="s">
        <v>699</v>
      </c>
      <c r="D114" s="376" t="s">
        <v>667</v>
      </c>
      <c r="E114" s="384" t="s">
        <v>662</v>
      </c>
      <c r="F114" s="375" t="s">
        <v>713</v>
      </c>
      <c r="G114" s="379" t="s">
        <v>965</v>
      </c>
      <c r="H114" s="380" t="s">
        <v>876</v>
      </c>
      <c r="I114" s="350" t="s">
        <v>77</v>
      </c>
      <c r="J114" s="345" t="s">
        <v>142</v>
      </c>
      <c r="K114" s="388" t="s">
        <v>1119</v>
      </c>
      <c r="L114" s="382" t="s">
        <v>680</v>
      </c>
      <c r="M114" s="383" t="s">
        <v>682</v>
      </c>
      <c r="N114" s="367" t="s">
        <v>681</v>
      </c>
      <c r="O114" s="351">
        <v>13.9</v>
      </c>
      <c r="P114" s="345" t="s">
        <v>996</v>
      </c>
      <c r="Q114" s="345" t="s">
        <v>666</v>
      </c>
      <c r="R114" s="384" t="s">
        <v>666</v>
      </c>
      <c r="S114" s="347" t="s">
        <v>1007</v>
      </c>
      <c r="T114" s="385">
        <v>0.105</v>
      </c>
      <c r="U114" s="386" t="s">
        <v>1009</v>
      </c>
      <c r="V114" s="381">
        <f t="shared" ref="V114:V125" si="8">1.5*O114</f>
        <v>20.85</v>
      </c>
      <c r="W114" s="357"/>
      <c r="X114" s="347" t="s">
        <v>1015</v>
      </c>
      <c r="Y114" s="386" t="s">
        <v>1009</v>
      </c>
      <c r="Z114" s="344" t="s">
        <v>1008</v>
      </c>
      <c r="AA114" s="366" t="s">
        <v>1015</v>
      </c>
      <c r="AB114" s="348" t="s">
        <v>1012</v>
      </c>
      <c r="AC114" s="366" t="s">
        <v>1153</v>
      </c>
      <c r="AD114" s="348" t="s">
        <v>1154</v>
      </c>
      <c r="AE114" s="367"/>
      <c r="AF114" s="367" t="s">
        <v>1006</v>
      </c>
      <c r="AG114" s="348"/>
      <c r="AJ114" s="416"/>
      <c r="AK114" s="416"/>
      <c r="AL114" s="416"/>
      <c r="AM114" s="417"/>
      <c r="AN114" s="417"/>
      <c r="AO114" s="417"/>
      <c r="AP114" s="417"/>
      <c r="AQ114" s="418"/>
      <c r="AR114" s="417"/>
      <c r="AS114" s="417"/>
      <c r="AT114" s="418"/>
      <c r="AU114" s="419"/>
      <c r="AV114" s="417"/>
      <c r="AW114" s="417"/>
      <c r="AX114" s="417"/>
      <c r="AY114" s="420"/>
    </row>
    <row r="115" spans="1:93" s="389" customFormat="1" ht="15.95" customHeight="1" x14ac:dyDescent="0.2">
      <c r="A115" s="375" t="s">
        <v>77</v>
      </c>
      <c r="B115" s="376">
        <v>1141104</v>
      </c>
      <c r="C115" s="375" t="s">
        <v>172</v>
      </c>
      <c r="D115" s="376" t="s">
        <v>667</v>
      </c>
      <c r="E115" s="384" t="s">
        <v>662</v>
      </c>
      <c r="F115" s="375" t="s">
        <v>864</v>
      </c>
      <c r="G115" s="379" t="s">
        <v>700</v>
      </c>
      <c r="H115" s="380" t="s">
        <v>876</v>
      </c>
      <c r="I115" s="350" t="s">
        <v>77</v>
      </c>
      <c r="J115" s="345" t="s">
        <v>142</v>
      </c>
      <c r="K115" s="388" t="s">
        <v>1119</v>
      </c>
      <c r="L115" s="382" t="s">
        <v>680</v>
      </c>
      <c r="M115" s="383" t="s">
        <v>682</v>
      </c>
      <c r="N115" s="367" t="s">
        <v>681</v>
      </c>
      <c r="O115" s="351">
        <v>13.9</v>
      </c>
      <c r="P115" s="345" t="s">
        <v>996</v>
      </c>
      <c r="Q115" s="345" t="s">
        <v>666</v>
      </c>
      <c r="R115" s="384" t="s">
        <v>666</v>
      </c>
      <c r="S115" s="347" t="s">
        <v>1007</v>
      </c>
      <c r="T115" s="385">
        <v>0.105</v>
      </c>
      <c r="U115" s="386" t="s">
        <v>1009</v>
      </c>
      <c r="V115" s="381">
        <f t="shared" si="8"/>
        <v>20.85</v>
      </c>
      <c r="W115" s="357"/>
      <c r="X115" s="347" t="s">
        <v>1015</v>
      </c>
      <c r="Y115" s="386" t="s">
        <v>1009</v>
      </c>
      <c r="Z115" s="344" t="s">
        <v>1008</v>
      </c>
      <c r="AA115" s="366" t="s">
        <v>1015</v>
      </c>
      <c r="AB115" s="348" t="s">
        <v>1012</v>
      </c>
      <c r="AC115" s="366" t="s">
        <v>1157</v>
      </c>
      <c r="AD115" s="348" t="s">
        <v>1154</v>
      </c>
      <c r="AE115" s="367"/>
      <c r="AF115" s="367" t="s">
        <v>338</v>
      </c>
      <c r="AG115" s="348"/>
      <c r="AJ115" s="416"/>
      <c r="AK115" s="416"/>
      <c r="AL115" s="416"/>
      <c r="AM115" s="417"/>
      <c r="AN115" s="417"/>
      <c r="AO115" s="417"/>
      <c r="AP115" s="417"/>
      <c r="AQ115" s="418"/>
      <c r="AR115" s="417"/>
      <c r="AS115" s="417"/>
      <c r="AT115" s="418"/>
      <c r="AU115" s="419"/>
      <c r="AV115" s="417"/>
      <c r="AW115" s="417"/>
      <c r="AX115" s="417"/>
      <c r="AY115" s="420"/>
    </row>
    <row r="116" spans="1:93" s="389" customFormat="1" ht="15.95" customHeight="1" x14ac:dyDescent="0.2">
      <c r="A116" s="375" t="s">
        <v>77</v>
      </c>
      <c r="B116" s="376">
        <v>1141105</v>
      </c>
      <c r="C116" s="390" t="s">
        <v>701</v>
      </c>
      <c r="D116" s="376" t="s">
        <v>667</v>
      </c>
      <c r="E116" s="384" t="s">
        <v>662</v>
      </c>
      <c r="F116" s="375" t="s">
        <v>865</v>
      </c>
      <c r="G116" s="379" t="s">
        <v>875</v>
      </c>
      <c r="H116" s="380" t="s">
        <v>876</v>
      </c>
      <c r="I116" s="350" t="s">
        <v>77</v>
      </c>
      <c r="J116" s="345" t="s">
        <v>142</v>
      </c>
      <c r="K116" s="388" t="s">
        <v>1119</v>
      </c>
      <c r="L116" s="382" t="s">
        <v>680</v>
      </c>
      <c r="M116" s="383" t="s">
        <v>682</v>
      </c>
      <c r="N116" s="367" t="s">
        <v>681</v>
      </c>
      <c r="O116" s="351">
        <v>13.9</v>
      </c>
      <c r="P116" s="345" t="s">
        <v>996</v>
      </c>
      <c r="Q116" s="345" t="s">
        <v>666</v>
      </c>
      <c r="R116" s="384" t="s">
        <v>666</v>
      </c>
      <c r="S116" s="347" t="s">
        <v>1007</v>
      </c>
      <c r="T116" s="385">
        <v>0.105</v>
      </c>
      <c r="U116" s="386" t="s">
        <v>1009</v>
      </c>
      <c r="V116" s="381">
        <f t="shared" si="8"/>
        <v>20.85</v>
      </c>
      <c r="W116" s="357"/>
      <c r="X116" s="347" t="s">
        <v>1015</v>
      </c>
      <c r="Y116" s="386" t="s">
        <v>1009</v>
      </c>
      <c r="Z116" s="344" t="s">
        <v>1008</v>
      </c>
      <c r="AA116" s="366" t="s">
        <v>1015</v>
      </c>
      <c r="AB116" s="348" t="s">
        <v>1012</v>
      </c>
      <c r="AC116" s="366" t="s">
        <v>1153</v>
      </c>
      <c r="AD116" s="348" t="s">
        <v>1154</v>
      </c>
      <c r="AE116" s="367"/>
      <c r="AF116" s="367" t="s">
        <v>1006</v>
      </c>
      <c r="AG116" s="348"/>
      <c r="AJ116" s="416"/>
      <c r="AK116" s="416"/>
      <c r="AL116" s="416"/>
      <c r="AM116" s="417"/>
      <c r="AN116" s="417"/>
      <c r="AO116" s="417"/>
      <c r="AP116" s="417"/>
      <c r="AQ116" s="418"/>
      <c r="AR116" s="417"/>
      <c r="AS116" s="417"/>
      <c r="AT116" s="418"/>
      <c r="AU116" s="419"/>
      <c r="AV116" s="417"/>
      <c r="AW116" s="417"/>
      <c r="AX116" s="417"/>
      <c r="AY116" s="420"/>
    </row>
    <row r="117" spans="1:93" s="389" customFormat="1" ht="15.95" customHeight="1" x14ac:dyDescent="0.2">
      <c r="A117" s="375" t="s">
        <v>77</v>
      </c>
      <c r="B117" s="376">
        <v>1141106</v>
      </c>
      <c r="C117" s="390" t="s">
        <v>172</v>
      </c>
      <c r="D117" s="376" t="s">
        <v>667</v>
      </c>
      <c r="E117" s="384" t="s">
        <v>662</v>
      </c>
      <c r="F117" s="375" t="s">
        <v>866</v>
      </c>
      <c r="G117" s="379" t="s">
        <v>700</v>
      </c>
      <c r="H117" s="380" t="s">
        <v>876</v>
      </c>
      <c r="I117" s="350" t="s">
        <v>77</v>
      </c>
      <c r="J117" s="345" t="s">
        <v>142</v>
      </c>
      <c r="K117" s="388" t="s">
        <v>1119</v>
      </c>
      <c r="L117" s="382" t="s">
        <v>680</v>
      </c>
      <c r="M117" s="383" t="s">
        <v>682</v>
      </c>
      <c r="N117" s="367" t="s">
        <v>681</v>
      </c>
      <c r="O117" s="351">
        <v>13.9</v>
      </c>
      <c r="P117" s="345" t="s">
        <v>996</v>
      </c>
      <c r="Q117" s="345" t="s">
        <v>666</v>
      </c>
      <c r="R117" s="384" t="s">
        <v>666</v>
      </c>
      <c r="S117" s="347" t="s">
        <v>1007</v>
      </c>
      <c r="T117" s="385">
        <v>0.105</v>
      </c>
      <c r="U117" s="386" t="s">
        <v>1009</v>
      </c>
      <c r="V117" s="381">
        <f t="shared" si="8"/>
        <v>20.85</v>
      </c>
      <c r="W117" s="357"/>
      <c r="X117" s="347" t="s">
        <v>1015</v>
      </c>
      <c r="Y117" s="386" t="s">
        <v>1009</v>
      </c>
      <c r="Z117" s="344" t="s">
        <v>1008</v>
      </c>
      <c r="AA117" s="366" t="s">
        <v>1015</v>
      </c>
      <c r="AB117" s="348" t="s">
        <v>1012</v>
      </c>
      <c r="AC117" s="366" t="s">
        <v>1157</v>
      </c>
      <c r="AD117" s="348" t="s">
        <v>1154</v>
      </c>
      <c r="AE117" s="367"/>
      <c r="AF117" s="367" t="s">
        <v>338</v>
      </c>
      <c r="AG117" s="348"/>
      <c r="AJ117" s="416"/>
      <c r="AK117" s="416"/>
      <c r="AL117" s="416"/>
      <c r="AM117" s="417"/>
      <c r="AN117" s="417"/>
      <c r="AO117" s="417"/>
      <c r="AP117" s="417"/>
      <c r="AQ117" s="418"/>
      <c r="AR117" s="417"/>
      <c r="AS117" s="417"/>
      <c r="AT117" s="418"/>
      <c r="AU117" s="419"/>
      <c r="AV117" s="417"/>
      <c r="AW117" s="417"/>
      <c r="AX117" s="417"/>
      <c r="AY117" s="420"/>
    </row>
    <row r="118" spans="1:93" s="389" customFormat="1" ht="15.95" customHeight="1" x14ac:dyDescent="0.2">
      <c r="A118" s="375" t="s">
        <v>77</v>
      </c>
      <c r="B118" s="376">
        <v>1141108</v>
      </c>
      <c r="C118" s="390" t="s">
        <v>150</v>
      </c>
      <c r="D118" s="376" t="s">
        <v>667</v>
      </c>
      <c r="E118" s="384" t="s">
        <v>662</v>
      </c>
      <c r="F118" s="375" t="s">
        <v>866</v>
      </c>
      <c r="G118" s="379" t="s">
        <v>867</v>
      </c>
      <c r="H118" s="380" t="s">
        <v>876</v>
      </c>
      <c r="I118" s="350" t="s">
        <v>77</v>
      </c>
      <c r="J118" s="345" t="s">
        <v>142</v>
      </c>
      <c r="K118" s="388" t="s">
        <v>1119</v>
      </c>
      <c r="L118" s="382" t="s">
        <v>680</v>
      </c>
      <c r="M118" s="383" t="s">
        <v>682</v>
      </c>
      <c r="N118" s="367" t="s">
        <v>681</v>
      </c>
      <c r="O118" s="351">
        <v>13.9</v>
      </c>
      <c r="P118" s="345" t="s">
        <v>996</v>
      </c>
      <c r="Q118" s="345" t="s">
        <v>666</v>
      </c>
      <c r="R118" s="384" t="s">
        <v>666</v>
      </c>
      <c r="S118" s="347" t="s">
        <v>1007</v>
      </c>
      <c r="T118" s="385">
        <v>0.105</v>
      </c>
      <c r="U118" s="386" t="s">
        <v>1009</v>
      </c>
      <c r="V118" s="381">
        <f t="shared" si="8"/>
        <v>20.85</v>
      </c>
      <c r="W118" s="357"/>
      <c r="X118" s="347" t="s">
        <v>1015</v>
      </c>
      <c r="Y118" s="386" t="s">
        <v>1009</v>
      </c>
      <c r="Z118" s="344" t="s">
        <v>1008</v>
      </c>
      <c r="AA118" s="366" t="s">
        <v>1015</v>
      </c>
      <c r="AB118" s="348" t="s">
        <v>1012</v>
      </c>
      <c r="AC118" s="366" t="s">
        <v>1157</v>
      </c>
      <c r="AD118" s="348" t="s">
        <v>1154</v>
      </c>
      <c r="AE118" s="367"/>
      <c r="AF118" s="367" t="s">
        <v>338</v>
      </c>
      <c r="AG118" s="348"/>
      <c r="AJ118" s="416"/>
      <c r="AK118" s="416"/>
      <c r="AL118" s="416"/>
      <c r="AM118" s="417"/>
      <c r="AN118" s="417"/>
      <c r="AO118" s="417"/>
      <c r="AP118" s="417"/>
      <c r="AQ118" s="418"/>
      <c r="AR118" s="417"/>
      <c r="AS118" s="417"/>
      <c r="AT118" s="418"/>
      <c r="AU118" s="419"/>
      <c r="AV118" s="417"/>
      <c r="AW118" s="417"/>
      <c r="AX118" s="417"/>
      <c r="AY118" s="420"/>
    </row>
    <row r="119" spans="1:93" s="389" customFormat="1" ht="15.95" customHeight="1" x14ac:dyDescent="0.2">
      <c r="A119" s="375" t="s">
        <v>77</v>
      </c>
      <c r="B119" s="376">
        <v>1141109</v>
      </c>
      <c r="C119" s="390" t="s">
        <v>172</v>
      </c>
      <c r="D119" s="376" t="s">
        <v>661</v>
      </c>
      <c r="E119" s="384" t="s">
        <v>662</v>
      </c>
      <c r="F119" s="375" t="s">
        <v>863</v>
      </c>
      <c r="G119" s="379" t="s">
        <v>700</v>
      </c>
      <c r="H119" s="380" t="s">
        <v>876</v>
      </c>
      <c r="I119" s="350" t="s">
        <v>77</v>
      </c>
      <c r="J119" s="345" t="s">
        <v>142</v>
      </c>
      <c r="K119" s="388" t="s">
        <v>1119</v>
      </c>
      <c r="L119" s="382" t="s">
        <v>697</v>
      </c>
      <c r="M119" s="383" t="s">
        <v>702</v>
      </c>
      <c r="N119" s="367" t="s">
        <v>1021</v>
      </c>
      <c r="O119" s="383">
        <v>1.89</v>
      </c>
      <c r="P119" s="345" t="s">
        <v>996</v>
      </c>
      <c r="Q119" s="345" t="s">
        <v>666</v>
      </c>
      <c r="R119" s="384" t="s">
        <v>666</v>
      </c>
      <c r="S119" s="347" t="s">
        <v>1007</v>
      </c>
      <c r="T119" s="385">
        <v>0.105</v>
      </c>
      <c r="U119" s="386" t="s">
        <v>1009</v>
      </c>
      <c r="V119" s="381">
        <f t="shared" si="8"/>
        <v>2.835</v>
      </c>
      <c r="W119" s="357"/>
      <c r="X119" s="347" t="s">
        <v>1015</v>
      </c>
      <c r="Y119" s="386" t="s">
        <v>1009</v>
      </c>
      <c r="Z119" s="344" t="s">
        <v>1008</v>
      </c>
      <c r="AA119" s="366" t="s">
        <v>1015</v>
      </c>
      <c r="AB119" s="348" t="s">
        <v>1012</v>
      </c>
      <c r="AC119" s="366" t="s">
        <v>1157</v>
      </c>
      <c r="AD119" s="348" t="s">
        <v>1154</v>
      </c>
      <c r="AE119" s="367"/>
      <c r="AF119" s="367" t="s">
        <v>338</v>
      </c>
      <c r="AG119" s="348"/>
      <c r="AJ119" s="416"/>
      <c r="AK119" s="416"/>
      <c r="AL119" s="416"/>
      <c r="AM119" s="417"/>
      <c r="AN119" s="417"/>
      <c r="AO119" s="417"/>
      <c r="AP119" s="417"/>
      <c r="AQ119" s="418"/>
      <c r="AR119" s="417"/>
      <c r="AS119" s="417"/>
      <c r="AT119" s="418"/>
      <c r="AU119" s="419"/>
      <c r="AV119" s="417"/>
      <c r="AW119" s="417"/>
      <c r="AX119" s="417"/>
      <c r="AY119" s="420"/>
    </row>
    <row r="120" spans="1:93" s="389" customFormat="1" ht="15.95" customHeight="1" x14ac:dyDescent="0.2">
      <c r="A120" s="375" t="s">
        <v>74</v>
      </c>
      <c r="B120" s="376">
        <v>1141101</v>
      </c>
      <c r="C120" s="375" t="s">
        <v>188</v>
      </c>
      <c r="D120" s="376" t="s">
        <v>661</v>
      </c>
      <c r="E120" s="384" t="s">
        <v>687</v>
      </c>
      <c r="F120" s="375" t="s">
        <v>868</v>
      </c>
      <c r="G120" s="387" t="s">
        <v>993</v>
      </c>
      <c r="H120" s="380" t="s">
        <v>876</v>
      </c>
      <c r="I120" s="350" t="s">
        <v>68</v>
      </c>
      <c r="J120" s="345" t="s">
        <v>124</v>
      </c>
      <c r="K120" s="388">
        <v>5.7</v>
      </c>
      <c r="L120" s="382" t="s">
        <v>688</v>
      </c>
      <c r="M120" s="383" t="s">
        <v>689</v>
      </c>
      <c r="N120" s="367" t="s">
        <v>681</v>
      </c>
      <c r="O120" s="383">
        <v>0.35</v>
      </c>
      <c r="P120" s="345" t="s">
        <v>665</v>
      </c>
      <c r="Q120" s="345" t="s">
        <v>666</v>
      </c>
      <c r="R120" s="384" t="s">
        <v>666</v>
      </c>
      <c r="S120" s="347" t="s">
        <v>1007</v>
      </c>
      <c r="T120" s="385">
        <v>0.105</v>
      </c>
      <c r="U120" s="386" t="s">
        <v>1009</v>
      </c>
      <c r="V120" s="381">
        <f t="shared" si="8"/>
        <v>0.52499999999999991</v>
      </c>
      <c r="W120" s="357"/>
      <c r="X120" s="347" t="s">
        <v>1015</v>
      </c>
      <c r="Y120" s="386" t="s">
        <v>1007</v>
      </c>
      <c r="Z120" s="344" t="s">
        <v>1008</v>
      </c>
      <c r="AA120" s="366" t="s">
        <v>1015</v>
      </c>
      <c r="AB120" s="348" t="s">
        <v>1012</v>
      </c>
      <c r="AC120" s="366" t="s">
        <v>1153</v>
      </c>
      <c r="AD120" s="348" t="s">
        <v>1154</v>
      </c>
      <c r="AE120" s="367"/>
      <c r="AF120" s="367" t="s">
        <v>147</v>
      </c>
      <c r="AG120" s="348"/>
      <c r="AJ120" s="416"/>
      <c r="AK120" s="416"/>
      <c r="AL120" s="416"/>
      <c r="AM120" s="417"/>
      <c r="AN120" s="417"/>
      <c r="AO120" s="417"/>
      <c r="AP120" s="417"/>
      <c r="AQ120" s="418"/>
      <c r="AR120" s="417"/>
      <c r="AS120" s="417"/>
      <c r="AT120" s="418"/>
      <c r="AU120" s="419"/>
      <c r="AV120" s="417"/>
      <c r="AW120" s="417"/>
      <c r="AX120" s="417"/>
      <c r="AY120" s="420"/>
    </row>
    <row r="121" spans="1:93" s="389" customFormat="1" ht="15.95" customHeight="1" x14ac:dyDescent="0.2">
      <c r="A121" s="375" t="s">
        <v>74</v>
      </c>
      <c r="B121" s="376">
        <v>1141102</v>
      </c>
      <c r="C121" s="390" t="s">
        <v>172</v>
      </c>
      <c r="D121" s="376" t="s">
        <v>661</v>
      </c>
      <c r="E121" s="384" t="s">
        <v>687</v>
      </c>
      <c r="F121" s="375" t="s">
        <v>703</v>
      </c>
      <c r="G121" s="387" t="s">
        <v>993</v>
      </c>
      <c r="H121" s="380" t="s">
        <v>876</v>
      </c>
      <c r="I121" s="350" t="s">
        <v>68</v>
      </c>
      <c r="J121" s="345" t="s">
        <v>124</v>
      </c>
      <c r="K121" s="388">
        <v>5.7</v>
      </c>
      <c r="L121" s="382" t="s">
        <v>688</v>
      </c>
      <c r="M121" s="383" t="s">
        <v>689</v>
      </c>
      <c r="N121" s="367" t="s">
        <v>681</v>
      </c>
      <c r="O121" s="383">
        <v>1</v>
      </c>
      <c r="P121" s="345" t="s">
        <v>665</v>
      </c>
      <c r="Q121" s="345" t="s">
        <v>666</v>
      </c>
      <c r="R121" s="384" t="s">
        <v>666</v>
      </c>
      <c r="S121" s="347" t="s">
        <v>1007</v>
      </c>
      <c r="T121" s="385">
        <v>0.105</v>
      </c>
      <c r="U121" s="386" t="s">
        <v>1009</v>
      </c>
      <c r="V121" s="381">
        <f t="shared" si="8"/>
        <v>1.5</v>
      </c>
      <c r="W121" s="357"/>
      <c r="X121" s="347" t="s">
        <v>1015</v>
      </c>
      <c r="Y121" s="386" t="s">
        <v>1007</v>
      </c>
      <c r="Z121" s="344" t="s">
        <v>1008</v>
      </c>
      <c r="AA121" s="366" t="s">
        <v>1015</v>
      </c>
      <c r="AB121" s="348" t="s">
        <v>1012</v>
      </c>
      <c r="AC121" s="366" t="s">
        <v>1157</v>
      </c>
      <c r="AD121" s="348" t="s">
        <v>1154</v>
      </c>
      <c r="AE121" s="367"/>
      <c r="AF121" s="367" t="s">
        <v>338</v>
      </c>
      <c r="AG121" s="348"/>
      <c r="AJ121" s="416"/>
      <c r="AK121" s="416"/>
      <c r="AL121" s="416"/>
      <c r="AM121" s="417"/>
      <c r="AN121" s="417"/>
      <c r="AO121" s="417"/>
      <c r="AP121" s="417"/>
      <c r="AQ121" s="418"/>
      <c r="AR121" s="417"/>
      <c r="AS121" s="417"/>
      <c r="AT121" s="418"/>
      <c r="AU121" s="419"/>
      <c r="AV121" s="417"/>
      <c r="AW121" s="417"/>
      <c r="AX121" s="417"/>
      <c r="AY121" s="420"/>
    </row>
    <row r="122" spans="1:93" s="389" customFormat="1" ht="15.95" customHeight="1" x14ac:dyDescent="0.2">
      <c r="A122" s="375" t="s">
        <v>74</v>
      </c>
      <c r="B122" s="376">
        <v>1141104</v>
      </c>
      <c r="C122" s="390" t="s">
        <v>704</v>
      </c>
      <c r="D122" s="376" t="s">
        <v>661</v>
      </c>
      <c r="E122" s="384" t="s">
        <v>687</v>
      </c>
      <c r="F122" s="375" t="s">
        <v>867</v>
      </c>
      <c r="G122" s="387" t="s">
        <v>993</v>
      </c>
      <c r="H122" s="380" t="s">
        <v>876</v>
      </c>
      <c r="I122" s="350" t="s">
        <v>68</v>
      </c>
      <c r="J122" s="345" t="s">
        <v>124</v>
      </c>
      <c r="K122" s="388">
        <v>5.7</v>
      </c>
      <c r="L122" s="382" t="s">
        <v>688</v>
      </c>
      <c r="M122" s="383" t="s">
        <v>689</v>
      </c>
      <c r="N122" s="367" t="s">
        <v>681</v>
      </c>
      <c r="O122" s="383">
        <v>1</v>
      </c>
      <c r="P122" s="345" t="s">
        <v>665</v>
      </c>
      <c r="Q122" s="345" t="s">
        <v>666</v>
      </c>
      <c r="R122" s="384" t="s">
        <v>666</v>
      </c>
      <c r="S122" s="347" t="s">
        <v>1007</v>
      </c>
      <c r="T122" s="385">
        <v>0.105</v>
      </c>
      <c r="U122" s="386" t="s">
        <v>1009</v>
      </c>
      <c r="V122" s="381">
        <f t="shared" si="8"/>
        <v>1.5</v>
      </c>
      <c r="W122" s="357"/>
      <c r="X122" s="347" t="s">
        <v>1015</v>
      </c>
      <c r="Y122" s="386" t="s">
        <v>1007</v>
      </c>
      <c r="Z122" s="344" t="s">
        <v>1008</v>
      </c>
      <c r="AA122" s="366" t="s">
        <v>1015</v>
      </c>
      <c r="AB122" s="348" t="s">
        <v>1012</v>
      </c>
      <c r="AC122" s="366" t="s">
        <v>1153</v>
      </c>
      <c r="AD122" s="348" t="s">
        <v>1154</v>
      </c>
      <c r="AE122" s="367"/>
      <c r="AF122" s="367" t="s">
        <v>147</v>
      </c>
      <c r="AG122" s="348"/>
      <c r="AJ122" s="416"/>
      <c r="AK122" s="416"/>
      <c r="AL122" s="416"/>
      <c r="AM122" s="417"/>
      <c r="AN122" s="417"/>
      <c r="AO122" s="417"/>
      <c r="AP122" s="417"/>
      <c r="AQ122" s="418"/>
      <c r="AR122" s="417"/>
      <c r="AS122" s="417"/>
      <c r="AT122" s="418"/>
      <c r="AU122" s="419"/>
      <c r="AV122" s="417"/>
      <c r="AW122" s="417"/>
      <c r="AX122" s="417"/>
      <c r="AY122" s="420"/>
    </row>
    <row r="123" spans="1:93" s="389" customFormat="1" ht="15.95" customHeight="1" x14ac:dyDescent="0.2">
      <c r="A123" s="375" t="s">
        <v>74</v>
      </c>
      <c r="B123" s="376">
        <v>1141103</v>
      </c>
      <c r="C123" s="375" t="s">
        <v>172</v>
      </c>
      <c r="D123" s="376" t="s">
        <v>661</v>
      </c>
      <c r="E123" s="384" t="s">
        <v>687</v>
      </c>
      <c r="F123" s="375" t="s">
        <v>703</v>
      </c>
      <c r="G123" s="387" t="s">
        <v>993</v>
      </c>
      <c r="H123" s="380" t="s">
        <v>876</v>
      </c>
      <c r="I123" s="350" t="s">
        <v>68</v>
      </c>
      <c r="J123" s="345" t="s">
        <v>124</v>
      </c>
      <c r="K123" s="388">
        <v>5.7</v>
      </c>
      <c r="L123" s="382" t="s">
        <v>688</v>
      </c>
      <c r="M123" s="383" t="s">
        <v>689</v>
      </c>
      <c r="N123" s="367" t="s">
        <v>681</v>
      </c>
      <c r="O123" s="383">
        <v>1</v>
      </c>
      <c r="P123" s="345" t="s">
        <v>665</v>
      </c>
      <c r="Q123" s="345" t="s">
        <v>666</v>
      </c>
      <c r="R123" s="384" t="s">
        <v>666</v>
      </c>
      <c r="S123" s="347" t="s">
        <v>1007</v>
      </c>
      <c r="T123" s="385">
        <v>0.105</v>
      </c>
      <c r="U123" s="386" t="s">
        <v>1009</v>
      </c>
      <c r="V123" s="381">
        <f t="shared" si="8"/>
        <v>1.5</v>
      </c>
      <c r="W123" s="357"/>
      <c r="X123" s="347" t="s">
        <v>1015</v>
      </c>
      <c r="Y123" s="386" t="s">
        <v>1007</v>
      </c>
      <c r="Z123" s="344" t="s">
        <v>1008</v>
      </c>
      <c r="AA123" s="366" t="s">
        <v>1015</v>
      </c>
      <c r="AB123" s="348" t="s">
        <v>1012</v>
      </c>
      <c r="AC123" s="366" t="s">
        <v>1157</v>
      </c>
      <c r="AD123" s="348" t="s">
        <v>1154</v>
      </c>
      <c r="AE123" s="367"/>
      <c r="AF123" s="367" t="s">
        <v>338</v>
      </c>
      <c r="AG123" s="348"/>
      <c r="AJ123" s="416"/>
      <c r="AK123" s="416"/>
      <c r="AL123" s="416"/>
      <c r="AM123" s="417"/>
      <c r="AN123" s="417"/>
      <c r="AO123" s="417"/>
      <c r="AP123" s="417"/>
      <c r="AQ123" s="418"/>
      <c r="AR123" s="417"/>
      <c r="AS123" s="417"/>
      <c r="AT123" s="418"/>
      <c r="AU123" s="419"/>
      <c r="AV123" s="417"/>
      <c r="AW123" s="417"/>
      <c r="AX123" s="417"/>
      <c r="AY123" s="420"/>
    </row>
    <row r="124" spans="1:93" s="389" customFormat="1" ht="15.95" customHeight="1" x14ac:dyDescent="0.2">
      <c r="A124" s="375" t="s">
        <v>74</v>
      </c>
      <c r="B124" s="376">
        <v>1141105</v>
      </c>
      <c r="C124" s="375">
        <v>25</v>
      </c>
      <c r="D124" s="376" t="s">
        <v>661</v>
      </c>
      <c r="E124" s="384" t="s">
        <v>687</v>
      </c>
      <c r="F124" s="375" t="s">
        <v>703</v>
      </c>
      <c r="G124" s="387" t="s">
        <v>993</v>
      </c>
      <c r="H124" s="380" t="s">
        <v>876</v>
      </c>
      <c r="I124" s="350" t="s">
        <v>68</v>
      </c>
      <c r="J124" s="345" t="s">
        <v>124</v>
      </c>
      <c r="K124" s="388">
        <v>5.7</v>
      </c>
      <c r="L124" s="382" t="s">
        <v>688</v>
      </c>
      <c r="M124" s="383" t="s">
        <v>689</v>
      </c>
      <c r="N124" s="367" t="s">
        <v>681</v>
      </c>
      <c r="O124" s="383">
        <v>0.35</v>
      </c>
      <c r="P124" s="345" t="s">
        <v>665</v>
      </c>
      <c r="Q124" s="345" t="s">
        <v>666</v>
      </c>
      <c r="R124" s="384" t="s">
        <v>666</v>
      </c>
      <c r="S124" s="347" t="s">
        <v>1007</v>
      </c>
      <c r="T124" s="385">
        <v>0.105</v>
      </c>
      <c r="U124" s="386" t="s">
        <v>1009</v>
      </c>
      <c r="V124" s="381">
        <f t="shared" si="8"/>
        <v>0.52499999999999991</v>
      </c>
      <c r="W124" s="357"/>
      <c r="X124" s="347" t="s">
        <v>1015</v>
      </c>
      <c r="Y124" s="386" t="s">
        <v>1007</v>
      </c>
      <c r="Z124" s="344" t="s">
        <v>1008</v>
      </c>
      <c r="AA124" s="366" t="s">
        <v>1015</v>
      </c>
      <c r="AB124" s="348" t="s">
        <v>1012</v>
      </c>
      <c r="AC124" s="366" t="s">
        <v>1157</v>
      </c>
      <c r="AD124" s="348" t="s">
        <v>1154</v>
      </c>
      <c r="AE124" s="367"/>
      <c r="AF124" s="367" t="s">
        <v>338</v>
      </c>
      <c r="AG124" s="348"/>
      <c r="AJ124" s="416"/>
      <c r="AK124" s="416"/>
      <c r="AL124" s="416"/>
      <c r="AM124" s="417"/>
      <c r="AN124" s="417"/>
      <c r="AO124" s="417"/>
      <c r="AP124" s="417"/>
      <c r="AQ124" s="418"/>
      <c r="AR124" s="417"/>
      <c r="AS124" s="417"/>
      <c r="AT124" s="418"/>
      <c r="AU124" s="419"/>
      <c r="AV124" s="417"/>
      <c r="AW124" s="417"/>
      <c r="AX124" s="417"/>
      <c r="AY124" s="420"/>
    </row>
    <row r="125" spans="1:93" s="389" customFormat="1" ht="15.95" customHeight="1" x14ac:dyDescent="0.2">
      <c r="A125" s="375" t="s">
        <v>690</v>
      </c>
      <c r="B125" s="376">
        <v>1141101</v>
      </c>
      <c r="C125" s="390" t="s">
        <v>190</v>
      </c>
      <c r="D125" s="376" t="s">
        <v>661</v>
      </c>
      <c r="E125" s="384" t="s">
        <v>662</v>
      </c>
      <c r="F125" s="375" t="s">
        <v>869</v>
      </c>
      <c r="G125" s="379" t="s">
        <v>966</v>
      </c>
      <c r="H125" s="380" t="s">
        <v>876</v>
      </c>
      <c r="I125" s="350" t="s">
        <v>77</v>
      </c>
      <c r="J125" s="345" t="s">
        <v>142</v>
      </c>
      <c r="K125" s="388" t="s">
        <v>1119</v>
      </c>
      <c r="L125" s="382" t="s">
        <v>684</v>
      </c>
      <c r="M125" s="383" t="s">
        <v>705</v>
      </c>
      <c r="N125" s="367" t="s">
        <v>1021</v>
      </c>
      <c r="O125" s="383">
        <v>1.89</v>
      </c>
      <c r="P125" s="345" t="s">
        <v>905</v>
      </c>
      <c r="Q125" s="345" t="s">
        <v>666</v>
      </c>
      <c r="R125" s="384" t="s">
        <v>666</v>
      </c>
      <c r="S125" s="347" t="s">
        <v>1007</v>
      </c>
      <c r="T125" s="385">
        <v>0.105</v>
      </c>
      <c r="U125" s="386" t="s">
        <v>1009</v>
      </c>
      <c r="V125" s="381">
        <f t="shared" si="8"/>
        <v>2.835</v>
      </c>
      <c r="W125" s="357"/>
      <c r="X125" s="347" t="s">
        <v>1015</v>
      </c>
      <c r="Y125" s="386" t="s">
        <v>1009</v>
      </c>
      <c r="Z125" s="344" t="s">
        <v>1008</v>
      </c>
      <c r="AA125" s="366" t="s">
        <v>1015</v>
      </c>
      <c r="AB125" s="348" t="s">
        <v>1012</v>
      </c>
      <c r="AC125" s="366" t="s">
        <v>1153</v>
      </c>
      <c r="AD125" s="348" t="s">
        <v>1154</v>
      </c>
      <c r="AE125" s="367"/>
      <c r="AF125" s="367" t="s">
        <v>147</v>
      </c>
      <c r="AG125" s="348"/>
      <c r="AJ125" s="416"/>
      <c r="AK125" s="416"/>
      <c r="AL125" s="416"/>
      <c r="AM125" s="417"/>
      <c r="AN125" s="417"/>
      <c r="AO125" s="417"/>
      <c r="AP125" s="417"/>
      <c r="AQ125" s="418"/>
      <c r="AR125" s="417"/>
      <c r="AS125" s="417"/>
      <c r="AT125" s="418"/>
      <c r="AU125" s="419"/>
      <c r="AV125" s="417"/>
      <c r="AW125" s="417"/>
      <c r="AX125" s="417"/>
      <c r="AY125" s="420"/>
    </row>
    <row r="126" spans="1:93" s="389" customFormat="1" ht="15.95" customHeight="1" x14ac:dyDescent="0.2">
      <c r="A126" s="375" t="s">
        <v>690</v>
      </c>
      <c r="B126" s="376">
        <v>1141102</v>
      </c>
      <c r="C126" s="375" t="s">
        <v>172</v>
      </c>
      <c r="D126" s="376" t="s">
        <v>667</v>
      </c>
      <c r="E126" s="384" t="s">
        <v>662</v>
      </c>
      <c r="F126" s="375" t="s">
        <v>864</v>
      </c>
      <c r="G126" s="379" t="s">
        <v>967</v>
      </c>
      <c r="H126" s="380" t="s">
        <v>876</v>
      </c>
      <c r="I126" s="350" t="s">
        <v>77</v>
      </c>
      <c r="J126" s="345" t="s">
        <v>142</v>
      </c>
      <c r="K126" s="388" t="s">
        <v>1119</v>
      </c>
      <c r="L126" s="382" t="s">
        <v>684</v>
      </c>
      <c r="M126" s="383" t="s">
        <v>705</v>
      </c>
      <c r="N126" s="367" t="s">
        <v>681</v>
      </c>
      <c r="O126" s="351">
        <v>13.9</v>
      </c>
      <c r="P126" s="345" t="s">
        <v>905</v>
      </c>
      <c r="Q126" s="345" t="s">
        <v>666</v>
      </c>
      <c r="R126" s="384" t="s">
        <v>666</v>
      </c>
      <c r="S126" s="347" t="s">
        <v>1007</v>
      </c>
      <c r="T126" s="385">
        <v>0.105</v>
      </c>
      <c r="U126" s="386" t="s">
        <v>1009</v>
      </c>
      <c r="V126" s="381">
        <f t="shared" ref="V126:V132" si="9">1.5*O126</f>
        <v>20.85</v>
      </c>
      <c r="W126" s="357"/>
      <c r="X126" s="347" t="s">
        <v>1015</v>
      </c>
      <c r="Y126" s="386" t="s">
        <v>1009</v>
      </c>
      <c r="Z126" s="344" t="s">
        <v>1008</v>
      </c>
      <c r="AA126" s="366" t="s">
        <v>1015</v>
      </c>
      <c r="AB126" s="348" t="s">
        <v>1012</v>
      </c>
      <c r="AC126" s="366" t="s">
        <v>1157</v>
      </c>
      <c r="AD126" s="348" t="s">
        <v>1154</v>
      </c>
      <c r="AE126" s="367"/>
      <c r="AF126" s="367" t="s">
        <v>338</v>
      </c>
      <c r="AG126" s="348"/>
      <c r="AJ126" s="416"/>
      <c r="AK126" s="416"/>
      <c r="AL126" s="416"/>
      <c r="AM126" s="417"/>
      <c r="AN126" s="417"/>
      <c r="AO126" s="417"/>
      <c r="AP126" s="417"/>
      <c r="AQ126" s="418"/>
      <c r="AR126" s="417"/>
      <c r="AS126" s="417"/>
      <c r="AT126" s="418"/>
      <c r="AU126" s="419"/>
      <c r="AV126" s="417"/>
      <c r="AW126" s="417"/>
      <c r="AX126" s="417"/>
      <c r="AY126" s="420"/>
    </row>
    <row r="127" spans="1:93" s="389" customFormat="1" ht="15.95" customHeight="1" x14ac:dyDescent="0.2">
      <c r="A127" s="375" t="s">
        <v>70</v>
      </c>
      <c r="B127" s="376">
        <v>1141101</v>
      </c>
      <c r="C127" s="375">
        <v>25</v>
      </c>
      <c r="D127" s="376" t="s">
        <v>661</v>
      </c>
      <c r="E127" s="384" t="s">
        <v>662</v>
      </c>
      <c r="F127" s="453" t="s">
        <v>1029</v>
      </c>
      <c r="G127" s="379" t="s">
        <v>863</v>
      </c>
      <c r="H127" s="380" t="s">
        <v>876</v>
      </c>
      <c r="I127" s="350" t="s">
        <v>903</v>
      </c>
      <c r="J127" s="345" t="s">
        <v>706</v>
      </c>
      <c r="K127" s="388" t="s">
        <v>1119</v>
      </c>
      <c r="L127" s="382" t="s">
        <v>697</v>
      </c>
      <c r="M127" s="415" t="s">
        <v>702</v>
      </c>
      <c r="N127" s="367" t="s">
        <v>1021</v>
      </c>
      <c r="O127" s="383">
        <v>1.89</v>
      </c>
      <c r="P127" s="345" t="s">
        <v>665</v>
      </c>
      <c r="Q127" s="345" t="s">
        <v>666</v>
      </c>
      <c r="R127" s="384" t="s">
        <v>666</v>
      </c>
      <c r="S127" s="347" t="s">
        <v>1007</v>
      </c>
      <c r="T127" s="385">
        <v>0.105</v>
      </c>
      <c r="U127" s="386" t="s">
        <v>1009</v>
      </c>
      <c r="V127" s="381">
        <f t="shared" si="9"/>
        <v>2.835</v>
      </c>
      <c r="W127" s="357"/>
      <c r="X127" s="347" t="s">
        <v>1015</v>
      </c>
      <c r="Y127" s="386" t="s">
        <v>1009</v>
      </c>
      <c r="Z127" s="344" t="s">
        <v>1008</v>
      </c>
      <c r="AA127" s="366" t="s">
        <v>1015</v>
      </c>
      <c r="AB127" s="348" t="s">
        <v>1012</v>
      </c>
      <c r="AC127" s="366" t="s">
        <v>1157</v>
      </c>
      <c r="AD127" s="348" t="s">
        <v>1154</v>
      </c>
      <c r="AE127" s="367"/>
      <c r="AF127" s="367" t="s">
        <v>338</v>
      </c>
      <c r="AG127" s="348"/>
      <c r="AJ127" s="416"/>
      <c r="AK127" s="416"/>
      <c r="AL127" s="416"/>
      <c r="AM127" s="417"/>
      <c r="AN127" s="417"/>
      <c r="AO127" s="417"/>
      <c r="AP127" s="417"/>
      <c r="AQ127" s="418"/>
      <c r="AR127" s="417"/>
      <c r="AS127" s="417"/>
      <c r="AT127" s="418"/>
      <c r="AU127" s="419"/>
      <c r="AV127" s="417"/>
      <c r="AW127" s="417"/>
      <c r="AX127" s="417"/>
      <c r="AY127" s="420"/>
    </row>
    <row r="128" spans="1:93" s="389" customFormat="1" ht="15.95" customHeight="1" x14ac:dyDescent="0.2">
      <c r="A128" s="375" t="s">
        <v>70</v>
      </c>
      <c r="B128" s="376">
        <v>1141102</v>
      </c>
      <c r="C128" s="375" t="s">
        <v>172</v>
      </c>
      <c r="D128" s="376" t="s">
        <v>661</v>
      </c>
      <c r="E128" s="384"/>
      <c r="F128" s="447" t="s">
        <v>991</v>
      </c>
      <c r="G128" s="428" t="s">
        <v>709</v>
      </c>
      <c r="H128" s="380" t="s">
        <v>876</v>
      </c>
      <c r="I128" s="350" t="s">
        <v>71</v>
      </c>
      <c r="J128" s="345" t="s">
        <v>124</v>
      </c>
      <c r="K128" s="455">
        <v>9.6999999999999993</v>
      </c>
      <c r="L128" s="382" t="s">
        <v>693</v>
      </c>
      <c r="M128" s="415" t="s">
        <v>708</v>
      </c>
      <c r="N128" s="367" t="s">
        <v>1021</v>
      </c>
      <c r="O128" s="383">
        <v>1.89</v>
      </c>
      <c r="P128" s="345" t="s">
        <v>665</v>
      </c>
      <c r="Q128" s="345" t="s">
        <v>666</v>
      </c>
      <c r="R128" s="384" t="s">
        <v>666</v>
      </c>
      <c r="S128" s="500" t="s">
        <v>1007</v>
      </c>
      <c r="T128" s="385">
        <v>0.105</v>
      </c>
      <c r="U128" s="386" t="s">
        <v>1009</v>
      </c>
      <c r="V128" s="381">
        <f t="shared" si="9"/>
        <v>2.835</v>
      </c>
      <c r="W128" s="357"/>
      <c r="X128" s="347" t="s">
        <v>1015</v>
      </c>
      <c r="Y128" s="386" t="s">
        <v>1007</v>
      </c>
      <c r="Z128" s="344" t="s">
        <v>1008</v>
      </c>
      <c r="AA128" s="366" t="s">
        <v>1015</v>
      </c>
      <c r="AB128" s="348" t="s">
        <v>1012</v>
      </c>
      <c r="AC128" s="366" t="s">
        <v>1157</v>
      </c>
      <c r="AD128" s="348" t="s">
        <v>1154</v>
      </c>
      <c r="AE128" s="367"/>
      <c r="AF128" s="367" t="s">
        <v>338</v>
      </c>
      <c r="AG128" s="348"/>
      <c r="AJ128" s="416"/>
      <c r="AK128" s="416"/>
      <c r="AL128" s="416"/>
      <c r="AM128" s="417"/>
      <c r="AN128" s="417"/>
      <c r="AO128" s="417"/>
      <c r="AP128" s="417"/>
      <c r="AQ128" s="418"/>
      <c r="AR128" s="417"/>
      <c r="AS128" s="417"/>
      <c r="AT128" s="418"/>
      <c r="AU128" s="419"/>
      <c r="AV128" s="417"/>
      <c r="AW128" s="417"/>
      <c r="AX128" s="417"/>
      <c r="AY128" s="420"/>
    </row>
    <row r="129" spans="1:51" s="389" customFormat="1" ht="15.95" customHeight="1" x14ac:dyDescent="0.2">
      <c r="A129" s="375" t="s">
        <v>70</v>
      </c>
      <c r="B129" s="376">
        <v>1141103</v>
      </c>
      <c r="C129" s="375" t="s">
        <v>172</v>
      </c>
      <c r="D129" s="376" t="s">
        <v>661</v>
      </c>
      <c r="E129" s="384"/>
      <c r="F129" s="447" t="s">
        <v>991</v>
      </c>
      <c r="G129" s="428" t="s">
        <v>707</v>
      </c>
      <c r="H129" s="380" t="s">
        <v>876</v>
      </c>
      <c r="I129" s="350" t="s">
        <v>71</v>
      </c>
      <c r="J129" s="345" t="s">
        <v>124</v>
      </c>
      <c r="K129" s="455">
        <v>9.6999999999999993</v>
      </c>
      <c r="L129" s="382" t="s">
        <v>693</v>
      </c>
      <c r="M129" s="415" t="s">
        <v>708</v>
      </c>
      <c r="N129" s="367" t="s">
        <v>1021</v>
      </c>
      <c r="O129" s="383">
        <v>1.89</v>
      </c>
      <c r="P129" s="345" t="s">
        <v>665</v>
      </c>
      <c r="Q129" s="345" t="s">
        <v>666</v>
      </c>
      <c r="R129" s="384" t="s">
        <v>666</v>
      </c>
      <c r="S129" s="500" t="s">
        <v>1007</v>
      </c>
      <c r="T129" s="385">
        <v>0.105</v>
      </c>
      <c r="U129" s="386" t="s">
        <v>1009</v>
      </c>
      <c r="V129" s="381">
        <f t="shared" si="9"/>
        <v>2.835</v>
      </c>
      <c r="W129" s="357"/>
      <c r="X129" s="347" t="s">
        <v>1015</v>
      </c>
      <c r="Y129" s="386" t="s">
        <v>1007</v>
      </c>
      <c r="Z129" s="344" t="s">
        <v>1008</v>
      </c>
      <c r="AA129" s="366" t="s">
        <v>1015</v>
      </c>
      <c r="AB129" s="348" t="s">
        <v>1012</v>
      </c>
      <c r="AC129" s="366" t="s">
        <v>1157</v>
      </c>
      <c r="AD129" s="348" t="s">
        <v>1154</v>
      </c>
      <c r="AE129" s="367"/>
      <c r="AF129" s="367" t="s">
        <v>338</v>
      </c>
      <c r="AG129" s="348"/>
      <c r="AJ129" s="416"/>
      <c r="AK129" s="416"/>
      <c r="AL129" s="416"/>
      <c r="AM129" s="417"/>
      <c r="AN129" s="417"/>
      <c r="AO129" s="417"/>
      <c r="AP129" s="417"/>
      <c r="AQ129" s="418"/>
      <c r="AR129" s="417"/>
      <c r="AS129" s="417"/>
      <c r="AT129" s="418"/>
      <c r="AU129" s="419"/>
      <c r="AV129" s="417"/>
      <c r="AW129" s="417"/>
      <c r="AX129" s="417"/>
      <c r="AY129" s="420"/>
    </row>
    <row r="130" spans="1:51" s="389" customFormat="1" ht="15.95" customHeight="1" x14ac:dyDescent="0.2">
      <c r="A130" s="375" t="s">
        <v>70</v>
      </c>
      <c r="B130" s="376">
        <v>1141104</v>
      </c>
      <c r="C130" s="390" t="s">
        <v>172</v>
      </c>
      <c r="D130" s="376" t="s">
        <v>661</v>
      </c>
      <c r="E130" s="384"/>
      <c r="F130" s="375" t="s">
        <v>707</v>
      </c>
      <c r="G130" s="379" t="s">
        <v>710</v>
      </c>
      <c r="H130" s="380" t="s">
        <v>876</v>
      </c>
      <c r="I130" s="350" t="s">
        <v>71</v>
      </c>
      <c r="J130" s="345" t="s">
        <v>124</v>
      </c>
      <c r="K130" s="455">
        <v>9.6999999999999993</v>
      </c>
      <c r="L130" s="382" t="s">
        <v>693</v>
      </c>
      <c r="M130" s="415" t="s">
        <v>708</v>
      </c>
      <c r="N130" s="367" t="s">
        <v>1021</v>
      </c>
      <c r="O130" s="383">
        <v>1.89</v>
      </c>
      <c r="P130" s="345" t="s">
        <v>665</v>
      </c>
      <c r="Q130" s="345" t="s">
        <v>666</v>
      </c>
      <c r="R130" s="384" t="s">
        <v>666</v>
      </c>
      <c r="S130" s="500" t="s">
        <v>1007</v>
      </c>
      <c r="T130" s="385">
        <v>0.105</v>
      </c>
      <c r="U130" s="386" t="s">
        <v>1009</v>
      </c>
      <c r="V130" s="381">
        <f t="shared" si="9"/>
        <v>2.835</v>
      </c>
      <c r="W130" s="357"/>
      <c r="X130" s="347" t="s">
        <v>1015</v>
      </c>
      <c r="Y130" s="386" t="s">
        <v>1007</v>
      </c>
      <c r="Z130" s="344" t="s">
        <v>1008</v>
      </c>
      <c r="AA130" s="366" t="s">
        <v>1015</v>
      </c>
      <c r="AB130" s="348" t="s">
        <v>1012</v>
      </c>
      <c r="AC130" s="366" t="s">
        <v>1157</v>
      </c>
      <c r="AD130" s="348" t="s">
        <v>1154</v>
      </c>
      <c r="AE130" s="367"/>
      <c r="AF130" s="367" t="s">
        <v>338</v>
      </c>
      <c r="AG130" s="348"/>
      <c r="AJ130" s="416"/>
      <c r="AK130" s="416"/>
      <c r="AL130" s="416"/>
      <c r="AM130" s="417"/>
      <c r="AN130" s="417"/>
      <c r="AO130" s="417"/>
      <c r="AP130" s="417"/>
      <c r="AQ130" s="418"/>
      <c r="AR130" s="417"/>
      <c r="AS130" s="417"/>
      <c r="AT130" s="418"/>
      <c r="AU130" s="419"/>
      <c r="AV130" s="417"/>
      <c r="AW130" s="417"/>
      <c r="AX130" s="417"/>
      <c r="AY130" s="420"/>
    </row>
    <row r="131" spans="1:51" s="389" customFormat="1" ht="15.95" customHeight="1" x14ac:dyDescent="0.2">
      <c r="A131" s="375" t="s">
        <v>70</v>
      </c>
      <c r="B131" s="376">
        <v>1141105</v>
      </c>
      <c r="C131" s="390" t="s">
        <v>172</v>
      </c>
      <c r="D131" s="376" t="s">
        <v>661</v>
      </c>
      <c r="E131" s="384"/>
      <c r="F131" s="375" t="s">
        <v>709</v>
      </c>
      <c r="G131" s="379" t="s">
        <v>710</v>
      </c>
      <c r="H131" s="380" t="s">
        <v>876</v>
      </c>
      <c r="I131" s="350" t="s">
        <v>71</v>
      </c>
      <c r="J131" s="345" t="s">
        <v>124</v>
      </c>
      <c r="K131" s="455">
        <v>9.6999999999999993</v>
      </c>
      <c r="L131" s="382" t="s">
        <v>693</v>
      </c>
      <c r="M131" s="415" t="s">
        <v>708</v>
      </c>
      <c r="N131" s="367" t="s">
        <v>1021</v>
      </c>
      <c r="O131" s="383">
        <v>1.89</v>
      </c>
      <c r="P131" s="345" t="s">
        <v>665</v>
      </c>
      <c r="Q131" s="345" t="s">
        <v>666</v>
      </c>
      <c r="R131" s="384" t="s">
        <v>666</v>
      </c>
      <c r="S131" s="500" t="s">
        <v>1007</v>
      </c>
      <c r="T131" s="385">
        <v>0.105</v>
      </c>
      <c r="U131" s="386" t="s">
        <v>1009</v>
      </c>
      <c r="V131" s="381">
        <f t="shared" si="9"/>
        <v>2.835</v>
      </c>
      <c r="W131" s="357"/>
      <c r="X131" s="347" t="s">
        <v>1015</v>
      </c>
      <c r="Y131" s="386" t="s">
        <v>1007</v>
      </c>
      <c r="Z131" s="344" t="s">
        <v>1008</v>
      </c>
      <c r="AA131" s="366" t="s">
        <v>1015</v>
      </c>
      <c r="AB131" s="348" t="s">
        <v>1012</v>
      </c>
      <c r="AC131" s="366" t="s">
        <v>1157</v>
      </c>
      <c r="AD131" s="348" t="s">
        <v>1154</v>
      </c>
      <c r="AE131" s="367"/>
      <c r="AF131" s="367" t="s">
        <v>338</v>
      </c>
      <c r="AG131" s="348"/>
      <c r="AJ131" s="416"/>
      <c r="AK131" s="416"/>
      <c r="AL131" s="416"/>
      <c r="AM131" s="417"/>
      <c r="AN131" s="417"/>
      <c r="AO131" s="417"/>
      <c r="AP131" s="417"/>
      <c r="AQ131" s="418"/>
      <c r="AR131" s="417"/>
      <c r="AS131" s="417"/>
      <c r="AT131" s="418"/>
      <c r="AU131" s="419"/>
      <c r="AV131" s="417"/>
      <c r="AW131" s="417"/>
      <c r="AX131" s="417"/>
      <c r="AY131" s="420"/>
    </row>
    <row r="132" spans="1:51" s="389" customFormat="1" ht="15.95" customHeight="1" x14ac:dyDescent="0.2">
      <c r="A132" s="375" t="s">
        <v>70</v>
      </c>
      <c r="B132" s="376">
        <v>9602106</v>
      </c>
      <c r="C132" s="390" t="s">
        <v>172</v>
      </c>
      <c r="D132" s="376" t="s">
        <v>1028</v>
      </c>
      <c r="E132" s="384"/>
      <c r="F132" s="375" t="s">
        <v>828</v>
      </c>
      <c r="G132" s="456" t="s">
        <v>1031</v>
      </c>
      <c r="H132" s="380" t="s">
        <v>876</v>
      </c>
      <c r="I132" s="350" t="s">
        <v>71</v>
      </c>
      <c r="J132" s="345" t="s">
        <v>124</v>
      </c>
      <c r="K132" s="455">
        <v>9.6999999999999993</v>
      </c>
      <c r="L132" s="382" t="s">
        <v>1033</v>
      </c>
      <c r="M132" s="415" t="s">
        <v>708</v>
      </c>
      <c r="N132" s="367" t="s">
        <v>1032</v>
      </c>
      <c r="O132" s="383">
        <v>0.98099999999999998</v>
      </c>
      <c r="P132" s="345" t="s">
        <v>1008</v>
      </c>
      <c r="Q132" s="345" t="s">
        <v>666</v>
      </c>
      <c r="R132" s="384" t="s">
        <v>666</v>
      </c>
      <c r="S132" s="347" t="s">
        <v>1008</v>
      </c>
      <c r="T132" s="385" t="s">
        <v>1008</v>
      </c>
      <c r="U132" s="386" t="s">
        <v>1009</v>
      </c>
      <c r="V132" s="381">
        <f t="shared" si="9"/>
        <v>1.4715</v>
      </c>
      <c r="W132" s="357"/>
      <c r="X132" s="347" t="s">
        <v>1008</v>
      </c>
      <c r="Y132" s="386" t="s">
        <v>1007</v>
      </c>
      <c r="Z132" s="344" t="s">
        <v>1008</v>
      </c>
      <c r="AA132" s="366" t="s">
        <v>1008</v>
      </c>
      <c r="AB132" s="348" t="s">
        <v>1013</v>
      </c>
      <c r="AC132" s="366" t="s">
        <v>1155</v>
      </c>
      <c r="AD132" s="348" t="s">
        <v>1155</v>
      </c>
      <c r="AE132" s="367"/>
      <c r="AF132" s="367"/>
      <c r="AG132" s="348"/>
      <c r="AJ132" s="416"/>
      <c r="AK132" s="416"/>
      <c r="AL132" s="416"/>
      <c r="AM132" s="417"/>
      <c r="AN132" s="417"/>
      <c r="AO132" s="417"/>
      <c r="AP132" s="417"/>
      <c r="AQ132" s="418"/>
      <c r="AR132" s="417"/>
      <c r="AS132" s="417"/>
      <c r="AT132" s="418"/>
      <c r="AU132" s="419"/>
      <c r="AV132" s="417"/>
      <c r="AW132" s="417"/>
      <c r="AX132" s="417"/>
      <c r="AY132" s="420"/>
    </row>
    <row r="133" spans="1:51" s="389" customFormat="1" ht="15.95" customHeight="1" x14ac:dyDescent="0.2">
      <c r="A133" s="375" t="s">
        <v>77</v>
      </c>
      <c r="B133" s="376">
        <v>111112</v>
      </c>
      <c r="C133" s="375" t="s">
        <v>139</v>
      </c>
      <c r="D133" s="376" t="s">
        <v>661</v>
      </c>
      <c r="E133" s="384" t="s">
        <v>662</v>
      </c>
      <c r="F133" s="375" t="s">
        <v>872</v>
      </c>
      <c r="G133" s="379" t="s">
        <v>683</v>
      </c>
      <c r="H133" s="380" t="s">
        <v>714</v>
      </c>
      <c r="I133" s="350" t="s">
        <v>77</v>
      </c>
      <c r="J133" s="345" t="s">
        <v>142</v>
      </c>
      <c r="K133" s="388" t="s">
        <v>1119</v>
      </c>
      <c r="L133" s="354" t="s">
        <v>684</v>
      </c>
      <c r="M133" s="383">
        <v>1</v>
      </c>
      <c r="N133" s="397" t="s">
        <v>1021</v>
      </c>
      <c r="O133" s="383">
        <v>1.89</v>
      </c>
      <c r="P133" s="345" t="s">
        <v>996</v>
      </c>
      <c r="Q133" s="345" t="s">
        <v>666</v>
      </c>
      <c r="R133" s="384" t="s">
        <v>666</v>
      </c>
      <c r="S133" s="347" t="s">
        <v>1007</v>
      </c>
      <c r="T133" s="385">
        <v>0.105</v>
      </c>
      <c r="U133" s="386" t="s">
        <v>1009</v>
      </c>
      <c r="V133" s="381">
        <f t="shared" ref="V133:V140" si="10">1.5*O133</f>
        <v>2.835</v>
      </c>
      <c r="W133" s="357"/>
      <c r="X133" s="347" t="s">
        <v>1015</v>
      </c>
      <c r="Y133" s="386" t="s">
        <v>1009</v>
      </c>
      <c r="Z133" s="344" t="s">
        <v>1008</v>
      </c>
      <c r="AA133" s="366" t="s">
        <v>1015</v>
      </c>
      <c r="AB133" s="348" t="s">
        <v>1012</v>
      </c>
      <c r="AC133" s="366" t="s">
        <v>1153</v>
      </c>
      <c r="AD133" s="348" t="s">
        <v>1154</v>
      </c>
      <c r="AE133" s="367"/>
      <c r="AF133" s="367" t="s">
        <v>147</v>
      </c>
      <c r="AG133" s="348"/>
      <c r="AJ133" s="416"/>
      <c r="AK133" s="416"/>
      <c r="AL133" s="416"/>
      <c r="AM133" s="417"/>
      <c r="AN133" s="417"/>
      <c r="AO133" s="417"/>
      <c r="AP133" s="417"/>
      <c r="AQ133" s="418"/>
      <c r="AR133" s="417"/>
      <c r="AS133" s="417"/>
      <c r="AT133" s="418"/>
      <c r="AU133" s="419"/>
      <c r="AV133" s="417"/>
      <c r="AW133" s="417"/>
      <c r="AX133" s="417"/>
      <c r="AY133" s="420"/>
    </row>
    <row r="134" spans="1:51" s="389" customFormat="1" ht="15.95" customHeight="1" x14ac:dyDescent="0.2">
      <c r="A134" s="375" t="s">
        <v>77</v>
      </c>
      <c r="B134" s="376">
        <v>111312</v>
      </c>
      <c r="C134" s="375" t="s">
        <v>139</v>
      </c>
      <c r="D134" s="376" t="s">
        <v>661</v>
      </c>
      <c r="E134" s="384" t="s">
        <v>662</v>
      </c>
      <c r="F134" s="375" t="s">
        <v>873</v>
      </c>
      <c r="G134" s="379" t="s">
        <v>683</v>
      </c>
      <c r="H134" s="380" t="s">
        <v>715</v>
      </c>
      <c r="I134" s="350" t="s">
        <v>77</v>
      </c>
      <c r="J134" s="345" t="s">
        <v>142</v>
      </c>
      <c r="K134" s="388" t="s">
        <v>1119</v>
      </c>
      <c r="L134" s="354" t="s">
        <v>684</v>
      </c>
      <c r="M134" s="383">
        <v>1</v>
      </c>
      <c r="N134" s="397" t="s">
        <v>1021</v>
      </c>
      <c r="O134" s="383">
        <v>1.89</v>
      </c>
      <c r="P134" s="345" t="s">
        <v>996</v>
      </c>
      <c r="Q134" s="345" t="s">
        <v>666</v>
      </c>
      <c r="R134" s="384" t="s">
        <v>666</v>
      </c>
      <c r="S134" s="347" t="s">
        <v>1007</v>
      </c>
      <c r="T134" s="385">
        <v>0.105</v>
      </c>
      <c r="U134" s="386" t="s">
        <v>1009</v>
      </c>
      <c r="V134" s="381">
        <f t="shared" si="10"/>
        <v>2.835</v>
      </c>
      <c r="W134" s="357"/>
      <c r="X134" s="347" t="s">
        <v>1015</v>
      </c>
      <c r="Y134" s="386" t="s">
        <v>1009</v>
      </c>
      <c r="Z134" s="344" t="s">
        <v>1008</v>
      </c>
      <c r="AA134" s="366" t="s">
        <v>1015</v>
      </c>
      <c r="AB134" s="348" t="s">
        <v>1012</v>
      </c>
      <c r="AC134" s="366" t="s">
        <v>1153</v>
      </c>
      <c r="AD134" s="348" t="s">
        <v>1154</v>
      </c>
      <c r="AE134" s="367"/>
      <c r="AF134" s="367" t="s">
        <v>147</v>
      </c>
      <c r="AG134" s="348"/>
      <c r="AJ134" s="416"/>
      <c r="AK134" s="416"/>
      <c r="AL134" s="416"/>
      <c r="AM134" s="417"/>
      <c r="AN134" s="417"/>
      <c r="AO134" s="417"/>
      <c r="AP134" s="417"/>
      <c r="AQ134" s="418"/>
      <c r="AR134" s="417"/>
      <c r="AS134" s="417"/>
      <c r="AT134" s="418"/>
      <c r="AU134" s="419"/>
      <c r="AV134" s="417"/>
      <c r="AW134" s="417"/>
      <c r="AX134" s="417"/>
      <c r="AY134" s="420"/>
    </row>
    <row r="135" spans="1:51" s="389" customFormat="1" ht="15.95" customHeight="1" x14ac:dyDescent="0.2">
      <c r="A135" s="375" t="s">
        <v>77</v>
      </c>
      <c r="B135" s="376">
        <v>111512</v>
      </c>
      <c r="C135" s="375" t="s">
        <v>139</v>
      </c>
      <c r="D135" s="376" t="s">
        <v>661</v>
      </c>
      <c r="E135" s="384" t="s">
        <v>662</v>
      </c>
      <c r="F135" s="453" t="s">
        <v>1132</v>
      </c>
      <c r="G135" s="379" t="s">
        <v>683</v>
      </c>
      <c r="H135" s="380" t="s">
        <v>1228</v>
      </c>
      <c r="I135" s="350" t="s">
        <v>77</v>
      </c>
      <c r="J135" s="345" t="s">
        <v>142</v>
      </c>
      <c r="K135" s="388" t="s">
        <v>1119</v>
      </c>
      <c r="L135" s="354" t="s">
        <v>684</v>
      </c>
      <c r="M135" s="383">
        <v>1</v>
      </c>
      <c r="N135" s="397" t="s">
        <v>1021</v>
      </c>
      <c r="O135" s="383">
        <v>1.89</v>
      </c>
      <c r="P135" s="345" t="s">
        <v>996</v>
      </c>
      <c r="Q135" s="345" t="s">
        <v>666</v>
      </c>
      <c r="R135" s="384" t="s">
        <v>666</v>
      </c>
      <c r="S135" s="347" t="s">
        <v>1007</v>
      </c>
      <c r="T135" s="385">
        <v>0.105</v>
      </c>
      <c r="U135" s="386" t="s">
        <v>1009</v>
      </c>
      <c r="V135" s="381">
        <f t="shared" si="10"/>
        <v>2.835</v>
      </c>
      <c r="W135" s="357"/>
      <c r="X135" s="347" t="s">
        <v>1015</v>
      </c>
      <c r="Y135" s="386" t="s">
        <v>1009</v>
      </c>
      <c r="Z135" s="344" t="s">
        <v>1008</v>
      </c>
      <c r="AA135" s="366" t="s">
        <v>1015</v>
      </c>
      <c r="AB135" s="348" t="s">
        <v>1012</v>
      </c>
      <c r="AC135" s="366" t="s">
        <v>1153</v>
      </c>
      <c r="AD135" s="348" t="s">
        <v>1154</v>
      </c>
      <c r="AE135" s="367"/>
      <c r="AF135" s="367" t="s">
        <v>147</v>
      </c>
      <c r="AG135" s="348"/>
      <c r="AJ135" s="416"/>
      <c r="AK135" s="416"/>
      <c r="AL135" s="416"/>
      <c r="AM135" s="417"/>
      <c r="AN135" s="417"/>
      <c r="AO135" s="417"/>
      <c r="AP135" s="417"/>
      <c r="AQ135" s="418"/>
      <c r="AR135" s="417"/>
      <c r="AS135" s="417"/>
      <c r="AT135" s="418"/>
      <c r="AU135" s="419"/>
      <c r="AV135" s="417"/>
      <c r="AW135" s="417"/>
      <c r="AX135" s="417"/>
      <c r="AY135" s="420"/>
    </row>
    <row r="136" spans="1:51" s="489" customFormat="1" ht="15.95" customHeight="1" x14ac:dyDescent="0.2">
      <c r="A136" s="375" t="s">
        <v>77</v>
      </c>
      <c r="B136" s="376">
        <v>111513</v>
      </c>
      <c r="C136" s="375" t="s">
        <v>1223</v>
      </c>
      <c r="D136" s="376" t="s">
        <v>661</v>
      </c>
      <c r="E136" s="384" t="s">
        <v>662</v>
      </c>
      <c r="F136" s="530" t="s">
        <v>1224</v>
      </c>
      <c r="G136" s="379" t="s">
        <v>1225</v>
      </c>
      <c r="H136" s="380" t="s">
        <v>1228</v>
      </c>
      <c r="I136" s="350" t="s">
        <v>77</v>
      </c>
      <c r="J136" s="345" t="s">
        <v>142</v>
      </c>
      <c r="K136" s="388" t="s">
        <v>1119</v>
      </c>
      <c r="L136" s="354" t="s">
        <v>684</v>
      </c>
      <c r="M136" s="383">
        <v>1</v>
      </c>
      <c r="N136" s="397" t="s">
        <v>1021</v>
      </c>
      <c r="O136" s="383">
        <v>1.89</v>
      </c>
      <c r="P136" s="345" t="s">
        <v>996</v>
      </c>
      <c r="Q136" s="345"/>
      <c r="R136" s="384"/>
      <c r="S136" s="347" t="s">
        <v>1007</v>
      </c>
      <c r="T136" s="385">
        <v>0.105</v>
      </c>
      <c r="U136" s="386" t="s">
        <v>1009</v>
      </c>
      <c r="V136" s="381">
        <f t="shared" si="10"/>
        <v>2.835</v>
      </c>
      <c r="W136" s="357"/>
      <c r="X136" s="347" t="s">
        <v>1008</v>
      </c>
      <c r="Y136" s="386" t="s">
        <v>1009</v>
      </c>
      <c r="Z136" s="344" t="s">
        <v>1008</v>
      </c>
      <c r="AA136" s="366" t="s">
        <v>1008</v>
      </c>
      <c r="AB136" s="348" t="s">
        <v>1012</v>
      </c>
      <c r="AC136" s="366" t="s">
        <v>1157</v>
      </c>
      <c r="AD136" s="348" t="s">
        <v>870</v>
      </c>
      <c r="AE136" s="367"/>
      <c r="AF136" s="367" t="s">
        <v>338</v>
      </c>
      <c r="AG136" s="348"/>
      <c r="AH136" s="389"/>
      <c r="AJ136" s="490"/>
      <c r="AK136" s="490"/>
      <c r="AL136" s="490"/>
      <c r="AM136" s="491"/>
      <c r="AN136" s="491"/>
      <c r="AO136" s="491"/>
      <c r="AP136" s="491"/>
      <c r="AQ136" s="492"/>
      <c r="AR136" s="491"/>
      <c r="AS136" s="491"/>
      <c r="AT136" s="492"/>
      <c r="AU136" s="493"/>
      <c r="AV136" s="491"/>
      <c r="AW136" s="491"/>
      <c r="AX136" s="491"/>
      <c r="AY136" s="494"/>
    </row>
    <row r="137" spans="1:51" s="389" customFormat="1" ht="15.95" customHeight="1" x14ac:dyDescent="0.2">
      <c r="A137" s="375" t="s">
        <v>77</v>
      </c>
      <c r="B137" s="376">
        <v>111712</v>
      </c>
      <c r="C137" s="375" t="s">
        <v>139</v>
      </c>
      <c r="D137" s="376" t="s">
        <v>661</v>
      </c>
      <c r="E137" s="384" t="s">
        <v>662</v>
      </c>
      <c r="F137" s="453" t="s">
        <v>1132</v>
      </c>
      <c r="G137" s="379" t="s">
        <v>683</v>
      </c>
      <c r="H137" s="380" t="s">
        <v>874</v>
      </c>
      <c r="I137" s="350" t="s">
        <v>77</v>
      </c>
      <c r="J137" s="345" t="s">
        <v>142</v>
      </c>
      <c r="K137" s="388" t="s">
        <v>1119</v>
      </c>
      <c r="L137" s="354" t="s">
        <v>684</v>
      </c>
      <c r="M137" s="383">
        <v>1</v>
      </c>
      <c r="N137" s="397" t="s">
        <v>1021</v>
      </c>
      <c r="O137" s="383">
        <v>1.89</v>
      </c>
      <c r="P137" s="345" t="s">
        <v>996</v>
      </c>
      <c r="Q137" s="345" t="s">
        <v>666</v>
      </c>
      <c r="R137" s="384" t="s">
        <v>666</v>
      </c>
      <c r="S137" s="347" t="s">
        <v>1007</v>
      </c>
      <c r="T137" s="385">
        <v>0.105</v>
      </c>
      <c r="U137" s="386" t="s">
        <v>1009</v>
      </c>
      <c r="V137" s="381">
        <f t="shared" si="10"/>
        <v>2.835</v>
      </c>
      <c r="W137" s="357"/>
      <c r="X137" s="347" t="s">
        <v>1015</v>
      </c>
      <c r="Y137" s="386" t="s">
        <v>1009</v>
      </c>
      <c r="Z137" s="344" t="s">
        <v>1008</v>
      </c>
      <c r="AA137" s="366" t="s">
        <v>1015</v>
      </c>
      <c r="AB137" s="348" t="s">
        <v>1012</v>
      </c>
      <c r="AC137" s="366" t="s">
        <v>1153</v>
      </c>
      <c r="AD137" s="348" t="s">
        <v>1154</v>
      </c>
      <c r="AE137" s="367"/>
      <c r="AF137" s="367" t="s">
        <v>147</v>
      </c>
      <c r="AG137" s="348"/>
      <c r="AJ137" s="416"/>
      <c r="AK137" s="416"/>
      <c r="AL137" s="416"/>
      <c r="AM137" s="417"/>
      <c r="AN137" s="417"/>
      <c r="AO137" s="417"/>
      <c r="AP137" s="417"/>
      <c r="AQ137" s="418"/>
      <c r="AR137" s="417"/>
      <c r="AS137" s="417"/>
      <c r="AT137" s="418"/>
      <c r="AU137" s="419"/>
      <c r="AV137" s="417"/>
      <c r="AW137" s="417"/>
      <c r="AX137" s="417"/>
      <c r="AY137" s="420"/>
    </row>
    <row r="138" spans="1:51" s="489" customFormat="1" ht="15.95" customHeight="1" x14ac:dyDescent="0.2">
      <c r="A138" s="375" t="s">
        <v>77</v>
      </c>
      <c r="B138" s="376">
        <v>111712</v>
      </c>
      <c r="C138" s="375" t="s">
        <v>1223</v>
      </c>
      <c r="D138" s="376" t="s">
        <v>661</v>
      </c>
      <c r="E138" s="384" t="s">
        <v>662</v>
      </c>
      <c r="F138" s="530" t="s">
        <v>1226</v>
      </c>
      <c r="G138" s="379" t="s">
        <v>1227</v>
      </c>
      <c r="H138" s="380" t="s">
        <v>874</v>
      </c>
      <c r="I138" s="350" t="s">
        <v>77</v>
      </c>
      <c r="J138" s="345" t="s">
        <v>142</v>
      </c>
      <c r="K138" s="388" t="s">
        <v>1119</v>
      </c>
      <c r="L138" s="354" t="s">
        <v>684</v>
      </c>
      <c r="M138" s="383">
        <v>1</v>
      </c>
      <c r="N138" s="397" t="s">
        <v>1021</v>
      </c>
      <c r="O138" s="383">
        <v>1.89</v>
      </c>
      <c r="P138" s="345" t="s">
        <v>996</v>
      </c>
      <c r="Q138" s="345"/>
      <c r="R138" s="384"/>
      <c r="S138" s="347" t="s">
        <v>1007</v>
      </c>
      <c r="T138" s="385">
        <v>0.105</v>
      </c>
      <c r="U138" s="386" t="s">
        <v>1009</v>
      </c>
      <c r="V138" s="381">
        <f t="shared" si="10"/>
        <v>2.835</v>
      </c>
      <c r="W138" s="357"/>
      <c r="X138" s="347" t="s">
        <v>1008</v>
      </c>
      <c r="Y138" s="386" t="s">
        <v>1009</v>
      </c>
      <c r="Z138" s="344" t="s">
        <v>1008</v>
      </c>
      <c r="AA138" s="366" t="s">
        <v>1008</v>
      </c>
      <c r="AB138" s="348" t="s">
        <v>1012</v>
      </c>
      <c r="AC138" s="366" t="s">
        <v>1157</v>
      </c>
      <c r="AD138" s="348" t="s">
        <v>870</v>
      </c>
      <c r="AE138" s="367"/>
      <c r="AF138" s="367" t="s">
        <v>338</v>
      </c>
      <c r="AG138" s="348"/>
      <c r="AH138" s="389"/>
      <c r="AJ138" s="495"/>
      <c r="AK138" s="495"/>
      <c r="AL138" s="495"/>
      <c r="AM138" s="496"/>
      <c r="AN138" s="496"/>
      <c r="AO138" s="496"/>
      <c r="AP138" s="496"/>
      <c r="AQ138" s="497"/>
      <c r="AR138" s="496"/>
      <c r="AS138" s="496"/>
      <c r="AT138" s="497"/>
      <c r="AU138" s="498"/>
      <c r="AV138" s="496"/>
      <c r="AW138" s="496"/>
      <c r="AX138" s="496"/>
      <c r="AY138" s="499"/>
    </row>
    <row r="139" spans="1:51" s="389" customFormat="1" ht="15.95" customHeight="1" x14ac:dyDescent="0.2">
      <c r="A139" s="375" t="s">
        <v>77</v>
      </c>
      <c r="B139" s="459" t="s">
        <v>889</v>
      </c>
      <c r="C139" s="375" t="s">
        <v>139</v>
      </c>
      <c r="D139" s="376" t="s">
        <v>661</v>
      </c>
      <c r="E139" s="384" t="s">
        <v>662</v>
      </c>
      <c r="F139" s="375" t="s">
        <v>890</v>
      </c>
      <c r="G139" s="379" t="s">
        <v>891</v>
      </c>
      <c r="H139" s="430" t="s">
        <v>1022</v>
      </c>
      <c r="I139" s="350" t="s">
        <v>77</v>
      </c>
      <c r="J139" s="345" t="s">
        <v>142</v>
      </c>
      <c r="K139" s="388" t="s">
        <v>1119</v>
      </c>
      <c r="L139" s="354" t="s">
        <v>684</v>
      </c>
      <c r="M139" s="383">
        <v>1</v>
      </c>
      <c r="N139" s="397" t="s">
        <v>1021</v>
      </c>
      <c r="O139" s="383">
        <v>1.89</v>
      </c>
      <c r="P139" s="345" t="s">
        <v>996</v>
      </c>
      <c r="Q139" s="345" t="s">
        <v>666</v>
      </c>
      <c r="R139" s="384" t="s">
        <v>666</v>
      </c>
      <c r="S139" s="347" t="s">
        <v>1007</v>
      </c>
      <c r="T139" s="385">
        <v>0.105</v>
      </c>
      <c r="U139" s="386" t="s">
        <v>1009</v>
      </c>
      <c r="V139" s="381">
        <f t="shared" si="10"/>
        <v>2.835</v>
      </c>
      <c r="W139" s="357"/>
      <c r="X139" s="347" t="s">
        <v>1015</v>
      </c>
      <c r="Y139" s="386" t="s">
        <v>1009</v>
      </c>
      <c r="Z139" s="344" t="s">
        <v>1008</v>
      </c>
      <c r="AA139" s="366" t="s">
        <v>1015</v>
      </c>
      <c r="AB139" s="348" t="s">
        <v>1012</v>
      </c>
      <c r="AC139" s="366" t="s">
        <v>1153</v>
      </c>
      <c r="AD139" s="348" t="s">
        <v>1154</v>
      </c>
      <c r="AE139" s="367"/>
      <c r="AF139" s="367" t="s">
        <v>147</v>
      </c>
      <c r="AG139" s="348"/>
    </row>
    <row r="140" spans="1:51" s="389" customFormat="1" ht="15.95" customHeight="1" x14ac:dyDescent="0.2">
      <c r="A140" s="460" t="s">
        <v>77</v>
      </c>
      <c r="B140" s="461" t="s">
        <v>892</v>
      </c>
      <c r="C140" s="460" t="s">
        <v>129</v>
      </c>
      <c r="D140" s="462" t="s">
        <v>661</v>
      </c>
      <c r="E140" s="463" t="s">
        <v>662</v>
      </c>
      <c r="F140" s="460" t="s">
        <v>1024</v>
      </c>
      <c r="G140" s="464" t="s">
        <v>893</v>
      </c>
      <c r="H140" s="465" t="s">
        <v>968</v>
      </c>
      <c r="I140" s="466" t="s">
        <v>77</v>
      </c>
      <c r="J140" s="467" t="s">
        <v>142</v>
      </c>
      <c r="K140" s="388" t="s">
        <v>1119</v>
      </c>
      <c r="L140" s="468" t="s">
        <v>684</v>
      </c>
      <c r="M140" s="469">
        <v>1</v>
      </c>
      <c r="N140" s="397" t="s">
        <v>1021</v>
      </c>
      <c r="O140" s="383">
        <v>1.89</v>
      </c>
      <c r="P140" s="345" t="s">
        <v>996</v>
      </c>
      <c r="Q140" s="467" t="s">
        <v>666</v>
      </c>
      <c r="R140" s="463" t="s">
        <v>666</v>
      </c>
      <c r="S140" s="347" t="s">
        <v>1007</v>
      </c>
      <c r="T140" s="385">
        <v>0.105</v>
      </c>
      <c r="U140" s="386" t="s">
        <v>1009</v>
      </c>
      <c r="V140" s="381">
        <f t="shared" si="10"/>
        <v>2.835</v>
      </c>
      <c r="W140" s="357"/>
      <c r="X140" s="347" t="s">
        <v>1015</v>
      </c>
      <c r="Y140" s="386" t="s">
        <v>1009</v>
      </c>
      <c r="Z140" s="344" t="s">
        <v>1008</v>
      </c>
      <c r="AA140" s="366" t="s">
        <v>1015</v>
      </c>
      <c r="AB140" s="348" t="s">
        <v>1012</v>
      </c>
      <c r="AC140" s="366" t="s">
        <v>1153</v>
      </c>
      <c r="AD140" s="348" t="s">
        <v>1154</v>
      </c>
      <c r="AE140" s="470"/>
      <c r="AF140" s="470" t="s">
        <v>147</v>
      </c>
      <c r="AG140" s="348"/>
    </row>
    <row r="141" spans="1:51" s="389" customFormat="1" ht="15.95" customHeight="1" x14ac:dyDescent="0.2">
      <c r="A141" s="375" t="s">
        <v>690</v>
      </c>
      <c r="B141" s="376">
        <v>119504</v>
      </c>
      <c r="C141" s="390" t="s">
        <v>190</v>
      </c>
      <c r="D141" s="376" t="s">
        <v>661</v>
      </c>
      <c r="E141" s="384" t="s">
        <v>662</v>
      </c>
      <c r="F141" s="375" t="s">
        <v>676</v>
      </c>
      <c r="G141" s="379" t="s">
        <v>994</v>
      </c>
      <c r="H141" s="380" t="s">
        <v>970</v>
      </c>
      <c r="I141" s="350" t="s">
        <v>77</v>
      </c>
      <c r="J141" s="345" t="s">
        <v>142</v>
      </c>
      <c r="K141" s="388" t="s">
        <v>1119</v>
      </c>
      <c r="L141" s="382" t="s">
        <v>684</v>
      </c>
      <c r="M141" s="415" t="s">
        <v>705</v>
      </c>
      <c r="N141" s="367" t="s">
        <v>1021</v>
      </c>
      <c r="O141" s="383">
        <v>1.89</v>
      </c>
      <c r="P141" s="345" t="s">
        <v>905</v>
      </c>
      <c r="Q141" s="345" t="s">
        <v>666</v>
      </c>
      <c r="R141" s="384" t="s">
        <v>666</v>
      </c>
      <c r="S141" s="347" t="s">
        <v>1007</v>
      </c>
      <c r="T141" s="385">
        <v>0.105</v>
      </c>
      <c r="U141" s="386" t="s">
        <v>1009</v>
      </c>
      <c r="V141" s="381">
        <f>1.5*O141</f>
        <v>2.835</v>
      </c>
      <c r="W141" s="357"/>
      <c r="X141" s="347" t="s">
        <v>1015</v>
      </c>
      <c r="Y141" s="386" t="s">
        <v>1009</v>
      </c>
      <c r="Z141" s="344" t="s">
        <v>1008</v>
      </c>
      <c r="AA141" s="366" t="s">
        <v>1015</v>
      </c>
      <c r="AB141" s="348" t="s">
        <v>1012</v>
      </c>
      <c r="AC141" s="366" t="s">
        <v>1153</v>
      </c>
      <c r="AD141" s="348" t="s">
        <v>1154</v>
      </c>
      <c r="AE141" s="367"/>
      <c r="AF141" s="367" t="s">
        <v>147</v>
      </c>
      <c r="AG141" s="348"/>
      <c r="AJ141" s="416"/>
      <c r="AK141" s="416"/>
      <c r="AL141" s="416"/>
      <c r="AM141" s="417"/>
      <c r="AN141" s="417"/>
      <c r="AO141" s="417"/>
      <c r="AP141" s="417"/>
      <c r="AQ141" s="418"/>
      <c r="AR141" s="417"/>
      <c r="AS141" s="417"/>
      <c r="AT141" s="418"/>
      <c r="AU141" s="419"/>
      <c r="AV141" s="417"/>
      <c r="AW141" s="417"/>
      <c r="AX141" s="417"/>
      <c r="AY141" s="420"/>
    </row>
    <row r="142" spans="1:51" s="389" customFormat="1" ht="15.95" customHeight="1" x14ac:dyDescent="0.2">
      <c r="A142" s="375" t="s">
        <v>690</v>
      </c>
      <c r="B142" s="376" t="s">
        <v>969</v>
      </c>
      <c r="C142" s="390" t="s">
        <v>190</v>
      </c>
      <c r="D142" s="376" t="s">
        <v>667</v>
      </c>
      <c r="E142" s="384" t="s">
        <v>662</v>
      </c>
      <c r="F142" s="375" t="s">
        <v>676</v>
      </c>
      <c r="G142" s="379" t="s">
        <v>994</v>
      </c>
      <c r="H142" s="380" t="s">
        <v>970</v>
      </c>
      <c r="I142" s="350" t="s">
        <v>77</v>
      </c>
      <c r="J142" s="345" t="s">
        <v>142</v>
      </c>
      <c r="K142" s="388" t="s">
        <v>1119</v>
      </c>
      <c r="L142" s="382" t="s">
        <v>684</v>
      </c>
      <c r="M142" s="415" t="s">
        <v>705</v>
      </c>
      <c r="N142" s="367" t="s">
        <v>681</v>
      </c>
      <c r="O142" s="351">
        <v>13.9</v>
      </c>
      <c r="P142" s="345" t="s">
        <v>905</v>
      </c>
      <c r="Q142" s="345" t="s">
        <v>666</v>
      </c>
      <c r="R142" s="384" t="s">
        <v>666</v>
      </c>
      <c r="S142" s="347" t="s">
        <v>1007</v>
      </c>
      <c r="T142" s="385">
        <v>0.105</v>
      </c>
      <c r="U142" s="386" t="s">
        <v>1009</v>
      </c>
      <c r="V142" s="381">
        <f>1.5*O142</f>
        <v>20.85</v>
      </c>
      <c r="W142" s="357"/>
      <c r="X142" s="347" t="s">
        <v>1015</v>
      </c>
      <c r="Y142" s="386" t="s">
        <v>1009</v>
      </c>
      <c r="Z142" s="344" t="s">
        <v>1008</v>
      </c>
      <c r="AA142" s="366" t="s">
        <v>1015</v>
      </c>
      <c r="AB142" s="348" t="s">
        <v>1012</v>
      </c>
      <c r="AC142" s="366" t="s">
        <v>1153</v>
      </c>
      <c r="AD142" s="348" t="s">
        <v>1154</v>
      </c>
      <c r="AE142" s="367"/>
      <c r="AF142" s="367" t="s">
        <v>1006</v>
      </c>
      <c r="AG142" s="348"/>
      <c r="AJ142" s="416"/>
      <c r="AK142" s="416"/>
      <c r="AL142" s="416"/>
      <c r="AM142" s="417"/>
      <c r="AN142" s="417"/>
      <c r="AO142" s="417"/>
      <c r="AP142" s="417"/>
      <c r="AQ142" s="418"/>
      <c r="AR142" s="417"/>
      <c r="AS142" s="417"/>
      <c r="AT142" s="418"/>
      <c r="AU142" s="419"/>
      <c r="AV142" s="417"/>
      <c r="AW142" s="417"/>
      <c r="AX142" s="417"/>
      <c r="AY142" s="420"/>
    </row>
    <row r="143" spans="1:51" s="369" customFormat="1" ht="15.95" customHeight="1" x14ac:dyDescent="0.2">
      <c r="A143" s="354" t="s">
        <v>77</v>
      </c>
      <c r="B143" s="344" t="s">
        <v>746</v>
      </c>
      <c r="C143" s="345">
        <v>150</v>
      </c>
      <c r="D143" s="345" t="s">
        <v>667</v>
      </c>
      <c r="E143" s="346" t="s">
        <v>662</v>
      </c>
      <c r="F143" s="375" t="s">
        <v>964</v>
      </c>
      <c r="G143" s="471" t="s">
        <v>747</v>
      </c>
      <c r="H143" s="379" t="s">
        <v>748</v>
      </c>
      <c r="I143" s="472" t="s">
        <v>77</v>
      </c>
      <c r="J143" s="376" t="s">
        <v>142</v>
      </c>
      <c r="K143" s="388" t="s">
        <v>1119</v>
      </c>
      <c r="L143" s="473" t="s">
        <v>749</v>
      </c>
      <c r="M143" s="474" t="s">
        <v>750</v>
      </c>
      <c r="N143" s="390" t="s">
        <v>751</v>
      </c>
      <c r="O143" s="475">
        <v>13.9</v>
      </c>
      <c r="P143" s="476" t="s">
        <v>973</v>
      </c>
      <c r="Q143" s="344" t="s">
        <v>666</v>
      </c>
      <c r="R143" s="357" t="s">
        <v>666</v>
      </c>
      <c r="S143" s="347" t="s">
        <v>1007</v>
      </c>
      <c r="T143" s="385">
        <v>0.105</v>
      </c>
      <c r="U143" s="386" t="s">
        <v>1009</v>
      </c>
      <c r="V143" s="381">
        <f t="shared" ref="V143:V152" si="11">1.5*O143</f>
        <v>20.85</v>
      </c>
      <c r="W143" s="357"/>
      <c r="X143" s="347" t="s">
        <v>1008</v>
      </c>
      <c r="Y143" s="386" t="s">
        <v>1009</v>
      </c>
      <c r="Z143" s="344" t="s">
        <v>1008</v>
      </c>
      <c r="AA143" s="366" t="s">
        <v>1008</v>
      </c>
      <c r="AB143" s="348" t="s">
        <v>1012</v>
      </c>
      <c r="AC143" s="366" t="s">
        <v>1153</v>
      </c>
      <c r="AD143" s="348" t="s">
        <v>1154</v>
      </c>
      <c r="AE143" s="367"/>
      <c r="AF143" s="367" t="s">
        <v>1134</v>
      </c>
      <c r="AG143" s="348"/>
      <c r="AH143" s="369" t="s">
        <v>1006</v>
      </c>
      <c r="AJ143" s="423"/>
      <c r="AK143" s="423"/>
      <c r="AL143" s="423"/>
      <c r="AM143" s="424"/>
      <c r="AN143" s="424"/>
      <c r="AO143" s="424"/>
      <c r="AP143" s="424"/>
      <c r="AQ143" s="425"/>
      <c r="AR143" s="424"/>
      <c r="AS143" s="424"/>
      <c r="AT143" s="425"/>
      <c r="AU143" s="426"/>
      <c r="AV143" s="424"/>
      <c r="AW143" s="424"/>
      <c r="AX143" s="424"/>
      <c r="AY143" s="425"/>
    </row>
    <row r="144" spans="1:51" s="369" customFormat="1" ht="15.95" customHeight="1" x14ac:dyDescent="0.2">
      <c r="A144" s="354" t="s">
        <v>68</v>
      </c>
      <c r="B144" s="344" t="s">
        <v>752</v>
      </c>
      <c r="C144" s="345">
        <v>250</v>
      </c>
      <c r="D144" s="345" t="s">
        <v>667</v>
      </c>
      <c r="E144" s="346" t="s">
        <v>662</v>
      </c>
      <c r="F144" s="347" t="s">
        <v>747</v>
      </c>
      <c r="G144" s="348" t="s">
        <v>753</v>
      </c>
      <c r="H144" s="391" t="s">
        <v>748</v>
      </c>
      <c r="I144" s="350" t="s">
        <v>68</v>
      </c>
      <c r="J144" s="345" t="s">
        <v>124</v>
      </c>
      <c r="K144" s="351">
        <v>102</v>
      </c>
      <c r="L144" s="352" t="s">
        <v>754</v>
      </c>
      <c r="M144" s="353" t="s">
        <v>755</v>
      </c>
      <c r="N144" s="354" t="s">
        <v>751</v>
      </c>
      <c r="O144" s="355">
        <v>13.9</v>
      </c>
      <c r="P144" s="356" t="s">
        <v>665</v>
      </c>
      <c r="Q144" s="344" t="s">
        <v>666</v>
      </c>
      <c r="R144" s="357" t="s">
        <v>666</v>
      </c>
      <c r="S144" s="347" t="s">
        <v>1007</v>
      </c>
      <c r="T144" s="385">
        <v>0.105</v>
      </c>
      <c r="U144" s="386" t="s">
        <v>1009</v>
      </c>
      <c r="V144" s="381">
        <f t="shared" si="11"/>
        <v>20.85</v>
      </c>
      <c r="W144" s="357"/>
      <c r="X144" s="347" t="s">
        <v>1008</v>
      </c>
      <c r="Y144" s="386" t="s">
        <v>1007</v>
      </c>
      <c r="Z144" s="344" t="s">
        <v>1008</v>
      </c>
      <c r="AA144" s="366" t="s">
        <v>1008</v>
      </c>
      <c r="AB144" s="348" t="s">
        <v>1012</v>
      </c>
      <c r="AC144" s="366" t="s">
        <v>1153</v>
      </c>
      <c r="AD144" s="348" t="s">
        <v>1154</v>
      </c>
      <c r="AE144" s="367"/>
      <c r="AF144" s="367" t="s">
        <v>1134</v>
      </c>
      <c r="AG144" s="348"/>
      <c r="AH144" s="369" t="s">
        <v>1006</v>
      </c>
      <c r="AJ144" s="423"/>
      <c r="AK144" s="423"/>
      <c r="AL144" s="423"/>
      <c r="AM144" s="424"/>
      <c r="AN144" s="424"/>
      <c r="AO144" s="424"/>
      <c r="AP144" s="424"/>
      <c r="AQ144" s="425"/>
      <c r="AR144" s="424"/>
      <c r="AS144" s="424"/>
      <c r="AT144" s="425"/>
      <c r="AU144" s="426"/>
      <c r="AV144" s="424"/>
      <c r="AW144" s="424"/>
      <c r="AX144" s="424"/>
      <c r="AY144" s="425"/>
    </row>
    <row r="145" spans="1:51" s="369" customFormat="1" ht="15.95" customHeight="1" x14ac:dyDescent="0.2">
      <c r="A145" s="354" t="s">
        <v>68</v>
      </c>
      <c r="B145" s="344" t="s">
        <v>752</v>
      </c>
      <c r="C145" s="345">
        <v>250</v>
      </c>
      <c r="D145" s="345" t="s">
        <v>677</v>
      </c>
      <c r="E145" s="346"/>
      <c r="F145" s="347" t="s">
        <v>753</v>
      </c>
      <c r="G145" s="348" t="s">
        <v>1120</v>
      </c>
      <c r="H145" s="391" t="s">
        <v>748</v>
      </c>
      <c r="I145" s="350" t="s">
        <v>68</v>
      </c>
      <c r="J145" s="345" t="s">
        <v>124</v>
      </c>
      <c r="K145" s="351">
        <v>102</v>
      </c>
      <c r="L145" s="352" t="s">
        <v>754</v>
      </c>
      <c r="M145" s="353" t="s">
        <v>756</v>
      </c>
      <c r="N145" s="354" t="s">
        <v>978</v>
      </c>
      <c r="O145" s="355">
        <v>13.9</v>
      </c>
      <c r="P145" s="356" t="s">
        <v>665</v>
      </c>
      <c r="Q145" s="344" t="s">
        <v>666</v>
      </c>
      <c r="R145" s="357" t="s">
        <v>666</v>
      </c>
      <c r="S145" s="347" t="s">
        <v>1007</v>
      </c>
      <c r="T145" s="385">
        <v>0.105</v>
      </c>
      <c r="U145" s="386" t="s">
        <v>1009</v>
      </c>
      <c r="V145" s="381">
        <f t="shared" si="11"/>
        <v>20.85</v>
      </c>
      <c r="W145" s="357"/>
      <c r="X145" s="347" t="s">
        <v>1008</v>
      </c>
      <c r="Y145" s="386" t="s">
        <v>1007</v>
      </c>
      <c r="Z145" s="344" t="s">
        <v>1008</v>
      </c>
      <c r="AA145" s="366" t="s">
        <v>1008</v>
      </c>
      <c r="AB145" s="348" t="s">
        <v>1012</v>
      </c>
      <c r="AC145" s="366" t="s">
        <v>1153</v>
      </c>
      <c r="AD145" s="348" t="s">
        <v>1154</v>
      </c>
      <c r="AE145" s="367"/>
      <c r="AF145" s="367" t="s">
        <v>1134</v>
      </c>
      <c r="AG145" s="348"/>
      <c r="AH145" s="369" t="s">
        <v>1006</v>
      </c>
      <c r="AJ145" s="423"/>
      <c r="AK145" s="423"/>
      <c r="AL145" s="423"/>
      <c r="AM145" s="424"/>
      <c r="AN145" s="424"/>
      <c r="AO145" s="424"/>
      <c r="AP145" s="424"/>
      <c r="AQ145" s="425"/>
      <c r="AR145" s="424"/>
      <c r="AS145" s="424"/>
      <c r="AT145" s="425"/>
      <c r="AU145" s="426"/>
      <c r="AV145" s="424"/>
      <c r="AW145" s="424"/>
      <c r="AX145" s="424"/>
      <c r="AY145" s="425"/>
    </row>
    <row r="146" spans="1:51" s="369" customFormat="1" ht="15.95" customHeight="1" x14ac:dyDescent="0.2">
      <c r="A146" s="354" t="s">
        <v>68</v>
      </c>
      <c r="B146" s="344" t="s">
        <v>746</v>
      </c>
      <c r="C146" s="345">
        <v>150</v>
      </c>
      <c r="D146" s="345" t="s">
        <v>667</v>
      </c>
      <c r="E146" s="346" t="s">
        <v>662</v>
      </c>
      <c r="F146" s="347" t="s">
        <v>758</v>
      </c>
      <c r="G146" s="348" t="s">
        <v>759</v>
      </c>
      <c r="H146" s="391" t="s">
        <v>748</v>
      </c>
      <c r="I146" s="350" t="s">
        <v>68</v>
      </c>
      <c r="J146" s="345" t="s">
        <v>124</v>
      </c>
      <c r="K146" s="351">
        <v>102</v>
      </c>
      <c r="L146" s="352" t="s">
        <v>754</v>
      </c>
      <c r="M146" s="353" t="s">
        <v>756</v>
      </c>
      <c r="N146" s="354" t="s">
        <v>751</v>
      </c>
      <c r="O146" s="355">
        <v>13.9</v>
      </c>
      <c r="P146" s="356" t="s">
        <v>665</v>
      </c>
      <c r="Q146" s="344" t="s">
        <v>666</v>
      </c>
      <c r="R146" s="357" t="s">
        <v>666</v>
      </c>
      <c r="S146" s="347" t="s">
        <v>1007</v>
      </c>
      <c r="T146" s="385">
        <v>0.105</v>
      </c>
      <c r="U146" s="386" t="s">
        <v>1009</v>
      </c>
      <c r="V146" s="381">
        <f t="shared" si="11"/>
        <v>20.85</v>
      </c>
      <c r="W146" s="357"/>
      <c r="X146" s="347" t="s">
        <v>1008</v>
      </c>
      <c r="Y146" s="386" t="s">
        <v>1007</v>
      </c>
      <c r="Z146" s="344" t="s">
        <v>1008</v>
      </c>
      <c r="AA146" s="366" t="s">
        <v>1008</v>
      </c>
      <c r="AB146" s="348" t="s">
        <v>1012</v>
      </c>
      <c r="AC146" s="366" t="s">
        <v>1153</v>
      </c>
      <c r="AD146" s="348" t="s">
        <v>1154</v>
      </c>
      <c r="AE146" s="367"/>
      <c r="AF146" s="367" t="s">
        <v>1134</v>
      </c>
      <c r="AG146" s="348"/>
      <c r="AH146" s="369" t="s">
        <v>1006</v>
      </c>
      <c r="AJ146" s="423"/>
      <c r="AK146" s="423"/>
      <c r="AL146" s="423"/>
      <c r="AM146" s="424"/>
      <c r="AN146" s="424"/>
      <c r="AO146" s="424"/>
      <c r="AP146" s="424"/>
      <c r="AQ146" s="425"/>
      <c r="AR146" s="424"/>
      <c r="AS146" s="424"/>
      <c r="AT146" s="425"/>
      <c r="AU146" s="426"/>
      <c r="AV146" s="424"/>
      <c r="AW146" s="424"/>
      <c r="AX146" s="424"/>
      <c r="AY146" s="425"/>
    </row>
    <row r="147" spans="1:51" s="369" customFormat="1" ht="15.95" customHeight="1" x14ac:dyDescent="0.2">
      <c r="A147" s="347" t="s">
        <v>74</v>
      </c>
      <c r="B147" s="344" t="s">
        <v>746</v>
      </c>
      <c r="C147" s="345">
        <v>200</v>
      </c>
      <c r="D147" s="345" t="s">
        <v>661</v>
      </c>
      <c r="E147" s="346" t="s">
        <v>662</v>
      </c>
      <c r="F147" s="347" t="s">
        <v>763</v>
      </c>
      <c r="G147" s="422" t="s">
        <v>993</v>
      </c>
      <c r="H147" s="391" t="s">
        <v>748</v>
      </c>
      <c r="I147" s="392" t="s">
        <v>1045</v>
      </c>
      <c r="J147" s="345" t="s">
        <v>124</v>
      </c>
      <c r="K147" s="351">
        <v>5.6680000000000001</v>
      </c>
      <c r="L147" s="393" t="s">
        <v>761</v>
      </c>
      <c r="M147" s="394" t="s">
        <v>901</v>
      </c>
      <c r="N147" s="354" t="s">
        <v>751</v>
      </c>
      <c r="O147" s="383">
        <v>1</v>
      </c>
      <c r="P147" s="356" t="s">
        <v>665</v>
      </c>
      <c r="Q147" s="344" t="s">
        <v>666</v>
      </c>
      <c r="R147" s="357" t="s">
        <v>666</v>
      </c>
      <c r="S147" s="347" t="s">
        <v>1007</v>
      </c>
      <c r="T147" s="385">
        <v>0.105</v>
      </c>
      <c r="U147" s="386" t="s">
        <v>1009</v>
      </c>
      <c r="V147" s="381">
        <f t="shared" si="11"/>
        <v>1.5</v>
      </c>
      <c r="W147" s="357"/>
      <c r="X147" s="347" t="s">
        <v>1008</v>
      </c>
      <c r="Y147" s="386" t="s">
        <v>1007</v>
      </c>
      <c r="Z147" s="344" t="s">
        <v>1008</v>
      </c>
      <c r="AA147" s="366" t="s">
        <v>1008</v>
      </c>
      <c r="AB147" s="348" t="s">
        <v>1012</v>
      </c>
      <c r="AC147" s="366" t="s">
        <v>1153</v>
      </c>
      <c r="AD147" s="348" t="s">
        <v>1154</v>
      </c>
      <c r="AE147" s="367"/>
      <c r="AF147" s="367" t="s">
        <v>147</v>
      </c>
      <c r="AG147" s="348"/>
      <c r="AH147" s="369" t="s">
        <v>1005</v>
      </c>
      <c r="AJ147" s="423"/>
      <c r="AK147" s="423"/>
      <c r="AL147" s="423"/>
      <c r="AM147" s="424"/>
      <c r="AN147" s="424"/>
      <c r="AO147" s="424"/>
      <c r="AP147" s="424"/>
      <c r="AQ147" s="425"/>
      <c r="AR147" s="424"/>
      <c r="AS147" s="424"/>
      <c r="AT147" s="425"/>
      <c r="AU147" s="426"/>
      <c r="AV147" s="424"/>
      <c r="AW147" s="424"/>
      <c r="AX147" s="424"/>
      <c r="AY147" s="425"/>
    </row>
    <row r="148" spans="1:51" s="369" customFormat="1" ht="15.95" customHeight="1" x14ac:dyDescent="0.2">
      <c r="A148" s="347" t="s">
        <v>74</v>
      </c>
      <c r="B148" s="344" t="s">
        <v>762</v>
      </c>
      <c r="C148" s="345">
        <v>200</v>
      </c>
      <c r="D148" s="345" t="s">
        <v>661</v>
      </c>
      <c r="E148" s="346" t="s">
        <v>662</v>
      </c>
      <c r="F148" s="347" t="s">
        <v>760</v>
      </c>
      <c r="G148" s="395" t="s">
        <v>993</v>
      </c>
      <c r="H148" s="391" t="s">
        <v>748</v>
      </c>
      <c r="I148" s="392" t="s">
        <v>1045</v>
      </c>
      <c r="J148" s="345" t="s">
        <v>124</v>
      </c>
      <c r="K148" s="351">
        <v>5.6680000000000001</v>
      </c>
      <c r="L148" s="393" t="s">
        <v>761</v>
      </c>
      <c r="M148" s="394" t="s">
        <v>901</v>
      </c>
      <c r="N148" s="354" t="s">
        <v>751</v>
      </c>
      <c r="O148" s="383">
        <v>1</v>
      </c>
      <c r="P148" s="356" t="s">
        <v>665</v>
      </c>
      <c r="Q148" s="344" t="s">
        <v>666</v>
      </c>
      <c r="R148" s="357" t="s">
        <v>666</v>
      </c>
      <c r="S148" s="347" t="s">
        <v>1007</v>
      </c>
      <c r="T148" s="385">
        <v>0.105</v>
      </c>
      <c r="U148" s="386" t="s">
        <v>1009</v>
      </c>
      <c r="V148" s="381">
        <f t="shared" si="11"/>
        <v>1.5</v>
      </c>
      <c r="W148" s="357"/>
      <c r="X148" s="347" t="s">
        <v>1008</v>
      </c>
      <c r="Y148" s="386" t="s">
        <v>1007</v>
      </c>
      <c r="Z148" s="344" t="s">
        <v>1008</v>
      </c>
      <c r="AA148" s="366" t="s">
        <v>1008</v>
      </c>
      <c r="AB148" s="348" t="s">
        <v>1012</v>
      </c>
      <c r="AC148" s="366" t="s">
        <v>1153</v>
      </c>
      <c r="AD148" s="348" t="s">
        <v>1154</v>
      </c>
      <c r="AE148" s="367"/>
      <c r="AF148" s="367" t="s">
        <v>147</v>
      </c>
      <c r="AG148" s="348"/>
      <c r="AH148" s="369" t="s">
        <v>1005</v>
      </c>
      <c r="AJ148" s="423"/>
      <c r="AK148" s="423"/>
      <c r="AL148" s="423"/>
      <c r="AM148" s="424"/>
      <c r="AN148" s="424"/>
      <c r="AO148" s="424"/>
      <c r="AP148" s="424"/>
      <c r="AQ148" s="425"/>
      <c r="AR148" s="424"/>
      <c r="AS148" s="424"/>
      <c r="AT148" s="425"/>
      <c r="AU148" s="426"/>
      <c r="AV148" s="424"/>
      <c r="AW148" s="424"/>
      <c r="AX148" s="424"/>
      <c r="AY148" s="425"/>
    </row>
    <row r="149" spans="1:51" s="369" customFormat="1" ht="15.95" customHeight="1" x14ac:dyDescent="0.2">
      <c r="A149" s="347" t="s">
        <v>79</v>
      </c>
      <c r="B149" s="344" t="s">
        <v>768</v>
      </c>
      <c r="C149" s="345">
        <v>750</v>
      </c>
      <c r="D149" s="345" t="s">
        <v>764</v>
      </c>
      <c r="E149" s="346"/>
      <c r="F149" s="347" t="s">
        <v>981</v>
      </c>
      <c r="G149" s="348" t="s">
        <v>769</v>
      </c>
      <c r="H149" s="391" t="s">
        <v>748</v>
      </c>
      <c r="I149" s="350" t="s">
        <v>80</v>
      </c>
      <c r="J149" s="345" t="s">
        <v>142</v>
      </c>
      <c r="K149" s="351" t="s">
        <v>765</v>
      </c>
      <c r="L149" s="397" t="s">
        <v>766</v>
      </c>
      <c r="M149" s="353" t="s">
        <v>767</v>
      </c>
      <c r="N149" s="354" t="s">
        <v>944</v>
      </c>
      <c r="O149" s="355">
        <v>0.7</v>
      </c>
      <c r="P149" s="367" t="s">
        <v>666</v>
      </c>
      <c r="Q149" s="344" t="s">
        <v>666</v>
      </c>
      <c r="R149" s="357" t="s">
        <v>666</v>
      </c>
      <c r="S149" s="347" t="s">
        <v>1008</v>
      </c>
      <c r="T149" s="385" t="s">
        <v>1008</v>
      </c>
      <c r="U149" s="386" t="s">
        <v>1009</v>
      </c>
      <c r="V149" s="381">
        <f t="shared" si="11"/>
        <v>1.0499999999999998</v>
      </c>
      <c r="W149" s="357"/>
      <c r="X149" s="347" t="s">
        <v>1008</v>
      </c>
      <c r="Y149" s="386" t="s">
        <v>1010</v>
      </c>
      <c r="Z149" s="344" t="s">
        <v>1008</v>
      </c>
      <c r="AA149" s="366" t="s">
        <v>1008</v>
      </c>
      <c r="AB149" s="348" t="s">
        <v>1011</v>
      </c>
      <c r="AC149" s="366" t="s">
        <v>1155</v>
      </c>
      <c r="AD149" s="348" t="s">
        <v>1155</v>
      </c>
      <c r="AE149" s="367"/>
      <c r="AF149" s="344"/>
      <c r="AG149" s="348"/>
      <c r="AH149" s="369" t="s">
        <v>1005</v>
      </c>
      <c r="AJ149" s="423"/>
      <c r="AK149" s="423"/>
      <c r="AL149" s="423"/>
      <c r="AM149" s="424"/>
      <c r="AN149" s="424"/>
      <c r="AO149" s="424"/>
      <c r="AP149" s="424"/>
      <c r="AQ149" s="425"/>
      <c r="AR149" s="424"/>
      <c r="AS149" s="424"/>
      <c r="AT149" s="425"/>
      <c r="AU149" s="426"/>
      <c r="AV149" s="424"/>
      <c r="AW149" s="424"/>
      <c r="AX149" s="424"/>
      <c r="AY149" s="425"/>
    </row>
    <row r="150" spans="1:51" s="369" customFormat="1" ht="15.95" customHeight="1" x14ac:dyDescent="0.2">
      <c r="A150" s="347" t="s">
        <v>79</v>
      </c>
      <c r="B150" s="344" t="s">
        <v>752</v>
      </c>
      <c r="C150" s="345">
        <v>750</v>
      </c>
      <c r="D150" s="345" t="s">
        <v>764</v>
      </c>
      <c r="E150" s="346"/>
      <c r="F150" s="347" t="s">
        <v>980</v>
      </c>
      <c r="G150" s="348" t="s">
        <v>747</v>
      </c>
      <c r="H150" s="391" t="s">
        <v>748</v>
      </c>
      <c r="I150" s="350" t="s">
        <v>80</v>
      </c>
      <c r="J150" s="345" t="s">
        <v>142</v>
      </c>
      <c r="K150" s="351" t="s">
        <v>765</v>
      </c>
      <c r="L150" s="397" t="s">
        <v>766</v>
      </c>
      <c r="M150" s="353" t="s">
        <v>767</v>
      </c>
      <c r="N150" s="354" t="s">
        <v>944</v>
      </c>
      <c r="O150" s="355">
        <v>0.7</v>
      </c>
      <c r="P150" s="367" t="s">
        <v>666</v>
      </c>
      <c r="Q150" s="344" t="s">
        <v>666</v>
      </c>
      <c r="R150" s="357" t="s">
        <v>666</v>
      </c>
      <c r="S150" s="347" t="s">
        <v>1008</v>
      </c>
      <c r="T150" s="385" t="s">
        <v>1008</v>
      </c>
      <c r="U150" s="386" t="s">
        <v>1009</v>
      </c>
      <c r="V150" s="381">
        <f t="shared" si="11"/>
        <v>1.0499999999999998</v>
      </c>
      <c r="W150" s="357"/>
      <c r="X150" s="347" t="s">
        <v>1008</v>
      </c>
      <c r="Y150" s="386" t="s">
        <v>1010</v>
      </c>
      <c r="Z150" s="344" t="s">
        <v>1008</v>
      </c>
      <c r="AA150" s="366" t="s">
        <v>1008</v>
      </c>
      <c r="AB150" s="348" t="s">
        <v>1011</v>
      </c>
      <c r="AC150" s="366" t="s">
        <v>1155</v>
      </c>
      <c r="AD150" s="348" t="s">
        <v>1155</v>
      </c>
      <c r="AE150" s="367"/>
      <c r="AF150" s="344"/>
      <c r="AG150" s="348"/>
      <c r="AH150" s="369" t="s">
        <v>1005</v>
      </c>
      <c r="AJ150" s="423"/>
      <c r="AK150" s="423"/>
      <c r="AL150" s="423"/>
      <c r="AM150" s="424"/>
      <c r="AN150" s="424"/>
      <c r="AO150" s="424"/>
      <c r="AP150" s="424"/>
      <c r="AQ150" s="425"/>
      <c r="AR150" s="424"/>
      <c r="AS150" s="424"/>
      <c r="AT150" s="425"/>
      <c r="AU150" s="426"/>
      <c r="AV150" s="424"/>
      <c r="AW150" s="424"/>
      <c r="AX150" s="424"/>
      <c r="AY150" s="425"/>
    </row>
    <row r="151" spans="1:51" s="369" customFormat="1" ht="15.95" customHeight="1" x14ac:dyDescent="0.2">
      <c r="A151" s="354" t="s">
        <v>70</v>
      </c>
      <c r="B151" s="344" t="s">
        <v>752</v>
      </c>
      <c r="C151" s="345">
        <v>25</v>
      </c>
      <c r="D151" s="345" t="s">
        <v>667</v>
      </c>
      <c r="E151" s="346" t="s">
        <v>662</v>
      </c>
      <c r="F151" s="347" t="s">
        <v>999</v>
      </c>
      <c r="G151" s="348" t="s">
        <v>770</v>
      </c>
      <c r="H151" s="391" t="s">
        <v>748</v>
      </c>
      <c r="I151" s="350" t="s">
        <v>771</v>
      </c>
      <c r="J151" s="345" t="s">
        <v>706</v>
      </c>
      <c r="K151" s="388" t="s">
        <v>1119</v>
      </c>
      <c r="L151" s="393" t="s">
        <v>749</v>
      </c>
      <c r="M151" s="353" t="s">
        <v>750</v>
      </c>
      <c r="N151" s="354" t="s">
        <v>751</v>
      </c>
      <c r="O151" s="355">
        <v>13.9</v>
      </c>
      <c r="P151" s="367" t="s">
        <v>666</v>
      </c>
      <c r="Q151" s="344" t="s">
        <v>666</v>
      </c>
      <c r="R151" s="357" t="s">
        <v>666</v>
      </c>
      <c r="S151" s="347" t="s">
        <v>1008</v>
      </c>
      <c r="T151" s="385" t="s">
        <v>1008</v>
      </c>
      <c r="U151" s="386" t="s">
        <v>1009</v>
      </c>
      <c r="V151" s="381">
        <f t="shared" si="11"/>
        <v>20.85</v>
      </c>
      <c r="W151" s="357"/>
      <c r="X151" s="347" t="s">
        <v>1008</v>
      </c>
      <c r="Y151" s="386" t="s">
        <v>1009</v>
      </c>
      <c r="Z151" s="344" t="s">
        <v>1008</v>
      </c>
      <c r="AA151" s="366" t="s">
        <v>1008</v>
      </c>
      <c r="AB151" s="348" t="s">
        <v>1012</v>
      </c>
      <c r="AC151" s="366" t="s">
        <v>1157</v>
      </c>
      <c r="AD151" s="348" t="s">
        <v>1154</v>
      </c>
      <c r="AE151" s="367"/>
      <c r="AF151" s="344"/>
      <c r="AG151" s="348"/>
      <c r="AH151" s="369" t="s">
        <v>1004</v>
      </c>
      <c r="AJ151" s="423"/>
      <c r="AK151" s="423"/>
      <c r="AL151" s="423"/>
      <c r="AM151" s="424"/>
      <c r="AN151" s="424"/>
      <c r="AO151" s="424"/>
      <c r="AP151" s="424"/>
      <c r="AQ151" s="425"/>
      <c r="AR151" s="424"/>
      <c r="AS151" s="424"/>
      <c r="AT151" s="425"/>
      <c r="AU151" s="426"/>
      <c r="AV151" s="424"/>
      <c r="AW151" s="424"/>
      <c r="AX151" s="424"/>
      <c r="AY151" s="425"/>
    </row>
    <row r="152" spans="1:51" s="369" customFormat="1" ht="15.95" customHeight="1" x14ac:dyDescent="0.2">
      <c r="A152" s="354" t="s">
        <v>77</v>
      </c>
      <c r="B152" s="344" t="s">
        <v>768</v>
      </c>
      <c r="C152" s="345">
        <v>25</v>
      </c>
      <c r="D152" s="345" t="s">
        <v>667</v>
      </c>
      <c r="E152" s="346" t="s">
        <v>662</v>
      </c>
      <c r="F152" s="347" t="s">
        <v>770</v>
      </c>
      <c r="G152" s="348" t="s">
        <v>772</v>
      </c>
      <c r="H152" s="391" t="s">
        <v>748</v>
      </c>
      <c r="I152" s="350" t="s">
        <v>77</v>
      </c>
      <c r="J152" s="345" t="s">
        <v>142</v>
      </c>
      <c r="K152" s="388" t="s">
        <v>1119</v>
      </c>
      <c r="L152" s="393" t="s">
        <v>749</v>
      </c>
      <c r="M152" s="353" t="s">
        <v>750</v>
      </c>
      <c r="N152" s="354" t="s">
        <v>751</v>
      </c>
      <c r="O152" s="355">
        <v>13.9</v>
      </c>
      <c r="P152" s="356" t="s">
        <v>973</v>
      </c>
      <c r="Q152" s="344" t="s">
        <v>666</v>
      </c>
      <c r="R152" s="357" t="s">
        <v>666</v>
      </c>
      <c r="S152" s="347" t="s">
        <v>1007</v>
      </c>
      <c r="T152" s="385">
        <v>0.105</v>
      </c>
      <c r="U152" s="386" t="s">
        <v>1009</v>
      </c>
      <c r="V152" s="381">
        <f t="shared" si="11"/>
        <v>20.85</v>
      </c>
      <c r="W152" s="357"/>
      <c r="X152" s="347" t="s">
        <v>1008</v>
      </c>
      <c r="Y152" s="386" t="s">
        <v>1009</v>
      </c>
      <c r="Z152" s="344" t="s">
        <v>1008</v>
      </c>
      <c r="AA152" s="366" t="s">
        <v>1008</v>
      </c>
      <c r="AB152" s="348" t="s">
        <v>1012</v>
      </c>
      <c r="AC152" s="366" t="s">
        <v>1157</v>
      </c>
      <c r="AD152" s="348" t="s">
        <v>1154</v>
      </c>
      <c r="AE152" s="367"/>
      <c r="AF152" s="367"/>
      <c r="AG152" s="348"/>
      <c r="AH152" s="369" t="s">
        <v>1004</v>
      </c>
      <c r="AJ152" s="423"/>
      <c r="AK152" s="423"/>
      <c r="AL152" s="423"/>
      <c r="AM152" s="424"/>
      <c r="AN152" s="424"/>
      <c r="AO152" s="424"/>
      <c r="AP152" s="424"/>
      <c r="AQ152" s="425"/>
      <c r="AR152" s="424"/>
      <c r="AS152" s="424"/>
      <c r="AT152" s="425"/>
      <c r="AU152" s="426"/>
      <c r="AV152" s="424"/>
      <c r="AW152" s="424"/>
      <c r="AX152" s="424"/>
      <c r="AY152" s="425"/>
    </row>
    <row r="153" spans="1:51" s="369" customFormat="1" ht="15.95" customHeight="1" x14ac:dyDescent="0.2">
      <c r="A153" s="347" t="s">
        <v>74</v>
      </c>
      <c r="B153" s="344" t="s">
        <v>768</v>
      </c>
      <c r="C153" s="345">
        <v>25</v>
      </c>
      <c r="D153" s="345" t="s">
        <v>661</v>
      </c>
      <c r="E153" s="346" t="s">
        <v>687</v>
      </c>
      <c r="F153" s="347" t="s">
        <v>772</v>
      </c>
      <c r="G153" s="395" t="s">
        <v>993</v>
      </c>
      <c r="H153" s="391" t="s">
        <v>748</v>
      </c>
      <c r="I153" s="392" t="s">
        <v>1045</v>
      </c>
      <c r="J153" s="345" t="s">
        <v>124</v>
      </c>
      <c r="K153" s="351">
        <v>5.6680000000000001</v>
      </c>
      <c r="L153" s="393" t="s">
        <v>773</v>
      </c>
      <c r="M153" s="394" t="s">
        <v>901</v>
      </c>
      <c r="N153" s="354" t="s">
        <v>751</v>
      </c>
      <c r="O153" s="383">
        <v>1</v>
      </c>
      <c r="P153" s="356" t="s">
        <v>665</v>
      </c>
      <c r="Q153" s="344" t="s">
        <v>666</v>
      </c>
      <c r="R153" s="357" t="s">
        <v>666</v>
      </c>
      <c r="S153" s="347" t="s">
        <v>1007</v>
      </c>
      <c r="T153" s="385">
        <v>0.105</v>
      </c>
      <c r="U153" s="386" t="s">
        <v>1009</v>
      </c>
      <c r="V153" s="381">
        <f t="shared" ref="V153:V184" si="12">1.5*O153</f>
        <v>1.5</v>
      </c>
      <c r="W153" s="357"/>
      <c r="X153" s="347" t="s">
        <v>1008</v>
      </c>
      <c r="Y153" s="386" t="s">
        <v>1007</v>
      </c>
      <c r="Z153" s="344" t="s">
        <v>1008</v>
      </c>
      <c r="AA153" s="366" t="s">
        <v>1008</v>
      </c>
      <c r="AB153" s="348" t="s">
        <v>1012</v>
      </c>
      <c r="AC153" s="366" t="s">
        <v>1157</v>
      </c>
      <c r="AD153" s="348" t="s">
        <v>1154</v>
      </c>
      <c r="AE153" s="367"/>
      <c r="AF153" s="344"/>
      <c r="AG153" s="348"/>
      <c r="AH153" s="369" t="s">
        <v>1004</v>
      </c>
      <c r="AJ153" s="423"/>
      <c r="AK153" s="423"/>
      <c r="AL153" s="423"/>
      <c r="AM153" s="424"/>
      <c r="AN153" s="424"/>
      <c r="AO153" s="424"/>
      <c r="AP153" s="424"/>
      <c r="AQ153" s="425"/>
      <c r="AR153" s="424"/>
      <c r="AS153" s="424"/>
      <c r="AT153" s="425"/>
      <c r="AU153" s="426"/>
      <c r="AV153" s="424"/>
      <c r="AW153" s="424"/>
      <c r="AX153" s="424"/>
      <c r="AY153" s="425"/>
    </row>
    <row r="154" spans="1:51" s="369" customFormat="1" ht="15.95" customHeight="1" x14ac:dyDescent="0.2">
      <c r="A154" s="347" t="s">
        <v>690</v>
      </c>
      <c r="B154" s="344" t="s">
        <v>752</v>
      </c>
      <c r="C154" s="345">
        <v>25</v>
      </c>
      <c r="D154" s="345" t="s">
        <v>667</v>
      </c>
      <c r="E154" s="346" t="s">
        <v>662</v>
      </c>
      <c r="F154" s="347" t="s">
        <v>770</v>
      </c>
      <c r="G154" s="348" t="s">
        <v>774</v>
      </c>
      <c r="H154" s="391" t="s">
        <v>748</v>
      </c>
      <c r="I154" s="350" t="s">
        <v>77</v>
      </c>
      <c r="J154" s="345" t="s">
        <v>142</v>
      </c>
      <c r="K154" s="388" t="s">
        <v>1119</v>
      </c>
      <c r="L154" s="393" t="s">
        <v>775</v>
      </c>
      <c r="M154" s="353" t="s">
        <v>776</v>
      </c>
      <c r="N154" s="354" t="s">
        <v>751</v>
      </c>
      <c r="O154" s="355">
        <v>13.9</v>
      </c>
      <c r="P154" s="356" t="s">
        <v>973</v>
      </c>
      <c r="Q154" s="344" t="s">
        <v>666</v>
      </c>
      <c r="R154" s="357" t="s">
        <v>666</v>
      </c>
      <c r="S154" s="347" t="s">
        <v>1007</v>
      </c>
      <c r="T154" s="385">
        <v>0.105</v>
      </c>
      <c r="U154" s="386" t="s">
        <v>1009</v>
      </c>
      <c r="V154" s="381">
        <f t="shared" si="12"/>
        <v>20.85</v>
      </c>
      <c r="W154" s="357"/>
      <c r="X154" s="347" t="s">
        <v>1008</v>
      </c>
      <c r="Y154" s="386" t="s">
        <v>1009</v>
      </c>
      <c r="Z154" s="344" t="s">
        <v>1008</v>
      </c>
      <c r="AA154" s="366" t="s">
        <v>1008</v>
      </c>
      <c r="AB154" s="348" t="s">
        <v>1012</v>
      </c>
      <c r="AC154" s="366" t="s">
        <v>1157</v>
      </c>
      <c r="AD154" s="348" t="s">
        <v>1154</v>
      </c>
      <c r="AE154" s="367"/>
      <c r="AF154" s="367"/>
      <c r="AG154" s="348"/>
      <c r="AH154" s="369" t="s">
        <v>1004</v>
      </c>
      <c r="AJ154" s="423"/>
      <c r="AK154" s="423"/>
      <c r="AL154" s="423"/>
      <c r="AM154" s="424"/>
      <c r="AN154" s="424"/>
      <c r="AO154" s="424"/>
      <c r="AP154" s="424"/>
      <c r="AQ154" s="425"/>
      <c r="AR154" s="424"/>
      <c r="AS154" s="424"/>
      <c r="AT154" s="425"/>
      <c r="AU154" s="426"/>
      <c r="AV154" s="424"/>
      <c r="AW154" s="424"/>
      <c r="AX154" s="424"/>
      <c r="AY154" s="425"/>
    </row>
    <row r="155" spans="1:51" s="369" customFormat="1" ht="15.95" customHeight="1" x14ac:dyDescent="0.2">
      <c r="A155" s="347" t="s">
        <v>690</v>
      </c>
      <c r="B155" s="344" t="s">
        <v>768</v>
      </c>
      <c r="C155" s="345">
        <v>25</v>
      </c>
      <c r="D155" s="345" t="s">
        <v>667</v>
      </c>
      <c r="E155" s="346" t="s">
        <v>662</v>
      </c>
      <c r="F155" s="347" t="s">
        <v>770</v>
      </c>
      <c r="G155" s="348" t="s">
        <v>979</v>
      </c>
      <c r="H155" s="391" t="s">
        <v>748</v>
      </c>
      <c r="I155" s="350" t="s">
        <v>77</v>
      </c>
      <c r="J155" s="345" t="s">
        <v>142</v>
      </c>
      <c r="K155" s="388" t="s">
        <v>1119</v>
      </c>
      <c r="L155" s="393" t="s">
        <v>775</v>
      </c>
      <c r="M155" s="353" t="s">
        <v>776</v>
      </c>
      <c r="N155" s="354" t="s">
        <v>751</v>
      </c>
      <c r="O155" s="355">
        <v>13.9</v>
      </c>
      <c r="P155" s="356" t="s">
        <v>973</v>
      </c>
      <c r="Q155" s="344" t="s">
        <v>666</v>
      </c>
      <c r="R155" s="357" t="s">
        <v>666</v>
      </c>
      <c r="S155" s="347" t="s">
        <v>1007</v>
      </c>
      <c r="T155" s="385">
        <v>0.105</v>
      </c>
      <c r="U155" s="386" t="s">
        <v>1009</v>
      </c>
      <c r="V155" s="381">
        <f t="shared" si="12"/>
        <v>20.85</v>
      </c>
      <c r="W155" s="357"/>
      <c r="X155" s="347" t="s">
        <v>1008</v>
      </c>
      <c r="Y155" s="386" t="s">
        <v>1009</v>
      </c>
      <c r="Z155" s="344" t="s">
        <v>1008</v>
      </c>
      <c r="AA155" s="366" t="s">
        <v>1008</v>
      </c>
      <c r="AB155" s="348" t="s">
        <v>1012</v>
      </c>
      <c r="AC155" s="366" t="s">
        <v>1157</v>
      </c>
      <c r="AD155" s="348" t="s">
        <v>1154</v>
      </c>
      <c r="AE155" s="367"/>
      <c r="AF155" s="367"/>
      <c r="AG155" s="348"/>
      <c r="AH155" s="369" t="s">
        <v>1004</v>
      </c>
      <c r="AJ155" s="423"/>
      <c r="AK155" s="423"/>
      <c r="AL155" s="423"/>
      <c r="AM155" s="424"/>
      <c r="AN155" s="424"/>
      <c r="AO155" s="424"/>
      <c r="AP155" s="424"/>
      <c r="AQ155" s="425"/>
      <c r="AR155" s="424"/>
      <c r="AS155" s="424"/>
      <c r="AT155" s="425"/>
      <c r="AU155" s="426"/>
      <c r="AV155" s="424"/>
      <c r="AW155" s="424"/>
      <c r="AX155" s="424"/>
      <c r="AY155" s="425"/>
    </row>
    <row r="156" spans="1:51" s="369" customFormat="1" ht="15.95" customHeight="1" x14ac:dyDescent="0.2">
      <c r="A156" s="347" t="s">
        <v>74</v>
      </c>
      <c r="B156" s="344" t="s">
        <v>777</v>
      </c>
      <c r="C156" s="345">
        <v>50</v>
      </c>
      <c r="D156" s="345" t="s">
        <v>661</v>
      </c>
      <c r="E156" s="346" t="s">
        <v>662</v>
      </c>
      <c r="F156" s="347" t="s">
        <v>778</v>
      </c>
      <c r="G156" s="395" t="s">
        <v>993</v>
      </c>
      <c r="H156" s="391" t="s">
        <v>748</v>
      </c>
      <c r="I156" s="392" t="s">
        <v>1045</v>
      </c>
      <c r="J156" s="345" t="s">
        <v>124</v>
      </c>
      <c r="K156" s="351">
        <v>5.6680000000000001</v>
      </c>
      <c r="L156" s="393" t="s">
        <v>761</v>
      </c>
      <c r="M156" s="394" t="s">
        <v>901</v>
      </c>
      <c r="N156" s="354" t="s">
        <v>751</v>
      </c>
      <c r="O156" s="383">
        <v>1</v>
      </c>
      <c r="P156" s="356" t="s">
        <v>665</v>
      </c>
      <c r="Q156" s="344" t="s">
        <v>666</v>
      </c>
      <c r="R156" s="357" t="s">
        <v>666</v>
      </c>
      <c r="S156" s="347" t="s">
        <v>1007</v>
      </c>
      <c r="T156" s="385">
        <v>0.105</v>
      </c>
      <c r="U156" s="386" t="s">
        <v>1009</v>
      </c>
      <c r="V156" s="381">
        <f t="shared" si="12"/>
        <v>1.5</v>
      </c>
      <c r="W156" s="357"/>
      <c r="X156" s="347" t="s">
        <v>1008</v>
      </c>
      <c r="Y156" s="386" t="s">
        <v>1007</v>
      </c>
      <c r="Z156" s="344" t="s">
        <v>1008</v>
      </c>
      <c r="AA156" s="366" t="s">
        <v>1008</v>
      </c>
      <c r="AB156" s="348" t="s">
        <v>1012</v>
      </c>
      <c r="AC156" s="366" t="s">
        <v>1153</v>
      </c>
      <c r="AD156" s="348" t="s">
        <v>1154</v>
      </c>
      <c r="AE156" s="367"/>
      <c r="AF156" s="367" t="s">
        <v>147</v>
      </c>
      <c r="AG156" s="348"/>
      <c r="AH156" s="369" t="s">
        <v>1005</v>
      </c>
      <c r="AJ156" s="423"/>
      <c r="AK156" s="423"/>
      <c r="AL156" s="423"/>
      <c r="AM156" s="424"/>
      <c r="AN156" s="424"/>
      <c r="AO156" s="424"/>
      <c r="AP156" s="424"/>
      <c r="AQ156" s="425"/>
      <c r="AR156" s="424"/>
      <c r="AS156" s="424"/>
      <c r="AT156" s="425"/>
      <c r="AU156" s="426"/>
      <c r="AV156" s="424"/>
      <c r="AW156" s="424"/>
      <c r="AX156" s="424"/>
      <c r="AY156" s="425"/>
    </row>
    <row r="157" spans="1:51" s="369" customFormat="1" ht="15.95" customHeight="1" x14ac:dyDescent="0.2">
      <c r="A157" s="354" t="s">
        <v>68</v>
      </c>
      <c r="B157" s="344" t="s">
        <v>768</v>
      </c>
      <c r="C157" s="345">
        <v>50</v>
      </c>
      <c r="D157" s="345" t="s">
        <v>667</v>
      </c>
      <c r="E157" s="346" t="s">
        <v>662</v>
      </c>
      <c r="F157" s="347" t="s">
        <v>758</v>
      </c>
      <c r="G157" s="348" t="s">
        <v>779</v>
      </c>
      <c r="H157" s="391" t="s">
        <v>748</v>
      </c>
      <c r="I157" s="350" t="s">
        <v>68</v>
      </c>
      <c r="J157" s="345" t="s">
        <v>124</v>
      </c>
      <c r="K157" s="351">
        <v>102</v>
      </c>
      <c r="L157" s="352" t="s">
        <v>754</v>
      </c>
      <c r="M157" s="353" t="s">
        <v>756</v>
      </c>
      <c r="N157" s="354" t="s">
        <v>751</v>
      </c>
      <c r="O157" s="355">
        <v>13.9</v>
      </c>
      <c r="P157" s="356" t="s">
        <v>665</v>
      </c>
      <c r="Q157" s="344" t="s">
        <v>666</v>
      </c>
      <c r="R157" s="357" t="s">
        <v>666</v>
      </c>
      <c r="S157" s="347" t="s">
        <v>1007</v>
      </c>
      <c r="T157" s="385">
        <v>0.105</v>
      </c>
      <c r="U157" s="386" t="s">
        <v>1009</v>
      </c>
      <c r="V157" s="381">
        <f t="shared" si="12"/>
        <v>20.85</v>
      </c>
      <c r="W157" s="357"/>
      <c r="X157" s="347" t="s">
        <v>1008</v>
      </c>
      <c r="Y157" s="386" t="s">
        <v>1007</v>
      </c>
      <c r="Z157" s="344" t="s">
        <v>1008</v>
      </c>
      <c r="AA157" s="366" t="s">
        <v>1008</v>
      </c>
      <c r="AB157" s="348" t="s">
        <v>1012</v>
      </c>
      <c r="AC157" s="366" t="s">
        <v>1153</v>
      </c>
      <c r="AD157" s="348" t="s">
        <v>1154</v>
      </c>
      <c r="AE157" s="367"/>
      <c r="AF157" s="367" t="s">
        <v>1134</v>
      </c>
      <c r="AG157" s="348"/>
      <c r="AH157" s="369" t="s">
        <v>1006</v>
      </c>
      <c r="AJ157" s="423"/>
      <c r="AK157" s="423"/>
      <c r="AL157" s="423"/>
      <c r="AM157" s="424"/>
      <c r="AN157" s="424"/>
      <c r="AO157" s="424"/>
      <c r="AP157" s="424"/>
      <c r="AQ157" s="425"/>
      <c r="AR157" s="424"/>
      <c r="AS157" s="424"/>
      <c r="AT157" s="425"/>
      <c r="AU157" s="426"/>
      <c r="AV157" s="424"/>
      <c r="AW157" s="424"/>
      <c r="AX157" s="424"/>
      <c r="AY157" s="425"/>
    </row>
    <row r="158" spans="1:51" s="369" customFormat="1" ht="15.95" customHeight="1" x14ac:dyDescent="0.2">
      <c r="A158" s="347" t="s">
        <v>74</v>
      </c>
      <c r="B158" s="344" t="s">
        <v>780</v>
      </c>
      <c r="C158" s="345">
        <v>50</v>
      </c>
      <c r="D158" s="345" t="s">
        <v>661</v>
      </c>
      <c r="E158" s="346" t="s">
        <v>687</v>
      </c>
      <c r="F158" s="347" t="s">
        <v>975</v>
      </c>
      <c r="G158" s="395" t="s">
        <v>993</v>
      </c>
      <c r="H158" s="391" t="s">
        <v>748</v>
      </c>
      <c r="I158" s="392" t="s">
        <v>1045</v>
      </c>
      <c r="J158" s="345" t="s">
        <v>124</v>
      </c>
      <c r="K158" s="351">
        <v>5.6680000000000001</v>
      </c>
      <c r="L158" s="393" t="s">
        <v>761</v>
      </c>
      <c r="M158" s="394" t="s">
        <v>901</v>
      </c>
      <c r="N158" s="354" t="s">
        <v>751</v>
      </c>
      <c r="O158" s="383">
        <v>1</v>
      </c>
      <c r="P158" s="356" t="s">
        <v>665</v>
      </c>
      <c r="Q158" s="344" t="s">
        <v>666</v>
      </c>
      <c r="R158" s="357" t="s">
        <v>666</v>
      </c>
      <c r="S158" s="347" t="s">
        <v>1007</v>
      </c>
      <c r="T158" s="385">
        <v>0.105</v>
      </c>
      <c r="U158" s="386" t="s">
        <v>1009</v>
      </c>
      <c r="V158" s="381">
        <f t="shared" si="12"/>
        <v>1.5</v>
      </c>
      <c r="W158" s="357"/>
      <c r="X158" s="347" t="s">
        <v>1008</v>
      </c>
      <c r="Y158" s="386" t="s">
        <v>1007</v>
      </c>
      <c r="Z158" s="344" t="s">
        <v>1008</v>
      </c>
      <c r="AA158" s="366" t="s">
        <v>1008</v>
      </c>
      <c r="AB158" s="348" t="s">
        <v>1012</v>
      </c>
      <c r="AC158" s="366" t="s">
        <v>1153</v>
      </c>
      <c r="AD158" s="348" t="s">
        <v>1154</v>
      </c>
      <c r="AE158" s="367"/>
      <c r="AF158" s="367" t="s">
        <v>147</v>
      </c>
      <c r="AG158" s="348"/>
      <c r="AH158" s="369" t="s">
        <v>1005</v>
      </c>
      <c r="AJ158" s="423"/>
      <c r="AK158" s="423"/>
      <c r="AL158" s="423"/>
      <c r="AM158" s="424"/>
      <c r="AN158" s="424"/>
      <c r="AO158" s="424"/>
      <c r="AP158" s="424"/>
      <c r="AQ158" s="425"/>
      <c r="AR158" s="424"/>
      <c r="AS158" s="424"/>
      <c r="AT158" s="425"/>
      <c r="AU158" s="426"/>
      <c r="AV158" s="424"/>
      <c r="AW158" s="424"/>
      <c r="AX158" s="424"/>
      <c r="AY158" s="425"/>
    </row>
    <row r="159" spans="1:51" s="369" customFormat="1" ht="15.95" customHeight="1" x14ac:dyDescent="0.2">
      <c r="A159" s="354" t="s">
        <v>77</v>
      </c>
      <c r="B159" s="344" t="s">
        <v>781</v>
      </c>
      <c r="C159" s="345">
        <v>150</v>
      </c>
      <c r="D159" s="345" t="s">
        <v>667</v>
      </c>
      <c r="E159" s="346" t="s">
        <v>662</v>
      </c>
      <c r="F159" s="375" t="s">
        <v>964</v>
      </c>
      <c r="G159" s="348" t="s">
        <v>782</v>
      </c>
      <c r="H159" s="391" t="s">
        <v>783</v>
      </c>
      <c r="I159" s="350" t="s">
        <v>77</v>
      </c>
      <c r="J159" s="376" t="s">
        <v>142</v>
      </c>
      <c r="K159" s="388" t="s">
        <v>1119</v>
      </c>
      <c r="L159" s="393" t="s">
        <v>749</v>
      </c>
      <c r="M159" s="353" t="s">
        <v>750</v>
      </c>
      <c r="N159" s="390" t="s">
        <v>751</v>
      </c>
      <c r="O159" s="355">
        <v>13.9</v>
      </c>
      <c r="P159" s="356" t="s">
        <v>973</v>
      </c>
      <c r="Q159" s="344" t="s">
        <v>666</v>
      </c>
      <c r="R159" s="357" t="s">
        <v>666</v>
      </c>
      <c r="S159" s="347" t="s">
        <v>1007</v>
      </c>
      <c r="T159" s="385">
        <v>0.105</v>
      </c>
      <c r="U159" s="386" t="s">
        <v>1009</v>
      </c>
      <c r="V159" s="381">
        <f t="shared" si="12"/>
        <v>20.85</v>
      </c>
      <c r="W159" s="357"/>
      <c r="X159" s="347" t="s">
        <v>1008</v>
      </c>
      <c r="Y159" s="386" t="s">
        <v>1009</v>
      </c>
      <c r="Z159" s="344" t="s">
        <v>1008</v>
      </c>
      <c r="AA159" s="366" t="s">
        <v>1008</v>
      </c>
      <c r="AB159" s="348" t="s">
        <v>1012</v>
      </c>
      <c r="AC159" s="366" t="s">
        <v>1153</v>
      </c>
      <c r="AD159" s="348" t="s">
        <v>1154</v>
      </c>
      <c r="AE159" s="367"/>
      <c r="AF159" s="367" t="s">
        <v>1134</v>
      </c>
      <c r="AG159" s="348"/>
      <c r="AH159" s="369" t="s">
        <v>1006</v>
      </c>
      <c r="AJ159" s="423"/>
      <c r="AK159" s="423"/>
      <c r="AL159" s="423"/>
      <c r="AM159" s="424"/>
      <c r="AN159" s="424"/>
      <c r="AO159" s="424"/>
      <c r="AP159" s="424"/>
      <c r="AQ159" s="425"/>
      <c r="AR159" s="424"/>
      <c r="AS159" s="424"/>
      <c r="AT159" s="425"/>
      <c r="AU159" s="426"/>
      <c r="AV159" s="424"/>
      <c r="AW159" s="424"/>
      <c r="AX159" s="424"/>
      <c r="AY159" s="425"/>
    </row>
    <row r="160" spans="1:51" s="369" customFormat="1" ht="15.95" customHeight="1" x14ac:dyDescent="0.2">
      <c r="A160" s="354" t="s">
        <v>68</v>
      </c>
      <c r="B160" s="344" t="s">
        <v>784</v>
      </c>
      <c r="C160" s="345">
        <v>250</v>
      </c>
      <c r="D160" s="345" t="s">
        <v>667</v>
      </c>
      <c r="E160" s="346" t="s">
        <v>662</v>
      </c>
      <c r="F160" s="347" t="s">
        <v>782</v>
      </c>
      <c r="G160" s="348" t="s">
        <v>785</v>
      </c>
      <c r="H160" s="391" t="s">
        <v>783</v>
      </c>
      <c r="I160" s="350" t="s">
        <v>68</v>
      </c>
      <c r="J160" s="345" t="s">
        <v>124</v>
      </c>
      <c r="K160" s="351">
        <v>102</v>
      </c>
      <c r="L160" s="352" t="s">
        <v>754</v>
      </c>
      <c r="M160" s="353" t="s">
        <v>755</v>
      </c>
      <c r="N160" s="354" t="s">
        <v>751</v>
      </c>
      <c r="O160" s="355">
        <v>13.9</v>
      </c>
      <c r="P160" s="356" t="s">
        <v>665</v>
      </c>
      <c r="Q160" s="344" t="s">
        <v>666</v>
      </c>
      <c r="R160" s="357" t="s">
        <v>666</v>
      </c>
      <c r="S160" s="347" t="s">
        <v>1007</v>
      </c>
      <c r="T160" s="385">
        <v>0.105</v>
      </c>
      <c r="U160" s="386" t="s">
        <v>1009</v>
      </c>
      <c r="V160" s="381">
        <f t="shared" si="12"/>
        <v>20.85</v>
      </c>
      <c r="W160" s="357"/>
      <c r="X160" s="347" t="s">
        <v>1008</v>
      </c>
      <c r="Y160" s="386" t="s">
        <v>1007</v>
      </c>
      <c r="Z160" s="344" t="s">
        <v>1008</v>
      </c>
      <c r="AA160" s="366" t="s">
        <v>1008</v>
      </c>
      <c r="AB160" s="348" t="s">
        <v>1012</v>
      </c>
      <c r="AC160" s="366" t="s">
        <v>1153</v>
      </c>
      <c r="AD160" s="348" t="s">
        <v>1154</v>
      </c>
      <c r="AE160" s="367"/>
      <c r="AF160" s="367" t="s">
        <v>1134</v>
      </c>
      <c r="AG160" s="348"/>
      <c r="AH160" s="369" t="s">
        <v>1006</v>
      </c>
      <c r="AJ160" s="423"/>
      <c r="AK160" s="423"/>
      <c r="AL160" s="423"/>
      <c r="AM160" s="424"/>
      <c r="AN160" s="424"/>
      <c r="AO160" s="424"/>
      <c r="AP160" s="424"/>
      <c r="AQ160" s="425"/>
      <c r="AR160" s="424"/>
      <c r="AS160" s="424"/>
      <c r="AT160" s="425"/>
      <c r="AU160" s="426"/>
      <c r="AV160" s="424"/>
      <c r="AW160" s="424"/>
      <c r="AX160" s="424"/>
      <c r="AY160" s="425"/>
    </row>
    <row r="161" spans="1:51" s="369" customFormat="1" ht="15.95" customHeight="1" x14ac:dyDescent="0.2">
      <c r="A161" s="354" t="s">
        <v>68</v>
      </c>
      <c r="B161" s="344" t="s">
        <v>784</v>
      </c>
      <c r="C161" s="345">
        <v>250</v>
      </c>
      <c r="D161" s="345" t="s">
        <v>677</v>
      </c>
      <c r="E161" s="346"/>
      <c r="F161" s="347" t="s">
        <v>785</v>
      </c>
      <c r="G161" s="348" t="s">
        <v>1120</v>
      </c>
      <c r="H161" s="391" t="s">
        <v>783</v>
      </c>
      <c r="I161" s="350" t="s">
        <v>68</v>
      </c>
      <c r="J161" s="345" t="s">
        <v>124</v>
      </c>
      <c r="K161" s="351">
        <v>102</v>
      </c>
      <c r="L161" s="352" t="s">
        <v>754</v>
      </c>
      <c r="M161" s="353" t="s">
        <v>756</v>
      </c>
      <c r="N161" s="354" t="s">
        <v>978</v>
      </c>
      <c r="O161" s="355">
        <v>13.9</v>
      </c>
      <c r="P161" s="356" t="s">
        <v>665</v>
      </c>
      <c r="Q161" s="344" t="s">
        <v>666</v>
      </c>
      <c r="R161" s="357" t="s">
        <v>666</v>
      </c>
      <c r="S161" s="347" t="s">
        <v>1007</v>
      </c>
      <c r="T161" s="385">
        <v>0.105</v>
      </c>
      <c r="U161" s="386" t="s">
        <v>1009</v>
      </c>
      <c r="V161" s="381">
        <f t="shared" si="12"/>
        <v>20.85</v>
      </c>
      <c r="W161" s="357"/>
      <c r="X161" s="347" t="s">
        <v>1008</v>
      </c>
      <c r="Y161" s="386" t="s">
        <v>1007</v>
      </c>
      <c r="Z161" s="344" t="s">
        <v>1008</v>
      </c>
      <c r="AA161" s="366" t="s">
        <v>1008</v>
      </c>
      <c r="AB161" s="348" t="s">
        <v>1012</v>
      </c>
      <c r="AC161" s="366" t="s">
        <v>1153</v>
      </c>
      <c r="AD161" s="348" t="s">
        <v>1154</v>
      </c>
      <c r="AE161" s="367"/>
      <c r="AF161" s="367" t="s">
        <v>1134</v>
      </c>
      <c r="AG161" s="348"/>
      <c r="AH161" s="369" t="s">
        <v>1006</v>
      </c>
      <c r="AJ161" s="423"/>
      <c r="AK161" s="423"/>
      <c r="AL161" s="423"/>
      <c r="AM161" s="424"/>
      <c r="AN161" s="424"/>
      <c r="AO161" s="424"/>
      <c r="AP161" s="424"/>
      <c r="AQ161" s="425"/>
      <c r="AR161" s="424"/>
      <c r="AS161" s="424"/>
      <c r="AT161" s="425"/>
      <c r="AU161" s="426"/>
      <c r="AV161" s="424"/>
      <c r="AW161" s="424"/>
      <c r="AX161" s="424"/>
      <c r="AY161" s="425"/>
    </row>
    <row r="162" spans="1:51" s="369" customFormat="1" ht="15.95" customHeight="1" x14ac:dyDescent="0.2">
      <c r="A162" s="354" t="s">
        <v>68</v>
      </c>
      <c r="B162" s="344" t="s">
        <v>781</v>
      </c>
      <c r="C162" s="345">
        <v>150</v>
      </c>
      <c r="D162" s="345" t="s">
        <v>667</v>
      </c>
      <c r="E162" s="346" t="s">
        <v>662</v>
      </c>
      <c r="F162" s="347" t="s">
        <v>786</v>
      </c>
      <c r="G162" s="348" t="s">
        <v>787</v>
      </c>
      <c r="H162" s="391" t="s">
        <v>783</v>
      </c>
      <c r="I162" s="350" t="s">
        <v>68</v>
      </c>
      <c r="J162" s="345" t="s">
        <v>124</v>
      </c>
      <c r="K162" s="351">
        <v>102</v>
      </c>
      <c r="L162" s="352" t="s">
        <v>754</v>
      </c>
      <c r="M162" s="353" t="s">
        <v>756</v>
      </c>
      <c r="N162" s="354" t="s">
        <v>751</v>
      </c>
      <c r="O162" s="355">
        <v>13.9</v>
      </c>
      <c r="P162" s="356" t="s">
        <v>665</v>
      </c>
      <c r="Q162" s="344" t="s">
        <v>666</v>
      </c>
      <c r="R162" s="357" t="s">
        <v>666</v>
      </c>
      <c r="S162" s="347" t="s">
        <v>1007</v>
      </c>
      <c r="T162" s="385">
        <v>0.105</v>
      </c>
      <c r="U162" s="386" t="s">
        <v>1009</v>
      </c>
      <c r="V162" s="381">
        <f t="shared" si="12"/>
        <v>20.85</v>
      </c>
      <c r="W162" s="357"/>
      <c r="X162" s="347" t="s">
        <v>1008</v>
      </c>
      <c r="Y162" s="386" t="s">
        <v>1007</v>
      </c>
      <c r="Z162" s="344" t="s">
        <v>1008</v>
      </c>
      <c r="AA162" s="366" t="s">
        <v>1008</v>
      </c>
      <c r="AB162" s="348" t="s">
        <v>1012</v>
      </c>
      <c r="AC162" s="366" t="s">
        <v>1153</v>
      </c>
      <c r="AD162" s="348" t="s">
        <v>1154</v>
      </c>
      <c r="AE162" s="367"/>
      <c r="AF162" s="367" t="s">
        <v>1134</v>
      </c>
      <c r="AG162" s="348"/>
      <c r="AH162" s="369" t="s">
        <v>1006</v>
      </c>
      <c r="AJ162" s="423"/>
      <c r="AK162" s="423"/>
      <c r="AL162" s="423"/>
      <c r="AM162" s="424"/>
      <c r="AN162" s="424"/>
      <c r="AO162" s="424"/>
      <c r="AP162" s="424"/>
      <c r="AQ162" s="425"/>
      <c r="AR162" s="424"/>
      <c r="AS162" s="424"/>
      <c r="AT162" s="425"/>
      <c r="AU162" s="426"/>
      <c r="AV162" s="424"/>
      <c r="AW162" s="424"/>
      <c r="AX162" s="424"/>
      <c r="AY162" s="425"/>
    </row>
    <row r="163" spans="1:51" s="369" customFormat="1" ht="15.95" customHeight="1" x14ac:dyDescent="0.2">
      <c r="A163" s="347" t="s">
        <v>74</v>
      </c>
      <c r="B163" s="344" t="s">
        <v>781</v>
      </c>
      <c r="C163" s="345">
        <v>200</v>
      </c>
      <c r="D163" s="345" t="s">
        <v>661</v>
      </c>
      <c r="E163" s="346" t="s">
        <v>662</v>
      </c>
      <c r="F163" s="347" t="s">
        <v>790</v>
      </c>
      <c r="G163" s="422" t="s">
        <v>993</v>
      </c>
      <c r="H163" s="391" t="s">
        <v>783</v>
      </c>
      <c r="I163" s="392" t="s">
        <v>1045</v>
      </c>
      <c r="J163" s="345" t="s">
        <v>124</v>
      </c>
      <c r="K163" s="351">
        <v>5.6680000000000001</v>
      </c>
      <c r="L163" s="393" t="s">
        <v>761</v>
      </c>
      <c r="M163" s="394" t="s">
        <v>901</v>
      </c>
      <c r="N163" s="354" t="s">
        <v>751</v>
      </c>
      <c r="O163" s="383">
        <v>1</v>
      </c>
      <c r="P163" s="356" t="s">
        <v>665</v>
      </c>
      <c r="Q163" s="344" t="s">
        <v>666</v>
      </c>
      <c r="R163" s="357" t="s">
        <v>666</v>
      </c>
      <c r="S163" s="347" t="s">
        <v>1007</v>
      </c>
      <c r="T163" s="385">
        <v>0.105</v>
      </c>
      <c r="U163" s="386" t="s">
        <v>1009</v>
      </c>
      <c r="V163" s="381">
        <f t="shared" si="12"/>
        <v>1.5</v>
      </c>
      <c r="W163" s="357"/>
      <c r="X163" s="347" t="s">
        <v>1008</v>
      </c>
      <c r="Y163" s="386" t="s">
        <v>1007</v>
      </c>
      <c r="Z163" s="344" t="s">
        <v>1008</v>
      </c>
      <c r="AA163" s="366" t="s">
        <v>1008</v>
      </c>
      <c r="AB163" s="348" t="s">
        <v>1012</v>
      </c>
      <c r="AC163" s="366" t="s">
        <v>1153</v>
      </c>
      <c r="AD163" s="348" t="s">
        <v>1154</v>
      </c>
      <c r="AE163" s="367"/>
      <c r="AF163" s="367" t="s">
        <v>147</v>
      </c>
      <c r="AG163" s="348"/>
      <c r="AH163" s="369" t="s">
        <v>1005</v>
      </c>
      <c r="AJ163" s="423"/>
      <c r="AK163" s="423"/>
      <c r="AL163" s="423"/>
      <c r="AM163" s="424"/>
      <c r="AN163" s="424"/>
      <c r="AO163" s="424"/>
      <c r="AP163" s="424"/>
      <c r="AQ163" s="425"/>
      <c r="AR163" s="424"/>
      <c r="AS163" s="424"/>
      <c r="AT163" s="425"/>
      <c r="AU163" s="426"/>
      <c r="AV163" s="424"/>
      <c r="AW163" s="424"/>
      <c r="AX163" s="424"/>
      <c r="AY163" s="425"/>
    </row>
    <row r="164" spans="1:51" s="369" customFormat="1" ht="15.95" customHeight="1" x14ac:dyDescent="0.2">
      <c r="A164" s="347" t="s">
        <v>74</v>
      </c>
      <c r="B164" s="344" t="s">
        <v>789</v>
      </c>
      <c r="C164" s="345">
        <v>200</v>
      </c>
      <c r="D164" s="345" t="s">
        <v>661</v>
      </c>
      <c r="E164" s="346" t="s">
        <v>662</v>
      </c>
      <c r="F164" s="347" t="s">
        <v>788</v>
      </c>
      <c r="G164" s="395" t="s">
        <v>993</v>
      </c>
      <c r="H164" s="391" t="s">
        <v>783</v>
      </c>
      <c r="I164" s="392" t="s">
        <v>1045</v>
      </c>
      <c r="J164" s="345" t="s">
        <v>124</v>
      </c>
      <c r="K164" s="351">
        <v>5.6680000000000001</v>
      </c>
      <c r="L164" s="393" t="s">
        <v>761</v>
      </c>
      <c r="M164" s="394" t="s">
        <v>901</v>
      </c>
      <c r="N164" s="354" t="s">
        <v>751</v>
      </c>
      <c r="O164" s="383">
        <v>1</v>
      </c>
      <c r="P164" s="356" t="s">
        <v>665</v>
      </c>
      <c r="Q164" s="344" t="s">
        <v>666</v>
      </c>
      <c r="R164" s="357" t="s">
        <v>666</v>
      </c>
      <c r="S164" s="347" t="s">
        <v>1007</v>
      </c>
      <c r="T164" s="385">
        <v>0.105</v>
      </c>
      <c r="U164" s="386" t="s">
        <v>1009</v>
      </c>
      <c r="V164" s="381">
        <f t="shared" si="12"/>
        <v>1.5</v>
      </c>
      <c r="W164" s="357"/>
      <c r="X164" s="347" t="s">
        <v>1008</v>
      </c>
      <c r="Y164" s="386" t="s">
        <v>1007</v>
      </c>
      <c r="Z164" s="344" t="s">
        <v>1008</v>
      </c>
      <c r="AA164" s="366" t="s">
        <v>1008</v>
      </c>
      <c r="AB164" s="348" t="s">
        <v>1012</v>
      </c>
      <c r="AC164" s="366" t="s">
        <v>1153</v>
      </c>
      <c r="AD164" s="348" t="s">
        <v>1154</v>
      </c>
      <c r="AE164" s="367"/>
      <c r="AF164" s="367" t="s">
        <v>147</v>
      </c>
      <c r="AG164" s="348"/>
      <c r="AH164" s="369" t="s">
        <v>1005</v>
      </c>
      <c r="AJ164" s="423"/>
      <c r="AK164" s="423"/>
      <c r="AL164" s="423"/>
      <c r="AM164" s="424"/>
      <c r="AN164" s="424"/>
      <c r="AO164" s="424"/>
      <c r="AP164" s="424"/>
      <c r="AQ164" s="425"/>
      <c r="AR164" s="424"/>
      <c r="AS164" s="424"/>
      <c r="AT164" s="425"/>
      <c r="AU164" s="426"/>
      <c r="AV164" s="424"/>
      <c r="AW164" s="424"/>
      <c r="AX164" s="424"/>
      <c r="AY164" s="425"/>
    </row>
    <row r="165" spans="1:51" s="369" customFormat="1" ht="15.95" customHeight="1" x14ac:dyDescent="0.2">
      <c r="A165" s="347" t="s">
        <v>79</v>
      </c>
      <c r="B165" s="344" t="s">
        <v>791</v>
      </c>
      <c r="C165" s="345">
        <v>750</v>
      </c>
      <c r="D165" s="345" t="s">
        <v>764</v>
      </c>
      <c r="E165" s="346"/>
      <c r="F165" s="347" t="s">
        <v>980</v>
      </c>
      <c r="G165" s="348" t="s">
        <v>792</v>
      </c>
      <c r="H165" s="391" t="s">
        <v>783</v>
      </c>
      <c r="I165" s="350" t="s">
        <v>80</v>
      </c>
      <c r="J165" s="345" t="s">
        <v>142</v>
      </c>
      <c r="K165" s="351" t="s">
        <v>765</v>
      </c>
      <c r="L165" s="397" t="s">
        <v>766</v>
      </c>
      <c r="M165" s="353" t="s">
        <v>767</v>
      </c>
      <c r="N165" s="354" t="s">
        <v>944</v>
      </c>
      <c r="O165" s="355">
        <v>0.7</v>
      </c>
      <c r="P165" s="367" t="s">
        <v>666</v>
      </c>
      <c r="Q165" s="344" t="s">
        <v>666</v>
      </c>
      <c r="R165" s="357" t="s">
        <v>666</v>
      </c>
      <c r="S165" s="347" t="s">
        <v>1008</v>
      </c>
      <c r="T165" s="385" t="s">
        <v>1008</v>
      </c>
      <c r="U165" s="386" t="s">
        <v>1009</v>
      </c>
      <c r="V165" s="381">
        <f t="shared" si="12"/>
        <v>1.0499999999999998</v>
      </c>
      <c r="W165" s="357"/>
      <c r="X165" s="347" t="s">
        <v>1008</v>
      </c>
      <c r="Y165" s="386" t="s">
        <v>1010</v>
      </c>
      <c r="Z165" s="344" t="s">
        <v>1008</v>
      </c>
      <c r="AA165" s="366" t="s">
        <v>1008</v>
      </c>
      <c r="AB165" s="348" t="s">
        <v>1011</v>
      </c>
      <c r="AC165" s="366" t="s">
        <v>1155</v>
      </c>
      <c r="AD165" s="348" t="s">
        <v>1155</v>
      </c>
      <c r="AE165" s="367"/>
      <c r="AF165" s="344"/>
      <c r="AG165" s="348"/>
      <c r="AH165" s="369" t="s">
        <v>1005</v>
      </c>
      <c r="AJ165" s="423"/>
      <c r="AK165" s="423"/>
      <c r="AL165" s="423"/>
      <c r="AM165" s="424"/>
      <c r="AN165" s="424"/>
      <c r="AO165" s="424"/>
      <c r="AP165" s="424"/>
      <c r="AQ165" s="425"/>
      <c r="AR165" s="424"/>
      <c r="AS165" s="424"/>
      <c r="AT165" s="425"/>
      <c r="AU165" s="426"/>
      <c r="AV165" s="424"/>
      <c r="AW165" s="424"/>
      <c r="AX165" s="424"/>
      <c r="AY165" s="425"/>
    </row>
    <row r="166" spans="1:51" s="369" customFormat="1" ht="15.95" customHeight="1" x14ac:dyDescent="0.2">
      <c r="A166" s="347" t="s">
        <v>79</v>
      </c>
      <c r="B166" s="344" t="s">
        <v>784</v>
      </c>
      <c r="C166" s="345">
        <v>750</v>
      </c>
      <c r="D166" s="345" t="s">
        <v>764</v>
      </c>
      <c r="E166" s="346"/>
      <c r="F166" s="347" t="s">
        <v>981</v>
      </c>
      <c r="G166" s="348" t="s">
        <v>782</v>
      </c>
      <c r="H166" s="391" t="s">
        <v>783</v>
      </c>
      <c r="I166" s="350" t="s">
        <v>80</v>
      </c>
      <c r="J166" s="345" t="s">
        <v>142</v>
      </c>
      <c r="K166" s="351" t="s">
        <v>765</v>
      </c>
      <c r="L166" s="397" t="s">
        <v>766</v>
      </c>
      <c r="M166" s="353" t="s">
        <v>767</v>
      </c>
      <c r="N166" s="354" t="s">
        <v>944</v>
      </c>
      <c r="O166" s="355">
        <v>0.7</v>
      </c>
      <c r="P166" s="367" t="s">
        <v>666</v>
      </c>
      <c r="Q166" s="344" t="s">
        <v>666</v>
      </c>
      <c r="R166" s="357" t="s">
        <v>666</v>
      </c>
      <c r="S166" s="347" t="s">
        <v>1008</v>
      </c>
      <c r="T166" s="385" t="s">
        <v>1008</v>
      </c>
      <c r="U166" s="386" t="s">
        <v>1009</v>
      </c>
      <c r="V166" s="381">
        <f t="shared" si="12"/>
        <v>1.0499999999999998</v>
      </c>
      <c r="W166" s="357"/>
      <c r="X166" s="347" t="s">
        <v>1008</v>
      </c>
      <c r="Y166" s="386" t="s">
        <v>1010</v>
      </c>
      <c r="Z166" s="344" t="s">
        <v>1008</v>
      </c>
      <c r="AA166" s="366" t="s">
        <v>1008</v>
      </c>
      <c r="AB166" s="348" t="s">
        <v>1011</v>
      </c>
      <c r="AC166" s="366" t="s">
        <v>1155</v>
      </c>
      <c r="AD166" s="348" t="s">
        <v>1155</v>
      </c>
      <c r="AE166" s="367"/>
      <c r="AF166" s="344"/>
      <c r="AG166" s="348"/>
      <c r="AH166" s="369" t="s">
        <v>1005</v>
      </c>
      <c r="AJ166" s="423"/>
      <c r="AK166" s="423"/>
      <c r="AL166" s="423"/>
      <c r="AM166" s="424"/>
      <c r="AN166" s="424"/>
      <c r="AO166" s="424"/>
      <c r="AP166" s="424"/>
      <c r="AQ166" s="425"/>
      <c r="AR166" s="424"/>
      <c r="AS166" s="424"/>
      <c r="AT166" s="425"/>
      <c r="AU166" s="426"/>
      <c r="AV166" s="424"/>
      <c r="AW166" s="424"/>
      <c r="AX166" s="424"/>
      <c r="AY166" s="425"/>
    </row>
    <row r="167" spans="1:51" s="369" customFormat="1" ht="15.95" customHeight="1" x14ac:dyDescent="0.2">
      <c r="A167" s="354" t="s">
        <v>70</v>
      </c>
      <c r="B167" s="344" t="s">
        <v>784</v>
      </c>
      <c r="C167" s="345">
        <v>25</v>
      </c>
      <c r="D167" s="345" t="s">
        <v>667</v>
      </c>
      <c r="E167" s="346" t="s">
        <v>662</v>
      </c>
      <c r="F167" s="347" t="s">
        <v>999</v>
      </c>
      <c r="G167" s="348" t="s">
        <v>793</v>
      </c>
      <c r="H167" s="391" t="s">
        <v>783</v>
      </c>
      <c r="I167" s="350" t="s">
        <v>771</v>
      </c>
      <c r="J167" s="345" t="s">
        <v>706</v>
      </c>
      <c r="K167" s="388" t="s">
        <v>1119</v>
      </c>
      <c r="L167" s="393" t="s">
        <v>749</v>
      </c>
      <c r="M167" s="353" t="s">
        <v>750</v>
      </c>
      <c r="N167" s="354" t="s">
        <v>751</v>
      </c>
      <c r="O167" s="355">
        <v>13.9</v>
      </c>
      <c r="P167" s="367" t="s">
        <v>666</v>
      </c>
      <c r="Q167" s="344" t="s">
        <v>666</v>
      </c>
      <c r="R167" s="357" t="s">
        <v>666</v>
      </c>
      <c r="S167" s="347" t="s">
        <v>1008</v>
      </c>
      <c r="T167" s="385" t="s">
        <v>1008</v>
      </c>
      <c r="U167" s="386" t="s">
        <v>1009</v>
      </c>
      <c r="V167" s="381">
        <f t="shared" si="12"/>
        <v>20.85</v>
      </c>
      <c r="W167" s="357"/>
      <c r="X167" s="347" t="s">
        <v>1008</v>
      </c>
      <c r="Y167" s="386" t="s">
        <v>1009</v>
      </c>
      <c r="Z167" s="344" t="s">
        <v>1008</v>
      </c>
      <c r="AA167" s="366" t="s">
        <v>1008</v>
      </c>
      <c r="AB167" s="348" t="s">
        <v>1012</v>
      </c>
      <c r="AC167" s="366" t="s">
        <v>1157</v>
      </c>
      <c r="AD167" s="348" t="s">
        <v>1154</v>
      </c>
      <c r="AE167" s="367"/>
      <c r="AF167" s="344"/>
      <c r="AG167" s="348"/>
      <c r="AH167" s="369" t="s">
        <v>1004</v>
      </c>
      <c r="AJ167" s="423"/>
      <c r="AK167" s="423"/>
      <c r="AL167" s="423"/>
      <c r="AM167" s="424"/>
      <c r="AN167" s="424"/>
      <c r="AO167" s="424"/>
      <c r="AP167" s="424"/>
      <c r="AQ167" s="425"/>
      <c r="AR167" s="424"/>
      <c r="AS167" s="424"/>
      <c r="AT167" s="425"/>
      <c r="AU167" s="426"/>
      <c r="AV167" s="424"/>
      <c r="AW167" s="424"/>
      <c r="AX167" s="424"/>
      <c r="AY167" s="425"/>
    </row>
    <row r="168" spans="1:51" s="369" customFormat="1" ht="15.95" customHeight="1" x14ac:dyDescent="0.2">
      <c r="A168" s="354" t="s">
        <v>77</v>
      </c>
      <c r="B168" s="344" t="s">
        <v>791</v>
      </c>
      <c r="C168" s="345">
        <v>25</v>
      </c>
      <c r="D168" s="345" t="s">
        <v>667</v>
      </c>
      <c r="E168" s="346" t="s">
        <v>662</v>
      </c>
      <c r="F168" s="347" t="s">
        <v>793</v>
      </c>
      <c r="G168" s="348" t="s">
        <v>794</v>
      </c>
      <c r="H168" s="391" t="s">
        <v>783</v>
      </c>
      <c r="I168" s="350" t="s">
        <v>77</v>
      </c>
      <c r="J168" s="345" t="s">
        <v>142</v>
      </c>
      <c r="K168" s="388" t="s">
        <v>1119</v>
      </c>
      <c r="L168" s="393" t="s">
        <v>749</v>
      </c>
      <c r="M168" s="353" t="s">
        <v>750</v>
      </c>
      <c r="N168" s="354" t="s">
        <v>751</v>
      </c>
      <c r="O168" s="355">
        <v>13.9</v>
      </c>
      <c r="P168" s="356" t="s">
        <v>973</v>
      </c>
      <c r="Q168" s="344" t="s">
        <v>666</v>
      </c>
      <c r="R168" s="357" t="s">
        <v>666</v>
      </c>
      <c r="S168" s="347" t="s">
        <v>1007</v>
      </c>
      <c r="T168" s="385">
        <v>0.105</v>
      </c>
      <c r="U168" s="386" t="s">
        <v>1009</v>
      </c>
      <c r="V168" s="381">
        <f t="shared" si="12"/>
        <v>20.85</v>
      </c>
      <c r="W168" s="357"/>
      <c r="X168" s="347" t="s">
        <v>1008</v>
      </c>
      <c r="Y168" s="386" t="s">
        <v>1009</v>
      </c>
      <c r="Z168" s="344" t="s">
        <v>1008</v>
      </c>
      <c r="AA168" s="366" t="s">
        <v>1008</v>
      </c>
      <c r="AB168" s="348" t="s">
        <v>1012</v>
      </c>
      <c r="AC168" s="366" t="s">
        <v>1157</v>
      </c>
      <c r="AD168" s="348" t="s">
        <v>1154</v>
      </c>
      <c r="AE168" s="367"/>
      <c r="AF168" s="367"/>
      <c r="AG168" s="348"/>
      <c r="AH168" s="369" t="s">
        <v>1004</v>
      </c>
      <c r="AJ168" s="423"/>
      <c r="AK168" s="423"/>
      <c r="AL168" s="423"/>
      <c r="AM168" s="424"/>
      <c r="AN168" s="424"/>
      <c r="AO168" s="424"/>
      <c r="AP168" s="424"/>
      <c r="AQ168" s="425"/>
      <c r="AR168" s="424"/>
      <c r="AS168" s="424"/>
      <c r="AT168" s="425"/>
      <c r="AU168" s="426"/>
      <c r="AV168" s="424"/>
      <c r="AW168" s="424"/>
      <c r="AX168" s="424"/>
      <c r="AY168" s="425"/>
    </row>
    <row r="169" spans="1:51" s="369" customFormat="1" ht="15.95" customHeight="1" x14ac:dyDescent="0.2">
      <c r="A169" s="347" t="s">
        <v>74</v>
      </c>
      <c r="B169" s="344" t="s">
        <v>791</v>
      </c>
      <c r="C169" s="345">
        <v>25</v>
      </c>
      <c r="D169" s="345" t="s">
        <v>661</v>
      </c>
      <c r="E169" s="346" t="s">
        <v>687</v>
      </c>
      <c r="F169" s="347" t="s">
        <v>794</v>
      </c>
      <c r="G169" s="395" t="s">
        <v>993</v>
      </c>
      <c r="H169" s="391" t="s">
        <v>783</v>
      </c>
      <c r="I169" s="392" t="s">
        <v>1045</v>
      </c>
      <c r="J169" s="345" t="s">
        <v>124</v>
      </c>
      <c r="K169" s="351">
        <v>5.6680000000000001</v>
      </c>
      <c r="L169" s="393" t="s">
        <v>773</v>
      </c>
      <c r="M169" s="394" t="s">
        <v>901</v>
      </c>
      <c r="N169" s="354" t="s">
        <v>751</v>
      </c>
      <c r="O169" s="383">
        <v>1</v>
      </c>
      <c r="P169" s="356" t="s">
        <v>665</v>
      </c>
      <c r="Q169" s="344" t="s">
        <v>666</v>
      </c>
      <c r="R169" s="357" t="s">
        <v>666</v>
      </c>
      <c r="S169" s="347" t="s">
        <v>1007</v>
      </c>
      <c r="T169" s="385">
        <v>0.105</v>
      </c>
      <c r="U169" s="386" t="s">
        <v>1009</v>
      </c>
      <c r="V169" s="381">
        <f t="shared" si="12"/>
        <v>1.5</v>
      </c>
      <c r="W169" s="357"/>
      <c r="X169" s="347" t="s">
        <v>1008</v>
      </c>
      <c r="Y169" s="386" t="s">
        <v>1007</v>
      </c>
      <c r="Z169" s="344" t="s">
        <v>1008</v>
      </c>
      <c r="AA169" s="366" t="s">
        <v>1008</v>
      </c>
      <c r="AB169" s="348" t="s">
        <v>1012</v>
      </c>
      <c r="AC169" s="366" t="s">
        <v>1157</v>
      </c>
      <c r="AD169" s="348" t="s">
        <v>1154</v>
      </c>
      <c r="AE169" s="367"/>
      <c r="AF169" s="344"/>
      <c r="AG169" s="348"/>
      <c r="AH169" s="369" t="s">
        <v>1004</v>
      </c>
      <c r="AJ169" s="423"/>
      <c r="AK169" s="423"/>
      <c r="AL169" s="423"/>
      <c r="AM169" s="424"/>
      <c r="AN169" s="424"/>
      <c r="AO169" s="424"/>
      <c r="AP169" s="424"/>
      <c r="AQ169" s="425"/>
      <c r="AR169" s="424"/>
      <c r="AS169" s="424"/>
      <c r="AT169" s="425"/>
      <c r="AU169" s="426"/>
      <c r="AV169" s="424"/>
      <c r="AW169" s="424"/>
      <c r="AX169" s="424"/>
      <c r="AY169" s="425"/>
    </row>
    <row r="170" spans="1:51" s="369" customFormat="1" ht="15.95" customHeight="1" x14ac:dyDescent="0.2">
      <c r="A170" s="347" t="s">
        <v>690</v>
      </c>
      <c r="B170" s="344" t="s">
        <v>784</v>
      </c>
      <c r="C170" s="345">
        <v>25</v>
      </c>
      <c r="D170" s="345" t="s">
        <v>667</v>
      </c>
      <c r="E170" s="346" t="s">
        <v>662</v>
      </c>
      <c r="F170" s="347" t="s">
        <v>793</v>
      </c>
      <c r="G170" s="348" t="s">
        <v>795</v>
      </c>
      <c r="H170" s="391" t="s">
        <v>783</v>
      </c>
      <c r="I170" s="350" t="s">
        <v>77</v>
      </c>
      <c r="J170" s="345" t="s">
        <v>142</v>
      </c>
      <c r="K170" s="388" t="s">
        <v>1119</v>
      </c>
      <c r="L170" s="393" t="s">
        <v>775</v>
      </c>
      <c r="M170" s="353" t="s">
        <v>776</v>
      </c>
      <c r="N170" s="354" t="s">
        <v>751</v>
      </c>
      <c r="O170" s="355">
        <v>13.9</v>
      </c>
      <c r="P170" s="356" t="s">
        <v>973</v>
      </c>
      <c r="Q170" s="344" t="s">
        <v>666</v>
      </c>
      <c r="R170" s="357" t="s">
        <v>666</v>
      </c>
      <c r="S170" s="347" t="s">
        <v>1007</v>
      </c>
      <c r="T170" s="385">
        <v>0.105</v>
      </c>
      <c r="U170" s="386" t="s">
        <v>1009</v>
      </c>
      <c r="V170" s="381">
        <f t="shared" si="12"/>
        <v>20.85</v>
      </c>
      <c r="W170" s="357"/>
      <c r="X170" s="347" t="s">
        <v>1008</v>
      </c>
      <c r="Y170" s="386" t="s">
        <v>1009</v>
      </c>
      <c r="Z170" s="344" t="s">
        <v>1008</v>
      </c>
      <c r="AA170" s="366" t="s">
        <v>1008</v>
      </c>
      <c r="AB170" s="348" t="s">
        <v>1012</v>
      </c>
      <c r="AC170" s="366" t="s">
        <v>1157</v>
      </c>
      <c r="AD170" s="348" t="s">
        <v>1154</v>
      </c>
      <c r="AE170" s="367"/>
      <c r="AF170" s="367"/>
      <c r="AG170" s="348"/>
      <c r="AH170" s="369" t="s">
        <v>1004</v>
      </c>
      <c r="AJ170" s="423"/>
      <c r="AK170" s="423"/>
      <c r="AL170" s="423"/>
      <c r="AM170" s="424"/>
      <c r="AN170" s="424"/>
      <c r="AO170" s="424"/>
      <c r="AP170" s="424"/>
      <c r="AQ170" s="425"/>
      <c r="AR170" s="424"/>
      <c r="AS170" s="424"/>
      <c r="AT170" s="425"/>
      <c r="AU170" s="426"/>
      <c r="AV170" s="424"/>
      <c r="AW170" s="424"/>
      <c r="AX170" s="424"/>
      <c r="AY170" s="425"/>
    </row>
    <row r="171" spans="1:51" s="369" customFormat="1" ht="15.95" customHeight="1" x14ac:dyDescent="0.2">
      <c r="A171" s="347" t="s">
        <v>690</v>
      </c>
      <c r="B171" s="344" t="s">
        <v>791</v>
      </c>
      <c r="C171" s="345">
        <v>25</v>
      </c>
      <c r="D171" s="345" t="s">
        <v>667</v>
      </c>
      <c r="E171" s="346" t="s">
        <v>662</v>
      </c>
      <c r="F171" s="347" t="s">
        <v>793</v>
      </c>
      <c r="G171" s="348" t="s">
        <v>979</v>
      </c>
      <c r="H171" s="391" t="s">
        <v>783</v>
      </c>
      <c r="I171" s="350" t="s">
        <v>77</v>
      </c>
      <c r="J171" s="345" t="s">
        <v>142</v>
      </c>
      <c r="K171" s="388" t="s">
        <v>1119</v>
      </c>
      <c r="L171" s="393" t="s">
        <v>775</v>
      </c>
      <c r="M171" s="353" t="s">
        <v>776</v>
      </c>
      <c r="N171" s="354" t="s">
        <v>751</v>
      </c>
      <c r="O171" s="355">
        <v>13.9</v>
      </c>
      <c r="P171" s="356" t="s">
        <v>973</v>
      </c>
      <c r="Q171" s="344" t="s">
        <v>666</v>
      </c>
      <c r="R171" s="357" t="s">
        <v>666</v>
      </c>
      <c r="S171" s="347" t="s">
        <v>1007</v>
      </c>
      <c r="T171" s="385">
        <v>0.105</v>
      </c>
      <c r="U171" s="386" t="s">
        <v>1009</v>
      </c>
      <c r="V171" s="381">
        <f t="shared" si="12"/>
        <v>20.85</v>
      </c>
      <c r="W171" s="357"/>
      <c r="X171" s="347" t="s">
        <v>1008</v>
      </c>
      <c r="Y171" s="386" t="s">
        <v>1009</v>
      </c>
      <c r="Z171" s="344" t="s">
        <v>1008</v>
      </c>
      <c r="AA171" s="366" t="s">
        <v>1008</v>
      </c>
      <c r="AB171" s="348" t="s">
        <v>1012</v>
      </c>
      <c r="AC171" s="366" t="s">
        <v>1157</v>
      </c>
      <c r="AD171" s="348" t="s">
        <v>1154</v>
      </c>
      <c r="AE171" s="367"/>
      <c r="AF171" s="367"/>
      <c r="AG171" s="348"/>
      <c r="AH171" s="369" t="s">
        <v>1004</v>
      </c>
      <c r="AJ171" s="423"/>
      <c r="AK171" s="423"/>
      <c r="AL171" s="423"/>
      <c r="AM171" s="424"/>
      <c r="AN171" s="424"/>
      <c r="AO171" s="424"/>
      <c r="AP171" s="424"/>
      <c r="AQ171" s="425"/>
      <c r="AR171" s="424"/>
      <c r="AS171" s="424"/>
      <c r="AT171" s="425"/>
      <c r="AU171" s="426"/>
      <c r="AV171" s="424"/>
      <c r="AW171" s="424"/>
      <c r="AX171" s="424"/>
      <c r="AY171" s="425"/>
    </row>
    <row r="172" spans="1:51" s="369" customFormat="1" ht="15.95" customHeight="1" x14ac:dyDescent="0.2">
      <c r="A172" s="347" t="s">
        <v>74</v>
      </c>
      <c r="B172" s="344" t="s">
        <v>796</v>
      </c>
      <c r="C172" s="345">
        <v>50</v>
      </c>
      <c r="D172" s="345" t="s">
        <v>661</v>
      </c>
      <c r="E172" s="346" t="s">
        <v>662</v>
      </c>
      <c r="F172" s="347" t="s">
        <v>797</v>
      </c>
      <c r="G172" s="395" t="s">
        <v>993</v>
      </c>
      <c r="H172" s="391" t="s">
        <v>783</v>
      </c>
      <c r="I172" s="392" t="s">
        <v>1045</v>
      </c>
      <c r="J172" s="345" t="s">
        <v>124</v>
      </c>
      <c r="K172" s="351">
        <v>5.6680000000000001</v>
      </c>
      <c r="L172" s="393" t="s">
        <v>761</v>
      </c>
      <c r="M172" s="394" t="s">
        <v>901</v>
      </c>
      <c r="N172" s="354" t="s">
        <v>751</v>
      </c>
      <c r="O172" s="383">
        <v>1</v>
      </c>
      <c r="P172" s="356" t="s">
        <v>665</v>
      </c>
      <c r="Q172" s="344" t="s">
        <v>666</v>
      </c>
      <c r="R172" s="357" t="s">
        <v>666</v>
      </c>
      <c r="S172" s="347" t="s">
        <v>1007</v>
      </c>
      <c r="T172" s="385">
        <v>0.105</v>
      </c>
      <c r="U172" s="386" t="s">
        <v>1009</v>
      </c>
      <c r="V172" s="381">
        <f t="shared" si="12"/>
        <v>1.5</v>
      </c>
      <c r="W172" s="357"/>
      <c r="X172" s="347" t="s">
        <v>1008</v>
      </c>
      <c r="Y172" s="386" t="s">
        <v>1007</v>
      </c>
      <c r="Z172" s="344" t="s">
        <v>1008</v>
      </c>
      <c r="AA172" s="366" t="s">
        <v>1008</v>
      </c>
      <c r="AB172" s="348" t="s">
        <v>1012</v>
      </c>
      <c r="AC172" s="366" t="s">
        <v>1153</v>
      </c>
      <c r="AD172" s="348" t="s">
        <v>1154</v>
      </c>
      <c r="AE172" s="367"/>
      <c r="AF172" s="367" t="s">
        <v>147</v>
      </c>
      <c r="AG172" s="348"/>
      <c r="AH172" s="369" t="s">
        <v>1005</v>
      </c>
      <c r="AJ172" s="423"/>
      <c r="AK172" s="423"/>
      <c r="AL172" s="423"/>
      <c r="AM172" s="424"/>
      <c r="AN172" s="424"/>
      <c r="AO172" s="424"/>
      <c r="AP172" s="424"/>
      <c r="AQ172" s="425"/>
      <c r="AR172" s="424"/>
      <c r="AS172" s="424"/>
      <c r="AT172" s="425"/>
      <c r="AU172" s="426"/>
      <c r="AV172" s="424"/>
      <c r="AW172" s="424"/>
      <c r="AX172" s="424"/>
      <c r="AY172" s="425"/>
    </row>
    <row r="173" spans="1:51" s="369" customFormat="1" ht="15.95" customHeight="1" x14ac:dyDescent="0.2">
      <c r="A173" s="354" t="s">
        <v>68</v>
      </c>
      <c r="B173" s="344" t="s">
        <v>791</v>
      </c>
      <c r="C173" s="345">
        <v>50</v>
      </c>
      <c r="D173" s="345" t="s">
        <v>667</v>
      </c>
      <c r="E173" s="346" t="s">
        <v>662</v>
      </c>
      <c r="F173" s="347" t="s">
        <v>798</v>
      </c>
      <c r="G173" s="348" t="s">
        <v>799</v>
      </c>
      <c r="H173" s="391" t="s">
        <v>783</v>
      </c>
      <c r="I173" s="350" t="s">
        <v>68</v>
      </c>
      <c r="J173" s="345" t="s">
        <v>124</v>
      </c>
      <c r="K173" s="351">
        <v>102</v>
      </c>
      <c r="L173" s="352" t="s">
        <v>754</v>
      </c>
      <c r="M173" s="353" t="s">
        <v>756</v>
      </c>
      <c r="N173" s="354" t="s">
        <v>751</v>
      </c>
      <c r="O173" s="355">
        <v>13.9</v>
      </c>
      <c r="P173" s="356" t="s">
        <v>665</v>
      </c>
      <c r="Q173" s="344" t="s">
        <v>666</v>
      </c>
      <c r="R173" s="357" t="s">
        <v>666</v>
      </c>
      <c r="S173" s="347" t="s">
        <v>1007</v>
      </c>
      <c r="T173" s="385">
        <v>0.105</v>
      </c>
      <c r="U173" s="386" t="s">
        <v>1009</v>
      </c>
      <c r="V173" s="381">
        <f t="shared" si="12"/>
        <v>20.85</v>
      </c>
      <c r="W173" s="357"/>
      <c r="X173" s="347" t="s">
        <v>1008</v>
      </c>
      <c r="Y173" s="386" t="s">
        <v>1007</v>
      </c>
      <c r="Z173" s="344" t="s">
        <v>1008</v>
      </c>
      <c r="AA173" s="366" t="s">
        <v>1008</v>
      </c>
      <c r="AB173" s="348" t="s">
        <v>1012</v>
      </c>
      <c r="AC173" s="366" t="s">
        <v>1153</v>
      </c>
      <c r="AD173" s="348" t="s">
        <v>1154</v>
      </c>
      <c r="AE173" s="367"/>
      <c r="AF173" s="367" t="s">
        <v>1134</v>
      </c>
      <c r="AG173" s="348"/>
      <c r="AH173" s="369" t="s">
        <v>1006</v>
      </c>
      <c r="AJ173" s="423"/>
      <c r="AK173" s="423"/>
      <c r="AL173" s="423"/>
      <c r="AM173" s="424"/>
      <c r="AN173" s="424"/>
      <c r="AO173" s="424"/>
      <c r="AP173" s="424"/>
      <c r="AQ173" s="425"/>
      <c r="AR173" s="424"/>
      <c r="AS173" s="424"/>
      <c r="AT173" s="425"/>
      <c r="AU173" s="426"/>
      <c r="AV173" s="424"/>
      <c r="AW173" s="424"/>
      <c r="AX173" s="424"/>
      <c r="AY173" s="425"/>
    </row>
    <row r="174" spans="1:51" s="369" customFormat="1" ht="15.95" customHeight="1" x14ac:dyDescent="0.2">
      <c r="A174" s="347" t="s">
        <v>74</v>
      </c>
      <c r="B174" s="344" t="s">
        <v>800</v>
      </c>
      <c r="C174" s="345">
        <v>50</v>
      </c>
      <c r="D174" s="345" t="s">
        <v>661</v>
      </c>
      <c r="E174" s="346" t="s">
        <v>687</v>
      </c>
      <c r="F174" s="347" t="s">
        <v>976</v>
      </c>
      <c r="G174" s="395" t="s">
        <v>993</v>
      </c>
      <c r="H174" s="391" t="s">
        <v>783</v>
      </c>
      <c r="I174" s="392" t="s">
        <v>1045</v>
      </c>
      <c r="J174" s="345" t="s">
        <v>124</v>
      </c>
      <c r="K174" s="351">
        <v>5.6680000000000001</v>
      </c>
      <c r="L174" s="393" t="s">
        <v>761</v>
      </c>
      <c r="M174" s="394" t="s">
        <v>901</v>
      </c>
      <c r="N174" s="354" t="s">
        <v>751</v>
      </c>
      <c r="O174" s="383">
        <v>1</v>
      </c>
      <c r="P174" s="356" t="s">
        <v>665</v>
      </c>
      <c r="Q174" s="344" t="s">
        <v>666</v>
      </c>
      <c r="R174" s="357" t="s">
        <v>666</v>
      </c>
      <c r="S174" s="347" t="s">
        <v>1007</v>
      </c>
      <c r="T174" s="385">
        <v>0.105</v>
      </c>
      <c r="U174" s="386" t="s">
        <v>1009</v>
      </c>
      <c r="V174" s="381">
        <f t="shared" si="12"/>
        <v>1.5</v>
      </c>
      <c r="W174" s="357"/>
      <c r="X174" s="347" t="s">
        <v>1008</v>
      </c>
      <c r="Y174" s="386" t="s">
        <v>1007</v>
      </c>
      <c r="Z174" s="344" t="s">
        <v>1008</v>
      </c>
      <c r="AA174" s="366" t="s">
        <v>1008</v>
      </c>
      <c r="AB174" s="348" t="s">
        <v>1012</v>
      </c>
      <c r="AC174" s="366" t="s">
        <v>1153</v>
      </c>
      <c r="AD174" s="348" t="s">
        <v>1154</v>
      </c>
      <c r="AE174" s="367"/>
      <c r="AF174" s="367" t="s">
        <v>147</v>
      </c>
      <c r="AG174" s="348"/>
      <c r="AH174" s="369" t="s">
        <v>1005</v>
      </c>
      <c r="AJ174" s="423"/>
      <c r="AK174" s="423"/>
      <c r="AL174" s="423"/>
      <c r="AM174" s="424"/>
      <c r="AN174" s="424"/>
      <c r="AO174" s="424"/>
      <c r="AP174" s="424"/>
      <c r="AQ174" s="425"/>
      <c r="AR174" s="424"/>
      <c r="AS174" s="424"/>
      <c r="AT174" s="425"/>
      <c r="AU174" s="426"/>
      <c r="AV174" s="424"/>
      <c r="AW174" s="424"/>
      <c r="AX174" s="424"/>
      <c r="AY174" s="425"/>
    </row>
    <row r="175" spans="1:51" s="369" customFormat="1" ht="15.95" customHeight="1" x14ac:dyDescent="0.2">
      <c r="A175" s="354" t="s">
        <v>77</v>
      </c>
      <c r="B175" s="344" t="s">
        <v>801</v>
      </c>
      <c r="C175" s="345">
        <v>150</v>
      </c>
      <c r="D175" s="345" t="s">
        <v>667</v>
      </c>
      <c r="E175" s="346" t="s">
        <v>662</v>
      </c>
      <c r="F175" s="375" t="s">
        <v>964</v>
      </c>
      <c r="G175" s="471" t="s">
        <v>802</v>
      </c>
      <c r="H175" s="379" t="s">
        <v>803</v>
      </c>
      <c r="I175" s="472" t="s">
        <v>77</v>
      </c>
      <c r="J175" s="376" t="s">
        <v>142</v>
      </c>
      <c r="K175" s="388" t="s">
        <v>1119</v>
      </c>
      <c r="L175" s="473" t="s">
        <v>749</v>
      </c>
      <c r="M175" s="474" t="s">
        <v>750</v>
      </c>
      <c r="N175" s="390" t="s">
        <v>751</v>
      </c>
      <c r="O175" s="355">
        <v>13.9</v>
      </c>
      <c r="P175" s="356" t="s">
        <v>973</v>
      </c>
      <c r="Q175" s="344" t="s">
        <v>666</v>
      </c>
      <c r="R175" s="357" t="s">
        <v>666</v>
      </c>
      <c r="S175" s="347" t="s">
        <v>1007</v>
      </c>
      <c r="T175" s="385">
        <v>0.105</v>
      </c>
      <c r="U175" s="386" t="s">
        <v>1009</v>
      </c>
      <c r="V175" s="381">
        <f t="shared" si="12"/>
        <v>20.85</v>
      </c>
      <c r="W175" s="357"/>
      <c r="X175" s="347" t="s">
        <v>1008</v>
      </c>
      <c r="Y175" s="386" t="s">
        <v>1009</v>
      </c>
      <c r="Z175" s="344" t="s">
        <v>1008</v>
      </c>
      <c r="AA175" s="366" t="s">
        <v>1008</v>
      </c>
      <c r="AB175" s="348" t="s">
        <v>1012</v>
      </c>
      <c r="AC175" s="366" t="s">
        <v>1153</v>
      </c>
      <c r="AD175" s="348" t="s">
        <v>1154</v>
      </c>
      <c r="AE175" s="367"/>
      <c r="AF175" s="367" t="s">
        <v>1134</v>
      </c>
      <c r="AG175" s="348"/>
      <c r="AH175" s="369" t="s">
        <v>1006</v>
      </c>
      <c r="AJ175" s="423"/>
      <c r="AK175" s="423"/>
      <c r="AL175" s="423"/>
      <c r="AM175" s="424"/>
      <c r="AN175" s="424"/>
      <c r="AO175" s="424"/>
      <c r="AP175" s="424"/>
      <c r="AQ175" s="425"/>
      <c r="AR175" s="424"/>
      <c r="AS175" s="424"/>
      <c r="AT175" s="425"/>
      <c r="AU175" s="426"/>
      <c r="AV175" s="424"/>
      <c r="AW175" s="424"/>
      <c r="AX175" s="424"/>
      <c r="AY175" s="425"/>
    </row>
    <row r="176" spans="1:51" s="369" customFormat="1" ht="15.95" customHeight="1" x14ac:dyDescent="0.2">
      <c r="A176" s="354" t="s">
        <v>68</v>
      </c>
      <c r="B176" s="344" t="s">
        <v>804</v>
      </c>
      <c r="C176" s="345">
        <v>250</v>
      </c>
      <c r="D176" s="345" t="s">
        <v>667</v>
      </c>
      <c r="E176" s="346" t="s">
        <v>662</v>
      </c>
      <c r="F176" s="347" t="s">
        <v>802</v>
      </c>
      <c r="G176" s="348" t="s">
        <v>805</v>
      </c>
      <c r="H176" s="391" t="s">
        <v>803</v>
      </c>
      <c r="I176" s="350" t="s">
        <v>68</v>
      </c>
      <c r="J176" s="345" t="s">
        <v>124</v>
      </c>
      <c r="K176" s="351">
        <v>102</v>
      </c>
      <c r="L176" s="352" t="s">
        <v>754</v>
      </c>
      <c r="M176" s="353" t="s">
        <v>755</v>
      </c>
      <c r="N176" s="354" t="s">
        <v>751</v>
      </c>
      <c r="O176" s="355">
        <v>13.9</v>
      </c>
      <c r="P176" s="356" t="s">
        <v>665</v>
      </c>
      <c r="Q176" s="344" t="s">
        <v>666</v>
      </c>
      <c r="R176" s="357" t="s">
        <v>666</v>
      </c>
      <c r="S176" s="347" t="s">
        <v>1007</v>
      </c>
      <c r="T176" s="385">
        <v>0.105</v>
      </c>
      <c r="U176" s="386" t="s">
        <v>1009</v>
      </c>
      <c r="V176" s="381">
        <f t="shared" si="12"/>
        <v>20.85</v>
      </c>
      <c r="W176" s="357"/>
      <c r="X176" s="347" t="s">
        <v>1008</v>
      </c>
      <c r="Y176" s="386" t="s">
        <v>1007</v>
      </c>
      <c r="Z176" s="344" t="s">
        <v>1008</v>
      </c>
      <c r="AA176" s="366" t="s">
        <v>1008</v>
      </c>
      <c r="AB176" s="348" t="s">
        <v>1012</v>
      </c>
      <c r="AC176" s="366" t="s">
        <v>1153</v>
      </c>
      <c r="AD176" s="348" t="s">
        <v>1154</v>
      </c>
      <c r="AE176" s="367"/>
      <c r="AF176" s="367" t="s">
        <v>1134</v>
      </c>
      <c r="AG176" s="348"/>
      <c r="AH176" s="369" t="s">
        <v>1006</v>
      </c>
      <c r="AJ176" s="423"/>
      <c r="AK176" s="423"/>
      <c r="AL176" s="423"/>
      <c r="AM176" s="424"/>
      <c r="AN176" s="424"/>
      <c r="AO176" s="424"/>
      <c r="AP176" s="424"/>
      <c r="AQ176" s="425"/>
      <c r="AR176" s="424"/>
      <c r="AS176" s="424"/>
      <c r="AT176" s="425"/>
      <c r="AU176" s="426"/>
      <c r="AV176" s="424"/>
      <c r="AW176" s="424"/>
      <c r="AX176" s="424"/>
      <c r="AY176" s="425"/>
    </row>
    <row r="177" spans="1:51" s="369" customFormat="1" ht="15.95" customHeight="1" x14ac:dyDescent="0.2">
      <c r="A177" s="354" t="s">
        <v>68</v>
      </c>
      <c r="B177" s="344" t="s">
        <v>804</v>
      </c>
      <c r="C177" s="345">
        <v>250</v>
      </c>
      <c r="D177" s="345" t="s">
        <v>677</v>
      </c>
      <c r="E177" s="346"/>
      <c r="F177" s="347" t="s">
        <v>805</v>
      </c>
      <c r="G177" s="348" t="s">
        <v>1120</v>
      </c>
      <c r="H177" s="391" t="s">
        <v>803</v>
      </c>
      <c r="I177" s="350" t="s">
        <v>68</v>
      </c>
      <c r="J177" s="345" t="s">
        <v>124</v>
      </c>
      <c r="K177" s="351">
        <v>102</v>
      </c>
      <c r="L177" s="352" t="s">
        <v>754</v>
      </c>
      <c r="M177" s="353" t="s">
        <v>756</v>
      </c>
      <c r="N177" s="354" t="s">
        <v>978</v>
      </c>
      <c r="O177" s="355">
        <v>13.9</v>
      </c>
      <c r="P177" s="356" t="s">
        <v>665</v>
      </c>
      <c r="Q177" s="344" t="s">
        <v>666</v>
      </c>
      <c r="R177" s="357" t="s">
        <v>666</v>
      </c>
      <c r="S177" s="347" t="s">
        <v>1007</v>
      </c>
      <c r="T177" s="385">
        <v>0.105</v>
      </c>
      <c r="U177" s="386" t="s">
        <v>1009</v>
      </c>
      <c r="V177" s="381">
        <f t="shared" si="12"/>
        <v>20.85</v>
      </c>
      <c r="W177" s="357"/>
      <c r="X177" s="347" t="s">
        <v>1008</v>
      </c>
      <c r="Y177" s="386" t="s">
        <v>1007</v>
      </c>
      <c r="Z177" s="344" t="s">
        <v>1008</v>
      </c>
      <c r="AA177" s="366" t="s">
        <v>1008</v>
      </c>
      <c r="AB177" s="348" t="s">
        <v>1012</v>
      </c>
      <c r="AC177" s="366" t="s">
        <v>1153</v>
      </c>
      <c r="AD177" s="348" t="s">
        <v>1154</v>
      </c>
      <c r="AE177" s="367"/>
      <c r="AF177" s="367" t="s">
        <v>1134</v>
      </c>
      <c r="AG177" s="348"/>
      <c r="AH177" s="369" t="s">
        <v>1006</v>
      </c>
      <c r="AJ177" s="423"/>
      <c r="AK177" s="423"/>
      <c r="AL177" s="423"/>
      <c r="AM177" s="424"/>
      <c r="AN177" s="424"/>
      <c r="AO177" s="424"/>
      <c r="AP177" s="424"/>
      <c r="AQ177" s="425"/>
      <c r="AR177" s="424"/>
      <c r="AS177" s="424"/>
      <c r="AT177" s="425"/>
      <c r="AU177" s="426"/>
      <c r="AV177" s="424"/>
      <c r="AW177" s="424"/>
      <c r="AX177" s="424"/>
      <c r="AY177" s="425"/>
    </row>
    <row r="178" spans="1:51" s="369" customFormat="1" ht="15.95" customHeight="1" x14ac:dyDescent="0.2">
      <c r="A178" s="354" t="s">
        <v>68</v>
      </c>
      <c r="B178" s="344" t="s">
        <v>801</v>
      </c>
      <c r="C178" s="345">
        <v>150</v>
      </c>
      <c r="D178" s="345" t="s">
        <v>667</v>
      </c>
      <c r="E178" s="346" t="s">
        <v>662</v>
      </c>
      <c r="F178" s="347" t="s">
        <v>786</v>
      </c>
      <c r="G178" s="348" t="s">
        <v>806</v>
      </c>
      <c r="H178" s="391" t="s">
        <v>803</v>
      </c>
      <c r="I178" s="350" t="s">
        <v>68</v>
      </c>
      <c r="J178" s="345" t="s">
        <v>124</v>
      </c>
      <c r="K178" s="351">
        <v>102</v>
      </c>
      <c r="L178" s="352" t="s">
        <v>754</v>
      </c>
      <c r="M178" s="353" t="s">
        <v>756</v>
      </c>
      <c r="N178" s="354" t="s">
        <v>751</v>
      </c>
      <c r="O178" s="355">
        <v>13.9</v>
      </c>
      <c r="P178" s="356" t="s">
        <v>665</v>
      </c>
      <c r="Q178" s="344" t="s">
        <v>666</v>
      </c>
      <c r="R178" s="357" t="s">
        <v>666</v>
      </c>
      <c r="S178" s="347" t="s">
        <v>1007</v>
      </c>
      <c r="T178" s="385">
        <v>0.105</v>
      </c>
      <c r="U178" s="386" t="s">
        <v>1009</v>
      </c>
      <c r="V178" s="381">
        <f t="shared" si="12"/>
        <v>20.85</v>
      </c>
      <c r="W178" s="357"/>
      <c r="X178" s="347" t="s">
        <v>1008</v>
      </c>
      <c r="Y178" s="386" t="s">
        <v>1007</v>
      </c>
      <c r="Z178" s="344" t="s">
        <v>1008</v>
      </c>
      <c r="AA178" s="366" t="s">
        <v>1008</v>
      </c>
      <c r="AB178" s="348" t="s">
        <v>1012</v>
      </c>
      <c r="AC178" s="366" t="s">
        <v>1153</v>
      </c>
      <c r="AD178" s="348" t="s">
        <v>1154</v>
      </c>
      <c r="AE178" s="367"/>
      <c r="AF178" s="367" t="s">
        <v>1134</v>
      </c>
      <c r="AG178" s="348"/>
      <c r="AH178" s="369" t="s">
        <v>1006</v>
      </c>
      <c r="AJ178" s="423"/>
      <c r="AK178" s="423"/>
      <c r="AL178" s="423"/>
      <c r="AM178" s="424"/>
      <c r="AN178" s="424"/>
      <c r="AO178" s="424"/>
      <c r="AP178" s="424"/>
      <c r="AQ178" s="425"/>
      <c r="AR178" s="424"/>
      <c r="AS178" s="424"/>
      <c r="AT178" s="425"/>
      <c r="AU178" s="426"/>
      <c r="AV178" s="424"/>
      <c r="AW178" s="424"/>
      <c r="AX178" s="424"/>
      <c r="AY178" s="425"/>
    </row>
    <row r="179" spans="1:51" s="369" customFormat="1" ht="15.95" customHeight="1" x14ac:dyDescent="0.2">
      <c r="A179" s="347" t="s">
        <v>74</v>
      </c>
      <c r="B179" s="344" t="s">
        <v>801</v>
      </c>
      <c r="C179" s="345">
        <v>200</v>
      </c>
      <c r="D179" s="345" t="s">
        <v>661</v>
      </c>
      <c r="E179" s="346" t="s">
        <v>662</v>
      </c>
      <c r="F179" s="347" t="s">
        <v>809</v>
      </c>
      <c r="G179" s="395" t="s">
        <v>993</v>
      </c>
      <c r="H179" s="391" t="s">
        <v>803</v>
      </c>
      <c r="I179" s="392" t="s">
        <v>1045</v>
      </c>
      <c r="J179" s="345" t="s">
        <v>124</v>
      </c>
      <c r="K179" s="351">
        <v>5.6680000000000001</v>
      </c>
      <c r="L179" s="393" t="s">
        <v>761</v>
      </c>
      <c r="M179" s="394" t="s">
        <v>901</v>
      </c>
      <c r="N179" s="354" t="s">
        <v>751</v>
      </c>
      <c r="O179" s="383">
        <v>1</v>
      </c>
      <c r="P179" s="356" t="s">
        <v>665</v>
      </c>
      <c r="Q179" s="344" t="s">
        <v>666</v>
      </c>
      <c r="R179" s="357" t="s">
        <v>666</v>
      </c>
      <c r="S179" s="347" t="s">
        <v>1007</v>
      </c>
      <c r="T179" s="385">
        <v>0.105</v>
      </c>
      <c r="U179" s="386" t="s">
        <v>1009</v>
      </c>
      <c r="V179" s="381">
        <f t="shared" si="12"/>
        <v>1.5</v>
      </c>
      <c r="W179" s="357"/>
      <c r="X179" s="347" t="s">
        <v>1008</v>
      </c>
      <c r="Y179" s="386" t="s">
        <v>1007</v>
      </c>
      <c r="Z179" s="344" t="s">
        <v>1008</v>
      </c>
      <c r="AA179" s="366" t="s">
        <v>1008</v>
      </c>
      <c r="AB179" s="348" t="s">
        <v>1012</v>
      </c>
      <c r="AC179" s="366" t="s">
        <v>1153</v>
      </c>
      <c r="AD179" s="348" t="s">
        <v>1154</v>
      </c>
      <c r="AE179" s="367"/>
      <c r="AF179" s="367" t="s">
        <v>147</v>
      </c>
      <c r="AG179" s="348"/>
      <c r="AH179" s="369" t="s">
        <v>1005</v>
      </c>
      <c r="AJ179" s="423"/>
      <c r="AK179" s="423"/>
      <c r="AL179" s="423"/>
      <c r="AM179" s="424"/>
      <c r="AN179" s="424"/>
      <c r="AO179" s="424"/>
      <c r="AP179" s="424"/>
      <c r="AQ179" s="425"/>
      <c r="AR179" s="424"/>
      <c r="AS179" s="424"/>
      <c r="AT179" s="425"/>
      <c r="AU179" s="426"/>
      <c r="AV179" s="424"/>
      <c r="AW179" s="424"/>
      <c r="AX179" s="424"/>
      <c r="AY179" s="425"/>
    </row>
    <row r="180" spans="1:51" s="369" customFormat="1" ht="15.95" customHeight="1" x14ac:dyDescent="0.2">
      <c r="A180" s="347" t="s">
        <v>74</v>
      </c>
      <c r="B180" s="344" t="s">
        <v>808</v>
      </c>
      <c r="C180" s="345">
        <v>200</v>
      </c>
      <c r="D180" s="345" t="s">
        <v>661</v>
      </c>
      <c r="E180" s="346" t="s">
        <v>662</v>
      </c>
      <c r="F180" s="347" t="s">
        <v>807</v>
      </c>
      <c r="G180" s="395" t="s">
        <v>993</v>
      </c>
      <c r="H180" s="391" t="s">
        <v>803</v>
      </c>
      <c r="I180" s="392" t="s">
        <v>1045</v>
      </c>
      <c r="J180" s="345" t="s">
        <v>124</v>
      </c>
      <c r="K180" s="351">
        <v>5.6680000000000001</v>
      </c>
      <c r="L180" s="393" t="s">
        <v>761</v>
      </c>
      <c r="M180" s="394" t="s">
        <v>901</v>
      </c>
      <c r="N180" s="354" t="s">
        <v>751</v>
      </c>
      <c r="O180" s="383">
        <v>1</v>
      </c>
      <c r="P180" s="356" t="s">
        <v>665</v>
      </c>
      <c r="Q180" s="344" t="s">
        <v>666</v>
      </c>
      <c r="R180" s="357" t="s">
        <v>666</v>
      </c>
      <c r="S180" s="347" t="s">
        <v>1007</v>
      </c>
      <c r="T180" s="385">
        <v>0.105</v>
      </c>
      <c r="U180" s="386" t="s">
        <v>1009</v>
      </c>
      <c r="V180" s="381">
        <f t="shared" si="12"/>
        <v>1.5</v>
      </c>
      <c r="W180" s="357"/>
      <c r="X180" s="347" t="s">
        <v>1008</v>
      </c>
      <c r="Y180" s="386" t="s">
        <v>1007</v>
      </c>
      <c r="Z180" s="344" t="s">
        <v>1008</v>
      </c>
      <c r="AA180" s="366" t="s">
        <v>1008</v>
      </c>
      <c r="AB180" s="348" t="s">
        <v>1012</v>
      </c>
      <c r="AC180" s="366" t="s">
        <v>1153</v>
      </c>
      <c r="AD180" s="348" t="s">
        <v>1154</v>
      </c>
      <c r="AE180" s="367"/>
      <c r="AF180" s="367" t="s">
        <v>147</v>
      </c>
      <c r="AG180" s="348"/>
      <c r="AH180" s="369" t="s">
        <v>1005</v>
      </c>
      <c r="AJ180" s="423"/>
      <c r="AK180" s="423"/>
      <c r="AL180" s="423"/>
      <c r="AM180" s="424"/>
      <c r="AN180" s="424"/>
      <c r="AO180" s="424"/>
      <c r="AP180" s="424"/>
      <c r="AQ180" s="425"/>
      <c r="AR180" s="424"/>
      <c r="AS180" s="424"/>
      <c r="AT180" s="425"/>
      <c r="AU180" s="426"/>
      <c r="AV180" s="424"/>
      <c r="AW180" s="424"/>
      <c r="AX180" s="424"/>
      <c r="AY180" s="425"/>
    </row>
    <row r="181" spans="1:51" s="369" customFormat="1" ht="15.95" customHeight="1" x14ac:dyDescent="0.2">
      <c r="A181" s="347" t="s">
        <v>79</v>
      </c>
      <c r="B181" s="344" t="s">
        <v>810</v>
      </c>
      <c r="C181" s="345">
        <v>750</v>
      </c>
      <c r="D181" s="345" t="s">
        <v>764</v>
      </c>
      <c r="E181" s="346"/>
      <c r="F181" s="347" t="s">
        <v>980</v>
      </c>
      <c r="G181" s="348" t="s">
        <v>811</v>
      </c>
      <c r="H181" s="391" t="s">
        <v>803</v>
      </c>
      <c r="I181" s="350" t="s">
        <v>80</v>
      </c>
      <c r="J181" s="345" t="s">
        <v>142</v>
      </c>
      <c r="K181" s="351" t="s">
        <v>765</v>
      </c>
      <c r="L181" s="397" t="s">
        <v>766</v>
      </c>
      <c r="M181" s="353" t="s">
        <v>767</v>
      </c>
      <c r="N181" s="354" t="s">
        <v>944</v>
      </c>
      <c r="O181" s="355">
        <v>0.7</v>
      </c>
      <c r="P181" s="367" t="s">
        <v>666</v>
      </c>
      <c r="Q181" s="344" t="s">
        <v>666</v>
      </c>
      <c r="R181" s="357" t="s">
        <v>666</v>
      </c>
      <c r="S181" s="347" t="s">
        <v>1008</v>
      </c>
      <c r="T181" s="385" t="s">
        <v>1008</v>
      </c>
      <c r="U181" s="386" t="s">
        <v>1009</v>
      </c>
      <c r="V181" s="381">
        <f t="shared" si="12"/>
        <v>1.0499999999999998</v>
      </c>
      <c r="W181" s="357"/>
      <c r="X181" s="347" t="s">
        <v>1008</v>
      </c>
      <c r="Y181" s="386" t="s">
        <v>1010</v>
      </c>
      <c r="Z181" s="344" t="s">
        <v>1008</v>
      </c>
      <c r="AA181" s="366" t="s">
        <v>1008</v>
      </c>
      <c r="AB181" s="348" t="s">
        <v>1011</v>
      </c>
      <c r="AC181" s="366" t="s">
        <v>1155</v>
      </c>
      <c r="AD181" s="348" t="s">
        <v>1155</v>
      </c>
      <c r="AE181" s="367"/>
      <c r="AF181" s="344"/>
      <c r="AG181" s="348"/>
      <c r="AH181" s="369" t="s">
        <v>1005</v>
      </c>
      <c r="AJ181" s="423"/>
      <c r="AK181" s="423"/>
      <c r="AL181" s="423"/>
      <c r="AM181" s="424"/>
      <c r="AN181" s="424"/>
      <c r="AO181" s="424"/>
      <c r="AP181" s="424"/>
      <c r="AQ181" s="425"/>
      <c r="AR181" s="424"/>
      <c r="AS181" s="424"/>
      <c r="AT181" s="425"/>
      <c r="AU181" s="426"/>
      <c r="AV181" s="424"/>
      <c r="AW181" s="424"/>
      <c r="AX181" s="424"/>
      <c r="AY181" s="425"/>
    </row>
    <row r="182" spans="1:51" s="369" customFormat="1" ht="15.95" customHeight="1" x14ac:dyDescent="0.2">
      <c r="A182" s="347" t="s">
        <v>79</v>
      </c>
      <c r="B182" s="344" t="s">
        <v>804</v>
      </c>
      <c r="C182" s="345">
        <v>750</v>
      </c>
      <c r="D182" s="345" t="s">
        <v>764</v>
      </c>
      <c r="E182" s="346"/>
      <c r="F182" s="347" t="s">
        <v>981</v>
      </c>
      <c r="G182" s="348" t="s">
        <v>802</v>
      </c>
      <c r="H182" s="391" t="s">
        <v>803</v>
      </c>
      <c r="I182" s="350" t="s">
        <v>80</v>
      </c>
      <c r="J182" s="345" t="s">
        <v>142</v>
      </c>
      <c r="K182" s="351" t="s">
        <v>765</v>
      </c>
      <c r="L182" s="397" t="s">
        <v>766</v>
      </c>
      <c r="M182" s="353" t="s">
        <v>767</v>
      </c>
      <c r="N182" s="354" t="s">
        <v>944</v>
      </c>
      <c r="O182" s="355">
        <v>0.7</v>
      </c>
      <c r="P182" s="367" t="s">
        <v>666</v>
      </c>
      <c r="Q182" s="344" t="s">
        <v>666</v>
      </c>
      <c r="R182" s="357" t="s">
        <v>666</v>
      </c>
      <c r="S182" s="347" t="s">
        <v>1008</v>
      </c>
      <c r="T182" s="385" t="s">
        <v>1008</v>
      </c>
      <c r="U182" s="386" t="s">
        <v>1009</v>
      </c>
      <c r="V182" s="381">
        <f t="shared" si="12"/>
        <v>1.0499999999999998</v>
      </c>
      <c r="W182" s="357"/>
      <c r="X182" s="347" t="s">
        <v>1008</v>
      </c>
      <c r="Y182" s="386" t="s">
        <v>1010</v>
      </c>
      <c r="Z182" s="344" t="s">
        <v>1008</v>
      </c>
      <c r="AA182" s="366" t="s">
        <v>1008</v>
      </c>
      <c r="AB182" s="348" t="s">
        <v>1011</v>
      </c>
      <c r="AC182" s="366" t="s">
        <v>1155</v>
      </c>
      <c r="AD182" s="348" t="s">
        <v>1155</v>
      </c>
      <c r="AE182" s="367"/>
      <c r="AF182" s="344"/>
      <c r="AG182" s="348"/>
      <c r="AH182" s="369" t="s">
        <v>1005</v>
      </c>
      <c r="AJ182" s="423"/>
      <c r="AK182" s="423"/>
      <c r="AL182" s="423"/>
      <c r="AM182" s="424"/>
      <c r="AN182" s="424"/>
      <c r="AO182" s="424"/>
      <c r="AP182" s="424"/>
      <c r="AQ182" s="425"/>
      <c r="AR182" s="424"/>
      <c r="AS182" s="424"/>
      <c r="AT182" s="425"/>
      <c r="AU182" s="426"/>
      <c r="AV182" s="424"/>
      <c r="AW182" s="424"/>
      <c r="AX182" s="424"/>
      <c r="AY182" s="425"/>
    </row>
    <row r="183" spans="1:51" s="369" customFormat="1" ht="15.95" customHeight="1" x14ac:dyDescent="0.2">
      <c r="A183" s="354" t="s">
        <v>70</v>
      </c>
      <c r="B183" s="344" t="s">
        <v>804</v>
      </c>
      <c r="C183" s="345">
        <v>25</v>
      </c>
      <c r="D183" s="345" t="s">
        <v>667</v>
      </c>
      <c r="E183" s="346" t="s">
        <v>662</v>
      </c>
      <c r="F183" s="347" t="s">
        <v>999</v>
      </c>
      <c r="G183" s="348" t="s">
        <v>812</v>
      </c>
      <c r="H183" s="391" t="s">
        <v>803</v>
      </c>
      <c r="I183" s="350" t="s">
        <v>771</v>
      </c>
      <c r="J183" s="345" t="s">
        <v>706</v>
      </c>
      <c r="K183" s="388" t="s">
        <v>1119</v>
      </c>
      <c r="L183" s="393" t="s">
        <v>749</v>
      </c>
      <c r="M183" s="353" t="s">
        <v>750</v>
      </c>
      <c r="N183" s="354" t="s">
        <v>751</v>
      </c>
      <c r="O183" s="355">
        <v>13.9</v>
      </c>
      <c r="P183" s="367" t="s">
        <v>666</v>
      </c>
      <c r="Q183" s="344" t="s">
        <v>666</v>
      </c>
      <c r="R183" s="357" t="s">
        <v>666</v>
      </c>
      <c r="S183" s="347" t="s">
        <v>1008</v>
      </c>
      <c r="T183" s="385" t="s">
        <v>1008</v>
      </c>
      <c r="U183" s="386" t="s">
        <v>1009</v>
      </c>
      <c r="V183" s="381">
        <f t="shared" si="12"/>
        <v>20.85</v>
      </c>
      <c r="W183" s="357"/>
      <c r="X183" s="347" t="s">
        <v>1008</v>
      </c>
      <c r="Y183" s="386" t="s">
        <v>1009</v>
      </c>
      <c r="Z183" s="344" t="s">
        <v>1008</v>
      </c>
      <c r="AA183" s="366" t="s">
        <v>1008</v>
      </c>
      <c r="AB183" s="348" t="s">
        <v>1012</v>
      </c>
      <c r="AC183" s="366" t="s">
        <v>1157</v>
      </c>
      <c r="AD183" s="348" t="s">
        <v>1154</v>
      </c>
      <c r="AE183" s="367"/>
      <c r="AF183" s="344"/>
      <c r="AG183" s="348"/>
      <c r="AH183" s="369" t="s">
        <v>1004</v>
      </c>
      <c r="AJ183" s="423"/>
      <c r="AK183" s="423"/>
      <c r="AL183" s="423"/>
      <c r="AM183" s="424"/>
      <c r="AN183" s="424"/>
      <c r="AO183" s="424"/>
      <c r="AP183" s="424"/>
      <c r="AQ183" s="425"/>
      <c r="AR183" s="424"/>
      <c r="AS183" s="424"/>
      <c r="AT183" s="425"/>
      <c r="AU183" s="426"/>
      <c r="AV183" s="424"/>
      <c r="AW183" s="424"/>
      <c r="AX183" s="424"/>
      <c r="AY183" s="425"/>
    </row>
    <row r="184" spans="1:51" s="369" customFormat="1" ht="15.95" customHeight="1" x14ac:dyDescent="0.2">
      <c r="A184" s="354" t="s">
        <v>77</v>
      </c>
      <c r="B184" s="344" t="s">
        <v>810</v>
      </c>
      <c r="C184" s="345">
        <v>25</v>
      </c>
      <c r="D184" s="345" t="s">
        <v>667</v>
      </c>
      <c r="E184" s="346" t="s">
        <v>662</v>
      </c>
      <c r="F184" s="347" t="s">
        <v>812</v>
      </c>
      <c r="G184" s="348" t="s">
        <v>813</v>
      </c>
      <c r="H184" s="391" t="s">
        <v>803</v>
      </c>
      <c r="I184" s="350" t="s">
        <v>77</v>
      </c>
      <c r="J184" s="345" t="s">
        <v>142</v>
      </c>
      <c r="K184" s="388" t="s">
        <v>1119</v>
      </c>
      <c r="L184" s="393" t="s">
        <v>749</v>
      </c>
      <c r="M184" s="353" t="s">
        <v>750</v>
      </c>
      <c r="N184" s="354" t="s">
        <v>751</v>
      </c>
      <c r="O184" s="355">
        <v>13.9</v>
      </c>
      <c r="P184" s="356" t="s">
        <v>973</v>
      </c>
      <c r="Q184" s="344" t="s">
        <v>666</v>
      </c>
      <c r="R184" s="357" t="s">
        <v>666</v>
      </c>
      <c r="S184" s="347" t="s">
        <v>1007</v>
      </c>
      <c r="T184" s="385">
        <v>0.105</v>
      </c>
      <c r="U184" s="386" t="s">
        <v>1009</v>
      </c>
      <c r="V184" s="381">
        <f t="shared" si="12"/>
        <v>20.85</v>
      </c>
      <c r="W184" s="357"/>
      <c r="X184" s="347" t="s">
        <v>1008</v>
      </c>
      <c r="Y184" s="386" t="s">
        <v>1009</v>
      </c>
      <c r="Z184" s="344" t="s">
        <v>1008</v>
      </c>
      <c r="AA184" s="366" t="s">
        <v>1008</v>
      </c>
      <c r="AB184" s="348" t="s">
        <v>1012</v>
      </c>
      <c r="AC184" s="366" t="s">
        <v>1157</v>
      </c>
      <c r="AD184" s="348" t="s">
        <v>1154</v>
      </c>
      <c r="AE184" s="367"/>
      <c r="AF184" s="367"/>
      <c r="AG184" s="348"/>
      <c r="AH184" s="369" t="s">
        <v>1004</v>
      </c>
      <c r="AJ184" s="423"/>
      <c r="AK184" s="423"/>
      <c r="AL184" s="423"/>
      <c r="AM184" s="424"/>
      <c r="AN184" s="424"/>
      <c r="AO184" s="424"/>
      <c r="AP184" s="424"/>
      <c r="AQ184" s="425"/>
      <c r="AR184" s="424"/>
      <c r="AS184" s="424"/>
      <c r="AT184" s="425"/>
      <c r="AU184" s="426"/>
      <c r="AV184" s="424"/>
      <c r="AW184" s="424"/>
      <c r="AX184" s="424"/>
      <c r="AY184" s="425"/>
    </row>
    <row r="185" spans="1:51" s="369" customFormat="1" ht="15.95" customHeight="1" x14ac:dyDescent="0.2">
      <c r="A185" s="347" t="s">
        <v>74</v>
      </c>
      <c r="B185" s="344" t="s">
        <v>810</v>
      </c>
      <c r="C185" s="345">
        <v>25</v>
      </c>
      <c r="D185" s="345" t="s">
        <v>661</v>
      </c>
      <c r="E185" s="346" t="s">
        <v>687</v>
      </c>
      <c r="F185" s="347" t="s">
        <v>813</v>
      </c>
      <c r="G185" s="395" t="s">
        <v>993</v>
      </c>
      <c r="H185" s="391" t="s">
        <v>803</v>
      </c>
      <c r="I185" s="392" t="s">
        <v>1045</v>
      </c>
      <c r="J185" s="345" t="s">
        <v>124</v>
      </c>
      <c r="K185" s="351">
        <v>5.6680000000000001</v>
      </c>
      <c r="L185" s="393" t="s">
        <v>773</v>
      </c>
      <c r="M185" s="394" t="s">
        <v>901</v>
      </c>
      <c r="N185" s="354" t="s">
        <v>751</v>
      </c>
      <c r="O185" s="383">
        <v>1</v>
      </c>
      <c r="P185" s="356" t="s">
        <v>665</v>
      </c>
      <c r="Q185" s="344" t="s">
        <v>666</v>
      </c>
      <c r="R185" s="357" t="s">
        <v>666</v>
      </c>
      <c r="S185" s="347" t="s">
        <v>1007</v>
      </c>
      <c r="T185" s="385">
        <v>0.105</v>
      </c>
      <c r="U185" s="386" t="s">
        <v>1009</v>
      </c>
      <c r="V185" s="381">
        <f t="shared" ref="V185:V210" si="13">1.5*O185</f>
        <v>1.5</v>
      </c>
      <c r="W185" s="357"/>
      <c r="X185" s="347" t="s">
        <v>1008</v>
      </c>
      <c r="Y185" s="386" t="s">
        <v>1007</v>
      </c>
      <c r="Z185" s="344" t="s">
        <v>1008</v>
      </c>
      <c r="AA185" s="366" t="s">
        <v>1008</v>
      </c>
      <c r="AB185" s="348" t="s">
        <v>1012</v>
      </c>
      <c r="AC185" s="366" t="s">
        <v>1157</v>
      </c>
      <c r="AD185" s="348" t="s">
        <v>1154</v>
      </c>
      <c r="AE185" s="367"/>
      <c r="AF185" s="344"/>
      <c r="AG185" s="348"/>
      <c r="AH185" s="369" t="s">
        <v>1004</v>
      </c>
      <c r="AJ185" s="423"/>
      <c r="AK185" s="423"/>
      <c r="AL185" s="423"/>
      <c r="AM185" s="424"/>
      <c r="AN185" s="424"/>
      <c r="AO185" s="424"/>
      <c r="AP185" s="424"/>
      <c r="AQ185" s="425"/>
      <c r="AR185" s="424"/>
      <c r="AS185" s="424"/>
      <c r="AT185" s="425"/>
      <c r="AU185" s="426"/>
      <c r="AV185" s="424"/>
      <c r="AW185" s="424"/>
      <c r="AX185" s="424"/>
      <c r="AY185" s="425"/>
    </row>
    <row r="186" spans="1:51" s="369" customFormat="1" ht="15.95" customHeight="1" x14ac:dyDescent="0.2">
      <c r="A186" s="347" t="s">
        <v>690</v>
      </c>
      <c r="B186" s="344" t="s">
        <v>804</v>
      </c>
      <c r="C186" s="345">
        <v>25</v>
      </c>
      <c r="D186" s="345" t="s">
        <v>667</v>
      </c>
      <c r="E186" s="346" t="s">
        <v>662</v>
      </c>
      <c r="F186" s="347" t="s">
        <v>812</v>
      </c>
      <c r="G186" s="348" t="s">
        <v>814</v>
      </c>
      <c r="H186" s="391" t="s">
        <v>803</v>
      </c>
      <c r="I186" s="350" t="s">
        <v>77</v>
      </c>
      <c r="J186" s="345" t="s">
        <v>142</v>
      </c>
      <c r="K186" s="388" t="s">
        <v>1119</v>
      </c>
      <c r="L186" s="393" t="s">
        <v>775</v>
      </c>
      <c r="M186" s="353" t="s">
        <v>776</v>
      </c>
      <c r="N186" s="354" t="s">
        <v>751</v>
      </c>
      <c r="O186" s="355">
        <v>13.9</v>
      </c>
      <c r="P186" s="356" t="s">
        <v>973</v>
      </c>
      <c r="Q186" s="344" t="s">
        <v>666</v>
      </c>
      <c r="R186" s="357" t="s">
        <v>666</v>
      </c>
      <c r="S186" s="347" t="s">
        <v>1007</v>
      </c>
      <c r="T186" s="385">
        <v>0.105</v>
      </c>
      <c r="U186" s="386" t="s">
        <v>1009</v>
      </c>
      <c r="V186" s="381">
        <f t="shared" si="13"/>
        <v>20.85</v>
      </c>
      <c r="W186" s="357"/>
      <c r="X186" s="347" t="s">
        <v>1008</v>
      </c>
      <c r="Y186" s="386" t="s">
        <v>1009</v>
      </c>
      <c r="Z186" s="344" t="s">
        <v>1008</v>
      </c>
      <c r="AA186" s="366" t="s">
        <v>1008</v>
      </c>
      <c r="AB186" s="348" t="s">
        <v>1012</v>
      </c>
      <c r="AC186" s="366" t="s">
        <v>1157</v>
      </c>
      <c r="AD186" s="348" t="s">
        <v>1154</v>
      </c>
      <c r="AE186" s="367"/>
      <c r="AF186" s="367"/>
      <c r="AG186" s="348"/>
      <c r="AH186" s="369" t="s">
        <v>1004</v>
      </c>
      <c r="AJ186" s="423"/>
      <c r="AK186" s="423"/>
      <c r="AL186" s="423"/>
      <c r="AM186" s="424"/>
      <c r="AN186" s="424"/>
      <c r="AO186" s="424"/>
      <c r="AP186" s="424"/>
      <c r="AQ186" s="425"/>
      <c r="AR186" s="424"/>
      <c r="AS186" s="424"/>
      <c r="AT186" s="425"/>
      <c r="AU186" s="426"/>
      <c r="AV186" s="424"/>
      <c r="AW186" s="424"/>
      <c r="AX186" s="424"/>
      <c r="AY186" s="425"/>
    </row>
    <row r="187" spans="1:51" s="369" customFormat="1" ht="15.95" customHeight="1" x14ac:dyDescent="0.2">
      <c r="A187" s="347" t="s">
        <v>690</v>
      </c>
      <c r="B187" s="344" t="s">
        <v>810</v>
      </c>
      <c r="C187" s="345">
        <v>25</v>
      </c>
      <c r="D187" s="345" t="s">
        <v>667</v>
      </c>
      <c r="E187" s="346" t="s">
        <v>662</v>
      </c>
      <c r="F187" s="347" t="s">
        <v>812</v>
      </c>
      <c r="G187" s="348" t="s">
        <v>979</v>
      </c>
      <c r="H187" s="391" t="s">
        <v>803</v>
      </c>
      <c r="I187" s="350" t="s">
        <v>77</v>
      </c>
      <c r="J187" s="345" t="s">
        <v>142</v>
      </c>
      <c r="K187" s="388" t="s">
        <v>1119</v>
      </c>
      <c r="L187" s="393" t="s">
        <v>775</v>
      </c>
      <c r="M187" s="353" t="s">
        <v>776</v>
      </c>
      <c r="N187" s="354" t="s">
        <v>751</v>
      </c>
      <c r="O187" s="355">
        <v>13.9</v>
      </c>
      <c r="P187" s="356" t="s">
        <v>973</v>
      </c>
      <c r="Q187" s="344" t="s">
        <v>666</v>
      </c>
      <c r="R187" s="357" t="s">
        <v>666</v>
      </c>
      <c r="S187" s="347" t="s">
        <v>1007</v>
      </c>
      <c r="T187" s="385">
        <v>0.105</v>
      </c>
      <c r="U187" s="386" t="s">
        <v>1009</v>
      </c>
      <c r="V187" s="381">
        <f t="shared" si="13"/>
        <v>20.85</v>
      </c>
      <c r="W187" s="357"/>
      <c r="X187" s="347" t="s">
        <v>1008</v>
      </c>
      <c r="Y187" s="386" t="s">
        <v>1009</v>
      </c>
      <c r="Z187" s="344" t="s">
        <v>1008</v>
      </c>
      <c r="AA187" s="366" t="s">
        <v>1008</v>
      </c>
      <c r="AB187" s="348" t="s">
        <v>1012</v>
      </c>
      <c r="AC187" s="366" t="s">
        <v>1157</v>
      </c>
      <c r="AD187" s="348" t="s">
        <v>1154</v>
      </c>
      <c r="AE187" s="367"/>
      <c r="AF187" s="367"/>
      <c r="AG187" s="348"/>
      <c r="AH187" s="369" t="s">
        <v>1004</v>
      </c>
      <c r="AJ187" s="423"/>
      <c r="AK187" s="423"/>
      <c r="AL187" s="423"/>
      <c r="AM187" s="424"/>
      <c r="AN187" s="424"/>
      <c r="AO187" s="424"/>
      <c r="AP187" s="424"/>
      <c r="AQ187" s="425"/>
      <c r="AR187" s="424"/>
      <c r="AS187" s="424"/>
      <c r="AT187" s="425"/>
      <c r="AU187" s="426"/>
      <c r="AV187" s="424"/>
      <c r="AW187" s="424"/>
      <c r="AX187" s="424"/>
      <c r="AY187" s="425"/>
    </row>
    <row r="188" spans="1:51" s="369" customFormat="1" ht="15.95" customHeight="1" x14ac:dyDescent="0.2">
      <c r="A188" s="347" t="s">
        <v>74</v>
      </c>
      <c r="B188" s="344" t="s">
        <v>815</v>
      </c>
      <c r="C188" s="345">
        <v>50</v>
      </c>
      <c r="D188" s="345" t="s">
        <v>661</v>
      </c>
      <c r="E188" s="346" t="s">
        <v>662</v>
      </c>
      <c r="F188" s="347" t="s">
        <v>816</v>
      </c>
      <c r="G188" s="395" t="s">
        <v>993</v>
      </c>
      <c r="H188" s="391" t="s">
        <v>803</v>
      </c>
      <c r="I188" s="392" t="s">
        <v>1045</v>
      </c>
      <c r="J188" s="345" t="s">
        <v>124</v>
      </c>
      <c r="K188" s="351">
        <v>5.6680000000000001</v>
      </c>
      <c r="L188" s="393" t="s">
        <v>761</v>
      </c>
      <c r="M188" s="394" t="s">
        <v>901</v>
      </c>
      <c r="N188" s="354" t="s">
        <v>751</v>
      </c>
      <c r="O188" s="383">
        <v>1</v>
      </c>
      <c r="P188" s="356" t="s">
        <v>665</v>
      </c>
      <c r="Q188" s="344" t="s">
        <v>666</v>
      </c>
      <c r="R188" s="357" t="s">
        <v>666</v>
      </c>
      <c r="S188" s="347" t="s">
        <v>1007</v>
      </c>
      <c r="T188" s="385">
        <v>0.105</v>
      </c>
      <c r="U188" s="386" t="s">
        <v>1009</v>
      </c>
      <c r="V188" s="381">
        <f t="shared" si="13"/>
        <v>1.5</v>
      </c>
      <c r="W188" s="357"/>
      <c r="X188" s="347" t="s">
        <v>1008</v>
      </c>
      <c r="Y188" s="386" t="s">
        <v>1007</v>
      </c>
      <c r="Z188" s="344" t="s">
        <v>1008</v>
      </c>
      <c r="AA188" s="366" t="s">
        <v>1008</v>
      </c>
      <c r="AB188" s="348" t="s">
        <v>1012</v>
      </c>
      <c r="AC188" s="366" t="s">
        <v>1153</v>
      </c>
      <c r="AD188" s="348" t="s">
        <v>1154</v>
      </c>
      <c r="AE188" s="367"/>
      <c r="AF188" s="367" t="s">
        <v>147</v>
      </c>
      <c r="AG188" s="348"/>
      <c r="AH188" s="369" t="s">
        <v>1005</v>
      </c>
      <c r="AJ188" s="423"/>
      <c r="AK188" s="423"/>
      <c r="AL188" s="423"/>
      <c r="AM188" s="424"/>
      <c r="AN188" s="424"/>
      <c r="AO188" s="424"/>
      <c r="AP188" s="424"/>
      <c r="AQ188" s="425"/>
      <c r="AR188" s="424"/>
      <c r="AS188" s="424"/>
      <c r="AT188" s="425"/>
      <c r="AU188" s="426"/>
      <c r="AV188" s="424"/>
      <c r="AW188" s="424"/>
      <c r="AX188" s="424"/>
      <c r="AY188" s="425"/>
    </row>
    <row r="189" spans="1:51" s="369" customFormat="1" ht="15.95" customHeight="1" x14ac:dyDescent="0.2">
      <c r="A189" s="354" t="s">
        <v>68</v>
      </c>
      <c r="B189" s="344" t="s">
        <v>810</v>
      </c>
      <c r="C189" s="345">
        <v>50</v>
      </c>
      <c r="D189" s="345" t="s">
        <v>667</v>
      </c>
      <c r="E189" s="346" t="s">
        <v>662</v>
      </c>
      <c r="F189" s="347" t="s">
        <v>817</v>
      </c>
      <c r="G189" s="348" t="s">
        <v>818</v>
      </c>
      <c r="H189" s="391" t="s">
        <v>803</v>
      </c>
      <c r="I189" s="350" t="s">
        <v>68</v>
      </c>
      <c r="J189" s="345" t="s">
        <v>124</v>
      </c>
      <c r="K189" s="351">
        <v>102</v>
      </c>
      <c r="L189" s="352" t="s">
        <v>754</v>
      </c>
      <c r="M189" s="353" t="s">
        <v>756</v>
      </c>
      <c r="N189" s="354" t="s">
        <v>751</v>
      </c>
      <c r="O189" s="355">
        <v>13.9</v>
      </c>
      <c r="P189" s="356" t="s">
        <v>665</v>
      </c>
      <c r="Q189" s="344" t="s">
        <v>666</v>
      </c>
      <c r="R189" s="357" t="s">
        <v>666</v>
      </c>
      <c r="S189" s="347" t="s">
        <v>1007</v>
      </c>
      <c r="T189" s="385">
        <v>0.105</v>
      </c>
      <c r="U189" s="386" t="s">
        <v>1009</v>
      </c>
      <c r="V189" s="381">
        <f t="shared" si="13"/>
        <v>20.85</v>
      </c>
      <c r="W189" s="357"/>
      <c r="X189" s="347" t="s">
        <v>1008</v>
      </c>
      <c r="Y189" s="386" t="s">
        <v>1007</v>
      </c>
      <c r="Z189" s="344" t="s">
        <v>1008</v>
      </c>
      <c r="AA189" s="366" t="s">
        <v>1008</v>
      </c>
      <c r="AB189" s="348" t="s">
        <v>1012</v>
      </c>
      <c r="AC189" s="366" t="s">
        <v>1153</v>
      </c>
      <c r="AD189" s="348" t="s">
        <v>1154</v>
      </c>
      <c r="AE189" s="367"/>
      <c r="AF189" s="367" t="s">
        <v>1134</v>
      </c>
      <c r="AG189" s="348"/>
      <c r="AH189" s="369" t="s">
        <v>1006</v>
      </c>
      <c r="AJ189" s="423"/>
      <c r="AK189" s="423"/>
      <c r="AL189" s="423"/>
      <c r="AM189" s="424"/>
      <c r="AN189" s="424"/>
      <c r="AO189" s="424"/>
      <c r="AP189" s="424"/>
      <c r="AQ189" s="425"/>
      <c r="AR189" s="424"/>
      <c r="AS189" s="424"/>
      <c r="AT189" s="425"/>
      <c r="AU189" s="426"/>
      <c r="AV189" s="424"/>
      <c r="AW189" s="424"/>
      <c r="AX189" s="424"/>
      <c r="AY189" s="425"/>
    </row>
    <row r="190" spans="1:51" s="369" customFormat="1" ht="15.95" customHeight="1" x14ac:dyDescent="0.2">
      <c r="A190" s="347" t="s">
        <v>74</v>
      </c>
      <c r="B190" s="344" t="s">
        <v>819</v>
      </c>
      <c r="C190" s="345">
        <v>50</v>
      </c>
      <c r="D190" s="345" t="s">
        <v>661</v>
      </c>
      <c r="E190" s="346" t="s">
        <v>687</v>
      </c>
      <c r="F190" s="347" t="s">
        <v>977</v>
      </c>
      <c r="G190" s="395" t="s">
        <v>993</v>
      </c>
      <c r="H190" s="391" t="s">
        <v>803</v>
      </c>
      <c r="I190" s="392" t="s">
        <v>1045</v>
      </c>
      <c r="J190" s="345" t="s">
        <v>124</v>
      </c>
      <c r="K190" s="351">
        <v>5.6680000000000001</v>
      </c>
      <c r="L190" s="393" t="s">
        <v>761</v>
      </c>
      <c r="M190" s="394" t="s">
        <v>901</v>
      </c>
      <c r="N190" s="354" t="s">
        <v>751</v>
      </c>
      <c r="O190" s="383">
        <v>1</v>
      </c>
      <c r="P190" s="356" t="s">
        <v>665</v>
      </c>
      <c r="Q190" s="344" t="s">
        <v>666</v>
      </c>
      <c r="R190" s="357" t="s">
        <v>666</v>
      </c>
      <c r="S190" s="347" t="s">
        <v>1007</v>
      </c>
      <c r="T190" s="385">
        <v>0.105</v>
      </c>
      <c r="U190" s="386" t="s">
        <v>1009</v>
      </c>
      <c r="V190" s="381">
        <f t="shared" si="13"/>
        <v>1.5</v>
      </c>
      <c r="W190" s="357"/>
      <c r="X190" s="347" t="s">
        <v>1008</v>
      </c>
      <c r="Y190" s="386" t="s">
        <v>1007</v>
      </c>
      <c r="Z190" s="344" t="s">
        <v>1008</v>
      </c>
      <c r="AA190" s="366" t="s">
        <v>1008</v>
      </c>
      <c r="AB190" s="348" t="s">
        <v>1012</v>
      </c>
      <c r="AC190" s="366" t="s">
        <v>1153</v>
      </c>
      <c r="AD190" s="348" t="s">
        <v>1154</v>
      </c>
      <c r="AE190" s="367"/>
      <c r="AF190" s="367" t="s">
        <v>147</v>
      </c>
      <c r="AG190" s="348"/>
      <c r="AH190" s="369" t="s">
        <v>1005</v>
      </c>
      <c r="AJ190" s="423"/>
      <c r="AK190" s="423"/>
      <c r="AL190" s="423"/>
      <c r="AM190" s="424"/>
      <c r="AN190" s="424"/>
      <c r="AO190" s="424"/>
      <c r="AP190" s="424"/>
      <c r="AQ190" s="425"/>
      <c r="AR190" s="424"/>
      <c r="AS190" s="424"/>
      <c r="AT190" s="425"/>
      <c r="AU190" s="426"/>
      <c r="AV190" s="424"/>
      <c r="AW190" s="424"/>
      <c r="AX190" s="424"/>
      <c r="AY190" s="425"/>
    </row>
    <row r="191" spans="1:51" s="369" customFormat="1" ht="15.95" customHeight="1" x14ac:dyDescent="0.2">
      <c r="A191" s="354" t="s">
        <v>77</v>
      </c>
      <c r="B191" s="344" t="s">
        <v>1049</v>
      </c>
      <c r="C191" s="345">
        <v>150</v>
      </c>
      <c r="D191" s="345" t="s">
        <v>667</v>
      </c>
      <c r="E191" s="346" t="s">
        <v>662</v>
      </c>
      <c r="F191" s="375" t="s">
        <v>964</v>
      </c>
      <c r="G191" s="471" t="s">
        <v>886</v>
      </c>
      <c r="H191" s="391" t="s">
        <v>1048</v>
      </c>
      <c r="I191" s="472" t="s">
        <v>77</v>
      </c>
      <c r="J191" s="376" t="s">
        <v>142</v>
      </c>
      <c r="K191" s="388" t="s">
        <v>1119</v>
      </c>
      <c r="L191" s="473" t="s">
        <v>749</v>
      </c>
      <c r="M191" s="474" t="s">
        <v>750</v>
      </c>
      <c r="N191" s="390" t="s">
        <v>751</v>
      </c>
      <c r="O191" s="355">
        <v>13.9</v>
      </c>
      <c r="P191" s="356" t="s">
        <v>973</v>
      </c>
      <c r="Q191" s="344" t="s">
        <v>666</v>
      </c>
      <c r="R191" s="357" t="s">
        <v>666</v>
      </c>
      <c r="S191" s="347" t="s">
        <v>1007</v>
      </c>
      <c r="T191" s="385">
        <v>0.105</v>
      </c>
      <c r="U191" s="386" t="s">
        <v>1009</v>
      </c>
      <c r="V191" s="381">
        <f t="shared" si="13"/>
        <v>20.85</v>
      </c>
      <c r="W191" s="357"/>
      <c r="X191" s="347" t="s">
        <v>1008</v>
      </c>
      <c r="Y191" s="386" t="s">
        <v>1009</v>
      </c>
      <c r="Z191" s="344" t="s">
        <v>1008</v>
      </c>
      <c r="AA191" s="366" t="s">
        <v>1008</v>
      </c>
      <c r="AB191" s="348" t="s">
        <v>1012</v>
      </c>
      <c r="AC191" s="366" t="s">
        <v>1153</v>
      </c>
      <c r="AD191" s="348" t="s">
        <v>1154</v>
      </c>
      <c r="AE191" s="367"/>
      <c r="AF191" s="367" t="s">
        <v>1134</v>
      </c>
      <c r="AG191" s="348"/>
      <c r="AH191" s="369" t="s">
        <v>1006</v>
      </c>
      <c r="AJ191" s="423"/>
      <c r="AK191" s="423"/>
      <c r="AL191" s="423"/>
      <c r="AM191" s="424"/>
      <c r="AN191" s="424"/>
      <c r="AO191" s="424"/>
      <c r="AP191" s="424"/>
      <c r="AQ191" s="425"/>
      <c r="AR191" s="424"/>
      <c r="AS191" s="424"/>
      <c r="AT191" s="425"/>
      <c r="AU191" s="426"/>
      <c r="AV191" s="424"/>
      <c r="AW191" s="424"/>
      <c r="AX191" s="424"/>
      <c r="AY191" s="425"/>
    </row>
    <row r="192" spans="1:51" s="369" customFormat="1" ht="15.95" customHeight="1" x14ac:dyDescent="0.2">
      <c r="A192" s="354" t="s">
        <v>68</v>
      </c>
      <c r="B192" s="344" t="s">
        <v>1046</v>
      </c>
      <c r="C192" s="345">
        <v>250</v>
      </c>
      <c r="D192" s="345" t="s">
        <v>667</v>
      </c>
      <c r="E192" s="346" t="s">
        <v>662</v>
      </c>
      <c r="F192" s="347" t="s">
        <v>886</v>
      </c>
      <c r="G192" s="348" t="s">
        <v>1047</v>
      </c>
      <c r="H192" s="391" t="s">
        <v>1048</v>
      </c>
      <c r="I192" s="350" t="s">
        <v>68</v>
      </c>
      <c r="J192" s="345" t="s">
        <v>124</v>
      </c>
      <c r="K192" s="351">
        <v>102</v>
      </c>
      <c r="L192" s="352" t="s">
        <v>754</v>
      </c>
      <c r="M192" s="353" t="s">
        <v>755</v>
      </c>
      <c r="N192" s="354" t="s">
        <v>751</v>
      </c>
      <c r="O192" s="355">
        <v>13.9</v>
      </c>
      <c r="P192" s="356" t="s">
        <v>665</v>
      </c>
      <c r="Q192" s="344" t="s">
        <v>666</v>
      </c>
      <c r="R192" s="357" t="s">
        <v>666</v>
      </c>
      <c r="S192" s="347" t="s">
        <v>1007</v>
      </c>
      <c r="T192" s="385">
        <v>0.105</v>
      </c>
      <c r="U192" s="386" t="s">
        <v>1009</v>
      </c>
      <c r="V192" s="381">
        <f t="shared" si="13"/>
        <v>20.85</v>
      </c>
      <c r="W192" s="357"/>
      <c r="X192" s="347" t="s">
        <v>1008</v>
      </c>
      <c r="Y192" s="386" t="s">
        <v>1007</v>
      </c>
      <c r="Z192" s="344" t="s">
        <v>1008</v>
      </c>
      <c r="AA192" s="366" t="s">
        <v>1008</v>
      </c>
      <c r="AB192" s="348" t="s">
        <v>1012</v>
      </c>
      <c r="AC192" s="366" t="s">
        <v>1153</v>
      </c>
      <c r="AD192" s="348" t="s">
        <v>1154</v>
      </c>
      <c r="AE192" s="367"/>
      <c r="AF192" s="367" t="s">
        <v>1134</v>
      </c>
      <c r="AG192" s="348"/>
      <c r="AH192" s="369" t="s">
        <v>1006</v>
      </c>
      <c r="AJ192" s="423"/>
      <c r="AK192" s="423"/>
      <c r="AL192" s="423"/>
      <c r="AM192" s="424"/>
      <c r="AN192" s="424"/>
      <c r="AO192" s="424"/>
      <c r="AP192" s="424"/>
      <c r="AQ192" s="425"/>
      <c r="AR192" s="424"/>
      <c r="AS192" s="424"/>
      <c r="AT192" s="425"/>
      <c r="AU192" s="426"/>
      <c r="AV192" s="424"/>
      <c r="AW192" s="424"/>
      <c r="AX192" s="424"/>
      <c r="AY192" s="425"/>
    </row>
    <row r="193" spans="1:51" s="369" customFormat="1" ht="15.95" customHeight="1" x14ac:dyDescent="0.2">
      <c r="A193" s="354" t="s">
        <v>68</v>
      </c>
      <c r="B193" s="344" t="s">
        <v>1046</v>
      </c>
      <c r="C193" s="345">
        <v>250</v>
      </c>
      <c r="D193" s="345" t="s">
        <v>677</v>
      </c>
      <c r="E193" s="346"/>
      <c r="F193" s="347" t="s">
        <v>1047</v>
      </c>
      <c r="G193" s="348" t="s">
        <v>1121</v>
      </c>
      <c r="H193" s="391" t="s">
        <v>1048</v>
      </c>
      <c r="I193" s="350" t="s">
        <v>68</v>
      </c>
      <c r="J193" s="345" t="s">
        <v>124</v>
      </c>
      <c r="K193" s="351">
        <v>102</v>
      </c>
      <c r="L193" s="352" t="s">
        <v>754</v>
      </c>
      <c r="M193" s="353" t="s">
        <v>756</v>
      </c>
      <c r="N193" s="354" t="s">
        <v>978</v>
      </c>
      <c r="O193" s="355">
        <v>13.9</v>
      </c>
      <c r="P193" s="356" t="s">
        <v>665</v>
      </c>
      <c r="Q193" s="344" t="s">
        <v>666</v>
      </c>
      <c r="R193" s="357" t="s">
        <v>666</v>
      </c>
      <c r="S193" s="347" t="s">
        <v>1007</v>
      </c>
      <c r="T193" s="385">
        <v>0.105</v>
      </c>
      <c r="U193" s="386" t="s">
        <v>1009</v>
      </c>
      <c r="V193" s="381">
        <f t="shared" si="13"/>
        <v>20.85</v>
      </c>
      <c r="W193" s="357"/>
      <c r="X193" s="347" t="s">
        <v>1008</v>
      </c>
      <c r="Y193" s="386" t="s">
        <v>1007</v>
      </c>
      <c r="Z193" s="344" t="s">
        <v>1008</v>
      </c>
      <c r="AA193" s="366" t="s">
        <v>1008</v>
      </c>
      <c r="AB193" s="348" t="s">
        <v>1012</v>
      </c>
      <c r="AC193" s="366" t="s">
        <v>1153</v>
      </c>
      <c r="AD193" s="348" t="s">
        <v>1154</v>
      </c>
      <c r="AE193" s="367"/>
      <c r="AF193" s="367" t="s">
        <v>1134</v>
      </c>
      <c r="AG193" s="348"/>
      <c r="AH193" s="369" t="s">
        <v>1006</v>
      </c>
      <c r="AJ193" s="423"/>
      <c r="AK193" s="423"/>
      <c r="AL193" s="423"/>
      <c r="AM193" s="424"/>
      <c r="AN193" s="424"/>
      <c r="AO193" s="424"/>
      <c r="AP193" s="424"/>
      <c r="AQ193" s="425"/>
      <c r="AR193" s="424"/>
      <c r="AS193" s="424"/>
      <c r="AT193" s="425"/>
      <c r="AU193" s="426"/>
      <c r="AV193" s="424"/>
      <c r="AW193" s="424"/>
      <c r="AX193" s="424"/>
      <c r="AY193" s="425"/>
    </row>
    <row r="194" spans="1:51" s="369" customFormat="1" ht="15.95" customHeight="1" x14ac:dyDescent="0.2">
      <c r="A194" s="354" t="s">
        <v>68</v>
      </c>
      <c r="B194" s="344" t="s">
        <v>983</v>
      </c>
      <c r="C194" s="345">
        <v>250</v>
      </c>
      <c r="D194" s="345" t="s">
        <v>677</v>
      </c>
      <c r="E194" s="346"/>
      <c r="F194" s="347" t="s">
        <v>984</v>
      </c>
      <c r="G194" s="348" t="s">
        <v>974</v>
      </c>
      <c r="H194" s="391" t="s">
        <v>985</v>
      </c>
      <c r="I194" s="350" t="s">
        <v>68</v>
      </c>
      <c r="J194" s="345" t="s">
        <v>124</v>
      </c>
      <c r="K194" s="351">
        <v>102</v>
      </c>
      <c r="L194" s="352" t="s">
        <v>754</v>
      </c>
      <c r="M194" s="353" t="s">
        <v>756</v>
      </c>
      <c r="N194" s="354" t="s">
        <v>978</v>
      </c>
      <c r="O194" s="355">
        <v>13.9</v>
      </c>
      <c r="P194" s="356" t="s">
        <v>665</v>
      </c>
      <c r="Q194" s="344" t="s">
        <v>666</v>
      </c>
      <c r="R194" s="357" t="s">
        <v>666</v>
      </c>
      <c r="S194" s="347" t="s">
        <v>1007</v>
      </c>
      <c r="T194" s="385">
        <v>0.105</v>
      </c>
      <c r="U194" s="386" t="s">
        <v>1009</v>
      </c>
      <c r="V194" s="381">
        <f t="shared" si="13"/>
        <v>20.85</v>
      </c>
      <c r="W194" s="357"/>
      <c r="X194" s="347" t="s">
        <v>1008</v>
      </c>
      <c r="Y194" s="386" t="s">
        <v>1007</v>
      </c>
      <c r="Z194" s="344" t="s">
        <v>1008</v>
      </c>
      <c r="AA194" s="366" t="s">
        <v>1008</v>
      </c>
      <c r="AB194" s="348" t="s">
        <v>1012</v>
      </c>
      <c r="AC194" s="366" t="s">
        <v>1153</v>
      </c>
      <c r="AD194" s="348" t="s">
        <v>1154</v>
      </c>
      <c r="AE194" s="367"/>
      <c r="AF194" s="367" t="s">
        <v>1134</v>
      </c>
      <c r="AG194" s="348"/>
      <c r="AH194" s="369" t="s">
        <v>1006</v>
      </c>
      <c r="AJ194" s="423"/>
      <c r="AK194" s="423"/>
      <c r="AL194" s="423"/>
      <c r="AM194" s="424"/>
      <c r="AN194" s="424"/>
      <c r="AO194" s="424"/>
      <c r="AP194" s="424"/>
      <c r="AQ194" s="425"/>
      <c r="AR194" s="424"/>
      <c r="AS194" s="424"/>
      <c r="AT194" s="425"/>
      <c r="AU194" s="426"/>
      <c r="AV194" s="424"/>
      <c r="AW194" s="424"/>
      <c r="AX194" s="424"/>
      <c r="AY194" s="425"/>
    </row>
    <row r="195" spans="1:51" s="369" customFormat="1" ht="15.95" customHeight="1" x14ac:dyDescent="0.2">
      <c r="A195" s="354" t="s">
        <v>68</v>
      </c>
      <c r="B195" s="344" t="s">
        <v>986</v>
      </c>
      <c r="C195" s="345">
        <v>250</v>
      </c>
      <c r="D195" s="345" t="s">
        <v>677</v>
      </c>
      <c r="E195" s="346"/>
      <c r="F195" s="347" t="s">
        <v>987</v>
      </c>
      <c r="G195" s="348" t="s">
        <v>974</v>
      </c>
      <c r="H195" s="391" t="s">
        <v>985</v>
      </c>
      <c r="I195" s="350" t="s">
        <v>68</v>
      </c>
      <c r="J195" s="345" t="s">
        <v>124</v>
      </c>
      <c r="K195" s="351">
        <v>102</v>
      </c>
      <c r="L195" s="352" t="s">
        <v>754</v>
      </c>
      <c r="M195" s="353" t="s">
        <v>756</v>
      </c>
      <c r="N195" s="354" t="s">
        <v>978</v>
      </c>
      <c r="O195" s="355">
        <v>13.9</v>
      </c>
      <c r="P195" s="356" t="s">
        <v>665</v>
      </c>
      <c r="Q195" s="344" t="s">
        <v>666</v>
      </c>
      <c r="R195" s="357" t="s">
        <v>666</v>
      </c>
      <c r="S195" s="347" t="s">
        <v>1007</v>
      </c>
      <c r="T195" s="385">
        <v>0.105</v>
      </c>
      <c r="U195" s="386" t="s">
        <v>1009</v>
      </c>
      <c r="V195" s="381">
        <f t="shared" si="13"/>
        <v>20.85</v>
      </c>
      <c r="W195" s="357"/>
      <c r="X195" s="347" t="s">
        <v>1008</v>
      </c>
      <c r="Y195" s="386" t="s">
        <v>1007</v>
      </c>
      <c r="Z195" s="344" t="s">
        <v>1008</v>
      </c>
      <c r="AA195" s="366" t="s">
        <v>1008</v>
      </c>
      <c r="AB195" s="348" t="s">
        <v>1012</v>
      </c>
      <c r="AC195" s="366" t="s">
        <v>1153</v>
      </c>
      <c r="AD195" s="348" t="s">
        <v>1154</v>
      </c>
      <c r="AE195" s="367"/>
      <c r="AF195" s="367" t="s">
        <v>1134</v>
      </c>
      <c r="AG195" s="348"/>
      <c r="AH195" s="369" t="s">
        <v>1006</v>
      </c>
      <c r="AJ195" s="423"/>
      <c r="AK195" s="423"/>
      <c r="AL195" s="423"/>
      <c r="AM195" s="424"/>
      <c r="AN195" s="424"/>
      <c r="AO195" s="424"/>
      <c r="AP195" s="424"/>
      <c r="AQ195" s="425"/>
      <c r="AR195" s="424"/>
      <c r="AS195" s="424"/>
      <c r="AT195" s="425"/>
      <c r="AU195" s="426"/>
      <c r="AV195" s="424"/>
      <c r="AW195" s="424"/>
      <c r="AX195" s="424"/>
      <c r="AY195" s="425"/>
    </row>
    <row r="196" spans="1:51" s="369" customFormat="1" ht="15.95" customHeight="1" x14ac:dyDescent="0.2">
      <c r="A196" s="354" t="s">
        <v>68</v>
      </c>
      <c r="B196" s="344" t="s">
        <v>1050</v>
      </c>
      <c r="C196" s="345">
        <v>200</v>
      </c>
      <c r="D196" s="345" t="s">
        <v>677</v>
      </c>
      <c r="E196" s="346"/>
      <c r="F196" s="347" t="s">
        <v>1122</v>
      </c>
      <c r="G196" s="348" t="s">
        <v>1052</v>
      </c>
      <c r="H196" s="391" t="s">
        <v>985</v>
      </c>
      <c r="I196" s="350" t="s">
        <v>68</v>
      </c>
      <c r="J196" s="345" t="s">
        <v>124</v>
      </c>
      <c r="K196" s="351">
        <v>102</v>
      </c>
      <c r="L196" s="352" t="s">
        <v>754</v>
      </c>
      <c r="M196" s="353" t="s">
        <v>756</v>
      </c>
      <c r="N196" s="354" t="s">
        <v>978</v>
      </c>
      <c r="O196" s="355">
        <v>13.9</v>
      </c>
      <c r="P196" s="356" t="s">
        <v>665</v>
      </c>
      <c r="Q196" s="344" t="s">
        <v>666</v>
      </c>
      <c r="R196" s="357" t="s">
        <v>666</v>
      </c>
      <c r="S196" s="347" t="s">
        <v>1007</v>
      </c>
      <c r="T196" s="385">
        <v>0.105</v>
      </c>
      <c r="U196" s="386" t="s">
        <v>1009</v>
      </c>
      <c r="V196" s="381">
        <f t="shared" si="13"/>
        <v>20.85</v>
      </c>
      <c r="W196" s="357"/>
      <c r="X196" s="347" t="s">
        <v>1008</v>
      </c>
      <c r="Y196" s="386" t="s">
        <v>1007</v>
      </c>
      <c r="Z196" s="344" t="s">
        <v>1008</v>
      </c>
      <c r="AA196" s="366" t="s">
        <v>1008</v>
      </c>
      <c r="AB196" s="348" t="s">
        <v>1012</v>
      </c>
      <c r="AC196" s="366" t="s">
        <v>1153</v>
      </c>
      <c r="AD196" s="348" t="s">
        <v>1154</v>
      </c>
      <c r="AE196" s="367"/>
      <c r="AF196" s="367" t="s">
        <v>1134</v>
      </c>
      <c r="AG196" s="348"/>
      <c r="AJ196" s="423"/>
      <c r="AK196" s="423"/>
      <c r="AL196" s="423"/>
      <c r="AM196" s="424"/>
      <c r="AN196" s="424"/>
      <c r="AO196" s="424"/>
      <c r="AP196" s="424"/>
      <c r="AQ196" s="425"/>
      <c r="AR196" s="424"/>
      <c r="AS196" s="424"/>
      <c r="AT196" s="425"/>
      <c r="AU196" s="426"/>
      <c r="AV196" s="424"/>
      <c r="AW196" s="424"/>
      <c r="AX196" s="424"/>
      <c r="AY196" s="425"/>
    </row>
    <row r="197" spans="1:51" s="369" customFormat="1" ht="15.95" customHeight="1" x14ac:dyDescent="0.2">
      <c r="A197" s="347" t="s">
        <v>690</v>
      </c>
      <c r="B197" s="344" t="s">
        <v>982</v>
      </c>
      <c r="C197" s="345">
        <v>50</v>
      </c>
      <c r="D197" s="345" t="s">
        <v>667</v>
      </c>
      <c r="E197" s="346" t="s">
        <v>662</v>
      </c>
      <c r="F197" s="347" t="s">
        <v>988</v>
      </c>
      <c r="G197" s="561" t="s">
        <v>1262</v>
      </c>
      <c r="H197" s="562" t="s">
        <v>1263</v>
      </c>
      <c r="I197" s="350" t="s">
        <v>77</v>
      </c>
      <c r="J197" s="345" t="s">
        <v>142</v>
      </c>
      <c r="K197" s="388" t="s">
        <v>1119</v>
      </c>
      <c r="L197" s="393" t="s">
        <v>775</v>
      </c>
      <c r="M197" s="353" t="s">
        <v>776</v>
      </c>
      <c r="N197" s="354" t="s">
        <v>751</v>
      </c>
      <c r="O197" s="355">
        <v>13.9</v>
      </c>
      <c r="P197" s="356" t="s">
        <v>973</v>
      </c>
      <c r="Q197" s="344" t="s">
        <v>666</v>
      </c>
      <c r="R197" s="357" t="s">
        <v>666</v>
      </c>
      <c r="S197" s="347" t="s">
        <v>1007</v>
      </c>
      <c r="T197" s="385">
        <v>0.105</v>
      </c>
      <c r="U197" s="386" t="s">
        <v>1009</v>
      </c>
      <c r="V197" s="381">
        <f t="shared" si="13"/>
        <v>20.85</v>
      </c>
      <c r="W197" s="357"/>
      <c r="X197" s="347" t="s">
        <v>1008</v>
      </c>
      <c r="Y197" s="386" t="s">
        <v>1009</v>
      </c>
      <c r="Z197" s="344" t="s">
        <v>1008</v>
      </c>
      <c r="AA197" s="366" t="s">
        <v>1008</v>
      </c>
      <c r="AB197" s="348" t="s">
        <v>1012</v>
      </c>
      <c r="AC197" s="366" t="s">
        <v>1153</v>
      </c>
      <c r="AD197" s="348" t="s">
        <v>1154</v>
      </c>
      <c r="AE197" s="367"/>
      <c r="AF197" s="367" t="s">
        <v>1134</v>
      </c>
      <c r="AG197" s="348"/>
      <c r="AH197" s="369" t="s">
        <v>1006</v>
      </c>
      <c r="AJ197" s="423"/>
      <c r="AK197" s="423"/>
      <c r="AL197" s="423"/>
      <c r="AM197" s="424"/>
      <c r="AN197" s="424"/>
      <c r="AO197" s="424"/>
      <c r="AP197" s="424"/>
      <c r="AQ197" s="425"/>
      <c r="AR197" s="424"/>
      <c r="AS197" s="424"/>
      <c r="AT197" s="425"/>
      <c r="AU197" s="426"/>
      <c r="AV197" s="424"/>
      <c r="AW197" s="424"/>
      <c r="AX197" s="424"/>
      <c r="AY197" s="425"/>
    </row>
    <row r="198" spans="1:51" s="369" customFormat="1" ht="15.95" customHeight="1" x14ac:dyDescent="0.2">
      <c r="A198" s="347" t="s">
        <v>690</v>
      </c>
      <c r="B198" s="344" t="s">
        <v>1210</v>
      </c>
      <c r="C198" s="345">
        <v>50</v>
      </c>
      <c r="D198" s="345" t="s">
        <v>667</v>
      </c>
      <c r="E198" s="346" t="s">
        <v>662</v>
      </c>
      <c r="F198" s="347" t="s">
        <v>1055</v>
      </c>
      <c r="G198" s="348" t="s">
        <v>1054</v>
      </c>
      <c r="H198" s="391" t="s">
        <v>985</v>
      </c>
      <c r="I198" s="350" t="s">
        <v>1160</v>
      </c>
      <c r="J198" s="345" t="s">
        <v>142</v>
      </c>
      <c r="K198" s="388" t="s">
        <v>1119</v>
      </c>
      <c r="L198" s="393" t="s">
        <v>775</v>
      </c>
      <c r="M198" s="353" t="s">
        <v>776</v>
      </c>
      <c r="N198" s="354" t="s">
        <v>751</v>
      </c>
      <c r="O198" s="355">
        <v>13.9</v>
      </c>
      <c r="P198" s="356" t="s">
        <v>973</v>
      </c>
      <c r="Q198" s="344" t="s">
        <v>666</v>
      </c>
      <c r="R198" s="357" t="s">
        <v>666</v>
      </c>
      <c r="S198" s="347" t="s">
        <v>1007</v>
      </c>
      <c r="T198" s="385">
        <v>0.105</v>
      </c>
      <c r="U198" s="386" t="s">
        <v>1009</v>
      </c>
      <c r="V198" s="381">
        <f t="shared" si="13"/>
        <v>20.85</v>
      </c>
      <c r="W198" s="357"/>
      <c r="X198" s="347" t="s">
        <v>1008</v>
      </c>
      <c r="Y198" s="386" t="s">
        <v>1009</v>
      </c>
      <c r="Z198" s="344" t="s">
        <v>1008</v>
      </c>
      <c r="AA198" s="366" t="s">
        <v>1008</v>
      </c>
      <c r="AB198" s="348" t="s">
        <v>1012</v>
      </c>
      <c r="AC198" s="366" t="s">
        <v>1153</v>
      </c>
      <c r="AD198" s="348" t="s">
        <v>1154</v>
      </c>
      <c r="AE198" s="367"/>
      <c r="AF198" s="367" t="s">
        <v>1134</v>
      </c>
      <c r="AG198" s="348"/>
      <c r="AJ198" s="423"/>
      <c r="AK198" s="423"/>
      <c r="AL198" s="423"/>
      <c r="AM198" s="424"/>
      <c r="AN198" s="424"/>
      <c r="AO198" s="424"/>
      <c r="AP198" s="424"/>
      <c r="AQ198" s="425"/>
      <c r="AR198" s="424"/>
      <c r="AS198" s="424"/>
      <c r="AT198" s="425"/>
      <c r="AU198" s="426"/>
      <c r="AV198" s="424"/>
      <c r="AW198" s="424"/>
      <c r="AX198" s="424"/>
      <c r="AY198" s="425"/>
    </row>
    <row r="199" spans="1:51" s="369" customFormat="1" ht="15.95" customHeight="1" x14ac:dyDescent="0.2">
      <c r="A199" s="563" t="s">
        <v>949</v>
      </c>
      <c r="B199" s="564" t="s">
        <v>1050</v>
      </c>
      <c r="C199" s="565">
        <v>25</v>
      </c>
      <c r="D199" s="565" t="s">
        <v>1040</v>
      </c>
      <c r="E199" s="566" t="s">
        <v>1162</v>
      </c>
      <c r="F199" s="563" t="s">
        <v>1264</v>
      </c>
      <c r="G199" s="561" t="s">
        <v>1265</v>
      </c>
      <c r="H199" s="562" t="s">
        <v>1165</v>
      </c>
      <c r="I199" s="567" t="s">
        <v>77</v>
      </c>
      <c r="J199" s="565" t="s">
        <v>142</v>
      </c>
      <c r="K199" s="574" t="s">
        <v>1119</v>
      </c>
      <c r="L199" s="575" t="s">
        <v>684</v>
      </c>
      <c r="M199" s="576" t="s">
        <v>705</v>
      </c>
      <c r="N199" s="573" t="s">
        <v>1021</v>
      </c>
      <c r="O199" s="576">
        <v>1.89</v>
      </c>
      <c r="P199" s="565" t="s">
        <v>905</v>
      </c>
      <c r="Q199" s="565" t="s">
        <v>666</v>
      </c>
      <c r="R199" s="577" t="s">
        <v>666</v>
      </c>
      <c r="S199" s="563" t="s">
        <v>1007</v>
      </c>
      <c r="T199" s="569">
        <v>0.105</v>
      </c>
      <c r="U199" s="570" t="s">
        <v>1009</v>
      </c>
      <c r="V199" s="571">
        <f t="shared" si="13"/>
        <v>2.835</v>
      </c>
      <c r="W199" s="568"/>
      <c r="X199" s="563" t="s">
        <v>1008</v>
      </c>
      <c r="Y199" s="570" t="s">
        <v>1009</v>
      </c>
      <c r="Z199" s="564" t="s">
        <v>1008</v>
      </c>
      <c r="AA199" s="572" t="s">
        <v>1008</v>
      </c>
      <c r="AB199" s="561" t="s">
        <v>1012</v>
      </c>
      <c r="AC199" s="572" t="s">
        <v>1153</v>
      </c>
      <c r="AD199" s="561" t="s">
        <v>870</v>
      </c>
      <c r="AE199" s="573"/>
      <c r="AF199" s="573"/>
      <c r="AG199" s="561"/>
      <c r="AJ199" s="423"/>
      <c r="AK199" s="423"/>
      <c r="AL199" s="423"/>
      <c r="AM199" s="424"/>
      <c r="AN199" s="424"/>
      <c r="AO199" s="424"/>
      <c r="AP199" s="424"/>
      <c r="AQ199" s="425"/>
      <c r="AR199" s="424"/>
      <c r="AS199" s="424"/>
      <c r="AT199" s="425"/>
      <c r="AU199" s="426"/>
      <c r="AV199" s="424"/>
      <c r="AW199" s="424"/>
      <c r="AX199" s="424"/>
      <c r="AY199" s="425"/>
    </row>
    <row r="200" spans="1:51" s="369" customFormat="1" ht="15.95" customHeight="1" x14ac:dyDescent="0.2">
      <c r="A200" s="563" t="s">
        <v>949</v>
      </c>
      <c r="B200" s="564" t="s">
        <v>1266</v>
      </c>
      <c r="C200" s="565">
        <v>25</v>
      </c>
      <c r="D200" s="565" t="s">
        <v>1040</v>
      </c>
      <c r="E200" s="566" t="s">
        <v>1162</v>
      </c>
      <c r="F200" s="563" t="s">
        <v>1268</v>
      </c>
      <c r="G200" s="561" t="s">
        <v>1267</v>
      </c>
      <c r="H200" s="562" t="s">
        <v>1165</v>
      </c>
      <c r="I200" s="567" t="s">
        <v>77</v>
      </c>
      <c r="J200" s="565" t="s">
        <v>142</v>
      </c>
      <c r="K200" s="574" t="s">
        <v>1119</v>
      </c>
      <c r="L200" s="575" t="s">
        <v>684</v>
      </c>
      <c r="M200" s="576" t="s">
        <v>705</v>
      </c>
      <c r="N200" s="573" t="s">
        <v>1021</v>
      </c>
      <c r="O200" s="576">
        <v>1.89</v>
      </c>
      <c r="P200" s="565" t="s">
        <v>905</v>
      </c>
      <c r="Q200" s="565" t="s">
        <v>666</v>
      </c>
      <c r="R200" s="577" t="s">
        <v>666</v>
      </c>
      <c r="S200" s="563" t="s">
        <v>1007</v>
      </c>
      <c r="T200" s="569">
        <v>0.105</v>
      </c>
      <c r="U200" s="570" t="s">
        <v>1009</v>
      </c>
      <c r="V200" s="571">
        <f t="shared" ref="V200" si="14">1.5*O200</f>
        <v>2.835</v>
      </c>
      <c r="W200" s="568"/>
      <c r="X200" s="563" t="s">
        <v>1008</v>
      </c>
      <c r="Y200" s="570" t="s">
        <v>1009</v>
      </c>
      <c r="Z200" s="564" t="s">
        <v>1008</v>
      </c>
      <c r="AA200" s="572" t="s">
        <v>1008</v>
      </c>
      <c r="AB200" s="561" t="s">
        <v>1012</v>
      </c>
      <c r="AC200" s="572" t="s">
        <v>1153</v>
      </c>
      <c r="AD200" s="561" t="s">
        <v>870</v>
      </c>
      <c r="AE200" s="573"/>
      <c r="AF200" s="573"/>
      <c r="AG200" s="561"/>
      <c r="AJ200" s="423"/>
      <c r="AK200" s="423"/>
      <c r="AL200" s="423"/>
      <c r="AM200" s="424"/>
      <c r="AN200" s="424"/>
      <c r="AO200" s="424"/>
      <c r="AP200" s="424"/>
      <c r="AQ200" s="425"/>
      <c r="AR200" s="424"/>
      <c r="AS200" s="424"/>
      <c r="AT200" s="425"/>
      <c r="AU200" s="426"/>
      <c r="AV200" s="424"/>
      <c r="AW200" s="424"/>
      <c r="AX200" s="424"/>
      <c r="AY200" s="425"/>
    </row>
    <row r="201" spans="1:51" s="369" customFormat="1" ht="15.95" customHeight="1" x14ac:dyDescent="0.2">
      <c r="A201" s="347" t="s">
        <v>68</v>
      </c>
      <c r="B201" s="344" t="s">
        <v>982</v>
      </c>
      <c r="C201" s="345">
        <v>750</v>
      </c>
      <c r="D201" s="345" t="s">
        <v>677</v>
      </c>
      <c r="E201" s="346"/>
      <c r="F201" s="347" t="s">
        <v>988</v>
      </c>
      <c r="G201" s="348" t="s">
        <v>989</v>
      </c>
      <c r="H201" s="391" t="s">
        <v>985</v>
      </c>
      <c r="I201" s="350" t="s">
        <v>68</v>
      </c>
      <c r="J201" s="345" t="s">
        <v>124</v>
      </c>
      <c r="K201" s="351">
        <v>102</v>
      </c>
      <c r="L201" s="352" t="s">
        <v>754</v>
      </c>
      <c r="M201" s="353" t="s">
        <v>756</v>
      </c>
      <c r="N201" s="354" t="s">
        <v>978</v>
      </c>
      <c r="O201" s="355">
        <v>13.9</v>
      </c>
      <c r="P201" s="356" t="s">
        <v>665</v>
      </c>
      <c r="Q201" s="344" t="s">
        <v>666</v>
      </c>
      <c r="R201" s="357" t="s">
        <v>666</v>
      </c>
      <c r="S201" s="347" t="s">
        <v>1007</v>
      </c>
      <c r="T201" s="385">
        <v>0.105</v>
      </c>
      <c r="U201" s="386" t="s">
        <v>1009</v>
      </c>
      <c r="V201" s="381">
        <f t="shared" si="13"/>
        <v>20.85</v>
      </c>
      <c r="W201" s="357"/>
      <c r="X201" s="347" t="s">
        <v>1016</v>
      </c>
      <c r="Y201" s="386" t="s">
        <v>1010</v>
      </c>
      <c r="Z201" s="344" t="s">
        <v>1017</v>
      </c>
      <c r="AA201" s="366" t="s">
        <v>1008</v>
      </c>
      <c r="AB201" s="348" t="s">
        <v>1012</v>
      </c>
      <c r="AC201" s="366" t="s">
        <v>1153</v>
      </c>
      <c r="AD201" s="348" t="s">
        <v>1154</v>
      </c>
      <c r="AE201" s="367"/>
      <c r="AF201" s="367" t="s">
        <v>1134</v>
      </c>
      <c r="AG201" s="348"/>
      <c r="AH201" s="369" t="s">
        <v>1006</v>
      </c>
      <c r="AJ201" s="423"/>
      <c r="AK201" s="423"/>
      <c r="AL201" s="423"/>
      <c r="AM201" s="424"/>
      <c r="AN201" s="424"/>
      <c r="AO201" s="424"/>
      <c r="AP201" s="424"/>
      <c r="AQ201" s="425"/>
      <c r="AR201" s="424"/>
      <c r="AS201" s="424"/>
      <c r="AT201" s="425"/>
      <c r="AU201" s="426"/>
      <c r="AV201" s="424"/>
      <c r="AW201" s="424"/>
      <c r="AX201" s="424"/>
      <c r="AY201" s="425"/>
    </row>
    <row r="202" spans="1:51" s="369" customFormat="1" ht="15.95" customHeight="1" x14ac:dyDescent="0.2">
      <c r="A202" s="347" t="s">
        <v>68</v>
      </c>
      <c r="B202" s="344" t="s">
        <v>1056</v>
      </c>
      <c r="C202" s="345">
        <v>750</v>
      </c>
      <c r="D202" s="345" t="s">
        <v>677</v>
      </c>
      <c r="E202" s="346"/>
      <c r="F202" s="396" t="s">
        <v>989</v>
      </c>
      <c r="G202" s="348" t="s">
        <v>823</v>
      </c>
      <c r="H202" s="391" t="s">
        <v>824</v>
      </c>
      <c r="I202" s="350" t="s">
        <v>68</v>
      </c>
      <c r="J202" s="345" t="s">
        <v>124</v>
      </c>
      <c r="K202" s="351">
        <v>102</v>
      </c>
      <c r="L202" s="352" t="s">
        <v>754</v>
      </c>
      <c r="M202" s="353" t="s">
        <v>820</v>
      </c>
      <c r="N202" s="354" t="s">
        <v>978</v>
      </c>
      <c r="O202" s="355">
        <v>13.9</v>
      </c>
      <c r="P202" s="356" t="s">
        <v>665</v>
      </c>
      <c r="Q202" s="344" t="s">
        <v>666</v>
      </c>
      <c r="R202" s="357" t="s">
        <v>666</v>
      </c>
      <c r="S202" s="347" t="s">
        <v>1007</v>
      </c>
      <c r="T202" s="385">
        <v>0.105</v>
      </c>
      <c r="U202" s="386" t="s">
        <v>1009</v>
      </c>
      <c r="V202" s="381">
        <f t="shared" si="13"/>
        <v>20.85</v>
      </c>
      <c r="W202" s="357"/>
      <c r="X202" s="347" t="s">
        <v>1016</v>
      </c>
      <c r="Y202" s="386" t="s">
        <v>1010</v>
      </c>
      <c r="Z202" s="344" t="s">
        <v>1017</v>
      </c>
      <c r="AA202" s="366" t="s">
        <v>1008</v>
      </c>
      <c r="AB202" s="348" t="s">
        <v>1012</v>
      </c>
      <c r="AC202" s="366" t="s">
        <v>1153</v>
      </c>
      <c r="AD202" s="348" t="s">
        <v>1154</v>
      </c>
      <c r="AE202" s="367"/>
      <c r="AF202" s="367" t="s">
        <v>1134</v>
      </c>
      <c r="AG202" s="348"/>
      <c r="AH202" s="369" t="s">
        <v>1006</v>
      </c>
      <c r="AJ202" s="423"/>
      <c r="AK202" s="423"/>
      <c r="AL202" s="423"/>
      <c r="AM202" s="424"/>
      <c r="AN202" s="424"/>
      <c r="AO202" s="424"/>
      <c r="AP202" s="424"/>
      <c r="AQ202" s="425"/>
      <c r="AR202" s="424"/>
      <c r="AS202" s="424"/>
      <c r="AT202" s="425"/>
      <c r="AU202" s="426"/>
      <c r="AV202" s="424"/>
      <c r="AW202" s="424"/>
      <c r="AX202" s="424"/>
      <c r="AY202" s="425"/>
    </row>
    <row r="203" spans="1:51" s="369" customFormat="1" ht="15.95" customHeight="1" x14ac:dyDescent="0.2">
      <c r="A203" s="347" t="s">
        <v>68</v>
      </c>
      <c r="B203" s="344" t="s">
        <v>826</v>
      </c>
      <c r="C203" s="345">
        <v>750</v>
      </c>
      <c r="D203" s="345" t="s">
        <v>677</v>
      </c>
      <c r="E203" s="346"/>
      <c r="F203" s="396" t="s">
        <v>1090</v>
      </c>
      <c r="G203" s="348" t="s">
        <v>1001</v>
      </c>
      <c r="H203" s="391" t="s">
        <v>824</v>
      </c>
      <c r="I203" s="350" t="s">
        <v>68</v>
      </c>
      <c r="J203" s="345" t="s">
        <v>124</v>
      </c>
      <c r="K203" s="351">
        <v>102</v>
      </c>
      <c r="L203" s="352" t="s">
        <v>754</v>
      </c>
      <c r="M203" s="353" t="s">
        <v>820</v>
      </c>
      <c r="N203" s="354" t="s">
        <v>978</v>
      </c>
      <c r="O203" s="355">
        <v>13.9</v>
      </c>
      <c r="P203" s="356" t="s">
        <v>665</v>
      </c>
      <c r="Q203" s="344" t="s">
        <v>666</v>
      </c>
      <c r="R203" s="357" t="s">
        <v>666</v>
      </c>
      <c r="S203" s="347" t="s">
        <v>1007</v>
      </c>
      <c r="T203" s="385">
        <v>0.105</v>
      </c>
      <c r="U203" s="386" t="s">
        <v>1009</v>
      </c>
      <c r="V203" s="381">
        <f t="shared" si="13"/>
        <v>20.85</v>
      </c>
      <c r="W203" s="357"/>
      <c r="X203" s="347" t="s">
        <v>1016</v>
      </c>
      <c r="Y203" s="386" t="s">
        <v>1010</v>
      </c>
      <c r="Z203" s="344" t="s">
        <v>1017</v>
      </c>
      <c r="AA203" s="366" t="s">
        <v>1008</v>
      </c>
      <c r="AB203" s="348" t="s">
        <v>1012</v>
      </c>
      <c r="AC203" s="366" t="s">
        <v>1153</v>
      </c>
      <c r="AD203" s="348" t="s">
        <v>1154</v>
      </c>
      <c r="AE203" s="367"/>
      <c r="AF203" s="367" t="s">
        <v>1134</v>
      </c>
      <c r="AG203" s="348"/>
      <c r="AH203" s="369" t="s">
        <v>1006</v>
      </c>
      <c r="AJ203" s="423"/>
      <c r="AK203" s="423"/>
      <c r="AL203" s="423"/>
      <c r="AM203" s="424"/>
      <c r="AN203" s="424"/>
      <c r="AO203" s="424"/>
      <c r="AP203" s="424"/>
      <c r="AQ203" s="425"/>
      <c r="AR203" s="424"/>
      <c r="AS203" s="424"/>
      <c r="AT203" s="425"/>
      <c r="AU203" s="426"/>
      <c r="AV203" s="424"/>
      <c r="AW203" s="424"/>
      <c r="AX203" s="424"/>
      <c r="AY203" s="425"/>
    </row>
    <row r="204" spans="1:51" s="369" customFormat="1" ht="15.95" customHeight="1" x14ac:dyDescent="0.2">
      <c r="A204" s="347"/>
      <c r="B204" s="344"/>
      <c r="C204" s="345"/>
      <c r="D204" s="345" t="s">
        <v>1222</v>
      </c>
      <c r="E204" s="346"/>
      <c r="F204" s="396"/>
      <c r="G204" s="348"/>
      <c r="H204" s="391" t="s">
        <v>824</v>
      </c>
      <c r="I204" s="350" t="s">
        <v>68</v>
      </c>
      <c r="J204" s="345" t="s">
        <v>124</v>
      </c>
      <c r="K204" s="351">
        <v>102</v>
      </c>
      <c r="L204" s="352" t="s">
        <v>754</v>
      </c>
      <c r="M204" s="353" t="s">
        <v>820</v>
      </c>
      <c r="N204" s="560" t="s">
        <v>1261</v>
      </c>
      <c r="O204" s="355">
        <v>13.9</v>
      </c>
      <c r="P204" s="356" t="s">
        <v>665</v>
      </c>
      <c r="Q204" s="344" t="s">
        <v>666</v>
      </c>
      <c r="R204" s="357" t="s">
        <v>666</v>
      </c>
      <c r="S204" s="347" t="s">
        <v>1007</v>
      </c>
      <c r="T204" s="385">
        <v>0.105</v>
      </c>
      <c r="U204" s="386" t="s">
        <v>1009</v>
      </c>
      <c r="V204" s="381">
        <f t="shared" ref="V204" si="15">1.5*O204</f>
        <v>20.85</v>
      </c>
      <c r="W204" s="357"/>
      <c r="X204" s="347" t="s">
        <v>1016</v>
      </c>
      <c r="Y204" s="386" t="s">
        <v>1010</v>
      </c>
      <c r="Z204" s="344" t="s">
        <v>1017</v>
      </c>
      <c r="AA204" s="366" t="s">
        <v>1008</v>
      </c>
      <c r="AB204" s="348" t="s">
        <v>1012</v>
      </c>
      <c r="AC204" s="366" t="s">
        <v>1153</v>
      </c>
      <c r="AD204" s="348" t="s">
        <v>870</v>
      </c>
      <c r="AE204" s="367"/>
      <c r="AF204" s="367" t="s">
        <v>1134</v>
      </c>
      <c r="AG204" s="348"/>
      <c r="AJ204" s="423"/>
      <c r="AK204" s="423"/>
      <c r="AL204" s="423"/>
      <c r="AM204" s="424"/>
      <c r="AN204" s="424"/>
      <c r="AO204" s="424"/>
      <c r="AP204" s="424"/>
      <c r="AQ204" s="425"/>
      <c r="AR204" s="424"/>
      <c r="AS204" s="424"/>
      <c r="AT204" s="425"/>
      <c r="AU204" s="426"/>
      <c r="AV204" s="424"/>
      <c r="AW204" s="424"/>
      <c r="AX204" s="424"/>
      <c r="AY204" s="425"/>
    </row>
    <row r="205" spans="1:51" s="369" customFormat="1" ht="15.95" customHeight="1" x14ac:dyDescent="0.2">
      <c r="A205" s="354" t="s">
        <v>70</v>
      </c>
      <c r="B205" s="344" t="s">
        <v>822</v>
      </c>
      <c r="C205" s="345">
        <v>25</v>
      </c>
      <c r="D205" s="345" t="s">
        <v>677</v>
      </c>
      <c r="E205" s="346"/>
      <c r="F205" s="347" t="s">
        <v>999</v>
      </c>
      <c r="G205" s="348" t="s">
        <v>990</v>
      </c>
      <c r="H205" s="391" t="s">
        <v>824</v>
      </c>
      <c r="I205" s="350" t="s">
        <v>771</v>
      </c>
      <c r="J205" s="345" t="s">
        <v>124</v>
      </c>
      <c r="K205" s="388" t="s">
        <v>1119</v>
      </c>
      <c r="L205" s="352" t="s">
        <v>754</v>
      </c>
      <c r="M205" s="353" t="s">
        <v>820</v>
      </c>
      <c r="N205" s="354" t="s">
        <v>978</v>
      </c>
      <c r="O205" s="355">
        <v>13.9</v>
      </c>
      <c r="P205" s="367" t="s">
        <v>666</v>
      </c>
      <c r="Q205" s="344" t="s">
        <v>666</v>
      </c>
      <c r="R205" s="357" t="s">
        <v>666</v>
      </c>
      <c r="S205" s="347" t="s">
        <v>1008</v>
      </c>
      <c r="T205" s="385" t="s">
        <v>1008</v>
      </c>
      <c r="U205" s="386" t="s">
        <v>1009</v>
      </c>
      <c r="V205" s="381">
        <f t="shared" si="13"/>
        <v>20.85</v>
      </c>
      <c r="W205" s="357"/>
      <c r="X205" s="347" t="s">
        <v>1008</v>
      </c>
      <c r="Y205" s="386" t="s">
        <v>1007</v>
      </c>
      <c r="Z205" s="344" t="s">
        <v>1008</v>
      </c>
      <c r="AA205" s="366" t="s">
        <v>1008</v>
      </c>
      <c r="AB205" s="348" t="s">
        <v>1012</v>
      </c>
      <c r="AC205" s="366" t="s">
        <v>1158</v>
      </c>
      <c r="AD205" s="348" t="s">
        <v>1154</v>
      </c>
      <c r="AE205" s="367"/>
      <c r="AF205" s="344"/>
      <c r="AG205" s="348"/>
      <c r="AH205" s="369" t="s">
        <v>1004</v>
      </c>
      <c r="AJ205" s="423"/>
      <c r="AK205" s="423"/>
      <c r="AL205" s="423"/>
      <c r="AM205" s="424"/>
      <c r="AN205" s="424"/>
      <c r="AO205" s="424"/>
      <c r="AP205" s="424"/>
      <c r="AQ205" s="425"/>
      <c r="AR205" s="424"/>
      <c r="AS205" s="424"/>
      <c r="AT205" s="425"/>
      <c r="AU205" s="426"/>
      <c r="AV205" s="424"/>
      <c r="AW205" s="424"/>
      <c r="AX205" s="424"/>
      <c r="AY205" s="425"/>
    </row>
    <row r="206" spans="1:51" s="280" customFormat="1" ht="15.95" customHeight="1" x14ac:dyDescent="0.2">
      <c r="A206" s="347" t="s">
        <v>74</v>
      </c>
      <c r="B206" s="344" t="s">
        <v>825</v>
      </c>
      <c r="C206" s="345">
        <v>25</v>
      </c>
      <c r="D206" s="345" t="s">
        <v>661</v>
      </c>
      <c r="E206" s="346" t="s">
        <v>687</v>
      </c>
      <c r="F206" s="396" t="s">
        <v>823</v>
      </c>
      <c r="G206" s="395" t="s">
        <v>993</v>
      </c>
      <c r="H206" s="391" t="s">
        <v>824</v>
      </c>
      <c r="I206" s="392" t="s">
        <v>1045</v>
      </c>
      <c r="J206" s="345" t="s">
        <v>124</v>
      </c>
      <c r="K206" s="351">
        <v>5.6680000000000001</v>
      </c>
      <c r="L206" s="393" t="s">
        <v>827</v>
      </c>
      <c r="M206" s="394" t="s">
        <v>901</v>
      </c>
      <c r="N206" s="354" t="s">
        <v>751</v>
      </c>
      <c r="O206" s="383">
        <v>1</v>
      </c>
      <c r="P206" s="356" t="s">
        <v>665</v>
      </c>
      <c r="Q206" s="344" t="s">
        <v>666</v>
      </c>
      <c r="R206" s="357" t="s">
        <v>666</v>
      </c>
      <c r="S206" s="347" t="s">
        <v>1007</v>
      </c>
      <c r="T206" s="385">
        <v>0.105</v>
      </c>
      <c r="U206" s="386" t="s">
        <v>1009</v>
      </c>
      <c r="V206" s="381">
        <f t="shared" si="13"/>
        <v>1.5</v>
      </c>
      <c r="W206" s="357"/>
      <c r="X206" s="347" t="s">
        <v>1008</v>
      </c>
      <c r="Y206" s="386" t="s">
        <v>1007</v>
      </c>
      <c r="Z206" s="344" t="s">
        <v>1008</v>
      </c>
      <c r="AA206" s="366" t="s">
        <v>1008</v>
      </c>
      <c r="AB206" s="348" t="s">
        <v>1012</v>
      </c>
      <c r="AC206" s="366" t="s">
        <v>1157</v>
      </c>
      <c r="AD206" s="348" t="s">
        <v>1154</v>
      </c>
      <c r="AE206" s="367"/>
      <c r="AF206" s="344"/>
      <c r="AG206" s="348"/>
      <c r="AH206" s="369" t="s">
        <v>1004</v>
      </c>
      <c r="AJ206" s="281"/>
      <c r="AK206" s="281"/>
      <c r="AL206" s="281"/>
      <c r="AM206" s="282"/>
      <c r="AN206" s="282"/>
      <c r="AO206" s="282"/>
      <c r="AP206" s="282"/>
      <c r="AQ206" s="283"/>
      <c r="AR206" s="282"/>
      <c r="AS206" s="282"/>
      <c r="AT206" s="283"/>
      <c r="AU206" s="284"/>
      <c r="AV206" s="282"/>
      <c r="AW206" s="282"/>
      <c r="AX206" s="282"/>
      <c r="AY206" s="283"/>
    </row>
    <row r="207" spans="1:51" s="369" customFormat="1" ht="15.95" customHeight="1" x14ac:dyDescent="0.2">
      <c r="A207" s="347" t="s">
        <v>72</v>
      </c>
      <c r="B207" s="344" t="s">
        <v>822</v>
      </c>
      <c r="C207" s="345">
        <v>25</v>
      </c>
      <c r="D207" s="345" t="s">
        <v>1078</v>
      </c>
      <c r="E207" s="346"/>
      <c r="F207" s="347" t="s">
        <v>1002</v>
      </c>
      <c r="G207" s="348" t="s">
        <v>1090</v>
      </c>
      <c r="H207" s="391" t="s">
        <v>824</v>
      </c>
      <c r="I207" s="350" t="s">
        <v>316</v>
      </c>
      <c r="J207" s="345" t="s">
        <v>124</v>
      </c>
      <c r="K207" s="477">
        <v>10</v>
      </c>
      <c r="L207" s="409" t="s">
        <v>829</v>
      </c>
      <c r="M207" s="394" t="s">
        <v>830</v>
      </c>
      <c r="N207" s="354" t="s">
        <v>831</v>
      </c>
      <c r="O207" s="383">
        <v>0.98</v>
      </c>
      <c r="P207" s="367" t="s">
        <v>666</v>
      </c>
      <c r="Q207" s="344" t="s">
        <v>666</v>
      </c>
      <c r="R207" s="357" t="s">
        <v>666</v>
      </c>
      <c r="S207" s="347" t="s">
        <v>1008</v>
      </c>
      <c r="T207" s="385" t="s">
        <v>1008</v>
      </c>
      <c r="U207" s="386" t="s">
        <v>1009</v>
      </c>
      <c r="V207" s="381">
        <f t="shared" si="13"/>
        <v>1.47</v>
      </c>
      <c r="W207" s="357"/>
      <c r="X207" s="347" t="s">
        <v>1008</v>
      </c>
      <c r="Y207" s="386" t="s">
        <v>1007</v>
      </c>
      <c r="Z207" s="344" t="s">
        <v>1008</v>
      </c>
      <c r="AA207" s="366" t="s">
        <v>1008</v>
      </c>
      <c r="AB207" s="348" t="s">
        <v>1019</v>
      </c>
      <c r="AC207" s="405" t="s">
        <v>1155</v>
      </c>
      <c r="AD207" s="406" t="s">
        <v>1155</v>
      </c>
      <c r="AE207" s="367"/>
      <c r="AF207" s="344"/>
      <c r="AG207" s="348"/>
      <c r="AH207" s="369" t="s">
        <v>1004</v>
      </c>
      <c r="AJ207" s="423"/>
      <c r="AK207" s="423"/>
      <c r="AL207" s="423"/>
      <c r="AM207" s="424"/>
      <c r="AN207" s="424"/>
      <c r="AO207" s="424"/>
      <c r="AP207" s="424"/>
      <c r="AQ207" s="425"/>
      <c r="AR207" s="424"/>
      <c r="AS207" s="424"/>
      <c r="AT207" s="425"/>
      <c r="AU207" s="426"/>
      <c r="AV207" s="424"/>
      <c r="AW207" s="424"/>
      <c r="AX207" s="424"/>
      <c r="AY207" s="425"/>
    </row>
    <row r="208" spans="1:51" s="369" customFormat="1" ht="15.95" customHeight="1" x14ac:dyDescent="0.2">
      <c r="A208" s="347" t="s">
        <v>68</v>
      </c>
      <c r="B208" s="344" t="s">
        <v>894</v>
      </c>
      <c r="C208" s="345">
        <v>150</v>
      </c>
      <c r="D208" s="345" t="s">
        <v>677</v>
      </c>
      <c r="E208" s="346"/>
      <c r="F208" s="478" t="s">
        <v>895</v>
      </c>
      <c r="G208" s="374" t="s">
        <v>896</v>
      </c>
      <c r="H208" s="391" t="s">
        <v>897</v>
      </c>
      <c r="I208" s="350" t="s">
        <v>68</v>
      </c>
      <c r="J208" s="345" t="s">
        <v>124</v>
      </c>
      <c r="K208" s="351">
        <v>102</v>
      </c>
      <c r="L208" s="352" t="s">
        <v>754</v>
      </c>
      <c r="M208" s="353" t="s">
        <v>820</v>
      </c>
      <c r="N208" s="354" t="s">
        <v>978</v>
      </c>
      <c r="O208" s="355">
        <v>13.9</v>
      </c>
      <c r="P208" s="356" t="s">
        <v>665</v>
      </c>
      <c r="Q208" s="344" t="s">
        <v>666</v>
      </c>
      <c r="R208" s="357" t="s">
        <v>666</v>
      </c>
      <c r="S208" s="347" t="s">
        <v>1007</v>
      </c>
      <c r="T208" s="385">
        <v>0.105</v>
      </c>
      <c r="U208" s="386" t="s">
        <v>1009</v>
      </c>
      <c r="V208" s="381">
        <f t="shared" si="13"/>
        <v>20.85</v>
      </c>
      <c r="W208" s="357"/>
      <c r="X208" s="347" t="s">
        <v>1008</v>
      </c>
      <c r="Y208" s="386" t="s">
        <v>1007</v>
      </c>
      <c r="Z208" s="344" t="s">
        <v>1008</v>
      </c>
      <c r="AA208" s="366" t="s">
        <v>1008</v>
      </c>
      <c r="AB208" s="348" t="s">
        <v>1012</v>
      </c>
      <c r="AC208" s="366" t="s">
        <v>1153</v>
      </c>
      <c r="AD208" s="348" t="s">
        <v>1154</v>
      </c>
      <c r="AE208" s="367"/>
      <c r="AF208" s="367" t="s">
        <v>1134</v>
      </c>
      <c r="AG208" s="348"/>
      <c r="AH208" s="369" t="s">
        <v>1006</v>
      </c>
      <c r="AJ208" s="423"/>
      <c r="AK208" s="423"/>
      <c r="AL208" s="423"/>
      <c r="AM208" s="424"/>
      <c r="AN208" s="424"/>
      <c r="AO208" s="424"/>
      <c r="AP208" s="424"/>
      <c r="AQ208" s="425"/>
      <c r="AR208" s="424"/>
      <c r="AS208" s="424"/>
      <c r="AT208" s="425"/>
      <c r="AU208" s="426"/>
      <c r="AV208" s="424"/>
      <c r="AW208" s="424"/>
      <c r="AX208" s="424"/>
      <c r="AY208" s="425"/>
    </row>
    <row r="209" spans="1:51" s="369" customFormat="1" ht="15.95" customHeight="1" x14ac:dyDescent="0.2">
      <c r="A209" s="354" t="s">
        <v>68</v>
      </c>
      <c r="B209" s="344" t="s">
        <v>898</v>
      </c>
      <c r="C209" s="345">
        <v>150</v>
      </c>
      <c r="D209" s="345" t="s">
        <v>667</v>
      </c>
      <c r="E209" s="346" t="s">
        <v>662</v>
      </c>
      <c r="F209" s="396" t="s">
        <v>896</v>
      </c>
      <c r="G209" s="348" t="s">
        <v>899</v>
      </c>
      <c r="H209" s="391" t="s">
        <v>897</v>
      </c>
      <c r="I209" s="350" t="s">
        <v>68</v>
      </c>
      <c r="J209" s="345" t="s">
        <v>124</v>
      </c>
      <c r="K209" s="351">
        <v>102</v>
      </c>
      <c r="L209" s="352" t="s">
        <v>754</v>
      </c>
      <c r="M209" s="353" t="s">
        <v>756</v>
      </c>
      <c r="N209" s="354" t="s">
        <v>751</v>
      </c>
      <c r="O209" s="415">
        <v>13.9</v>
      </c>
      <c r="P209" s="356" t="s">
        <v>665</v>
      </c>
      <c r="Q209" s="344" t="s">
        <v>666</v>
      </c>
      <c r="R209" s="357" t="s">
        <v>666</v>
      </c>
      <c r="S209" s="347" t="s">
        <v>1007</v>
      </c>
      <c r="T209" s="385">
        <v>0.105</v>
      </c>
      <c r="U209" s="386" t="s">
        <v>1009</v>
      </c>
      <c r="V209" s="381">
        <f t="shared" si="13"/>
        <v>20.85</v>
      </c>
      <c r="W209" s="357"/>
      <c r="X209" s="347" t="s">
        <v>1008</v>
      </c>
      <c r="Y209" s="386" t="s">
        <v>1007</v>
      </c>
      <c r="Z209" s="344" t="s">
        <v>1008</v>
      </c>
      <c r="AA209" s="366" t="s">
        <v>1008</v>
      </c>
      <c r="AB209" s="348" t="s">
        <v>1012</v>
      </c>
      <c r="AC209" s="366" t="s">
        <v>1153</v>
      </c>
      <c r="AD209" s="348" t="s">
        <v>1154</v>
      </c>
      <c r="AE209" s="367"/>
      <c r="AF209" s="367" t="s">
        <v>1134</v>
      </c>
      <c r="AG209" s="348"/>
      <c r="AH209" s="369" t="s">
        <v>1006</v>
      </c>
      <c r="AJ209" s="423"/>
      <c r="AK209" s="423"/>
      <c r="AL209" s="423"/>
      <c r="AM209" s="424"/>
      <c r="AN209" s="424"/>
      <c r="AO209" s="424"/>
      <c r="AP209" s="424"/>
      <c r="AQ209" s="425"/>
      <c r="AR209" s="424"/>
      <c r="AS209" s="424"/>
      <c r="AT209" s="425"/>
      <c r="AU209" s="426"/>
      <c r="AV209" s="424"/>
      <c r="AW209" s="424"/>
      <c r="AX209" s="424"/>
      <c r="AY209" s="425"/>
    </row>
    <row r="210" spans="1:51" s="280" customFormat="1" ht="15" customHeight="1" x14ac:dyDescent="0.2">
      <c r="A210" s="347" t="s">
        <v>74</v>
      </c>
      <c r="B210" s="344" t="s">
        <v>900</v>
      </c>
      <c r="C210" s="345">
        <v>150</v>
      </c>
      <c r="D210" s="345" t="s">
        <v>661</v>
      </c>
      <c r="E210" s="346" t="s">
        <v>687</v>
      </c>
      <c r="F210" s="396" t="s">
        <v>899</v>
      </c>
      <c r="G210" s="395" t="s">
        <v>993</v>
      </c>
      <c r="H210" s="391" t="s">
        <v>897</v>
      </c>
      <c r="I210" s="392" t="s">
        <v>1045</v>
      </c>
      <c r="J210" s="345" t="s">
        <v>124</v>
      </c>
      <c r="K210" s="351">
        <v>5.6680000000000001</v>
      </c>
      <c r="L210" s="393" t="s">
        <v>761</v>
      </c>
      <c r="M210" s="383" t="s">
        <v>901</v>
      </c>
      <c r="N210" s="397" t="s">
        <v>751</v>
      </c>
      <c r="O210" s="383">
        <v>1</v>
      </c>
      <c r="P210" s="356" t="s">
        <v>665</v>
      </c>
      <c r="Q210" s="344" t="s">
        <v>666</v>
      </c>
      <c r="R210" s="357" t="s">
        <v>666</v>
      </c>
      <c r="S210" s="347" t="s">
        <v>1007</v>
      </c>
      <c r="T210" s="385">
        <v>0.105</v>
      </c>
      <c r="U210" s="386" t="s">
        <v>1009</v>
      </c>
      <c r="V210" s="381">
        <f t="shared" si="13"/>
        <v>1.5</v>
      </c>
      <c r="W210" s="357"/>
      <c r="X210" s="347" t="s">
        <v>1008</v>
      </c>
      <c r="Y210" s="386" t="s">
        <v>1007</v>
      </c>
      <c r="Z210" s="344" t="s">
        <v>1008</v>
      </c>
      <c r="AA210" s="366" t="s">
        <v>1008</v>
      </c>
      <c r="AB210" s="348" t="s">
        <v>1012</v>
      </c>
      <c r="AC210" s="366" t="s">
        <v>1153</v>
      </c>
      <c r="AD210" s="348" t="s">
        <v>1154</v>
      </c>
      <c r="AE210" s="367"/>
      <c r="AF210" s="367" t="s">
        <v>147</v>
      </c>
      <c r="AG210" s="348"/>
      <c r="AH210" s="369" t="s">
        <v>1005</v>
      </c>
      <c r="AJ210" s="281"/>
      <c r="AK210" s="281"/>
      <c r="AL210" s="281"/>
      <c r="AM210" s="282"/>
      <c r="AN210" s="282"/>
      <c r="AO210" s="282"/>
      <c r="AP210" s="282"/>
      <c r="AQ210" s="283"/>
      <c r="AR210" s="282"/>
      <c r="AS210" s="282"/>
      <c r="AT210" s="283"/>
      <c r="AU210" s="284"/>
      <c r="AV210" s="282"/>
      <c r="AW210" s="282"/>
      <c r="AX210" s="282"/>
      <c r="AY210" s="283"/>
    </row>
    <row r="211" spans="1:51" s="280" customFormat="1" ht="15.95" customHeight="1" x14ac:dyDescent="0.2">
      <c r="A211" s="343" t="s">
        <v>74</v>
      </c>
      <c r="B211" s="344">
        <v>111101</v>
      </c>
      <c r="C211" s="345">
        <v>350</v>
      </c>
      <c r="D211" s="345" t="s">
        <v>661</v>
      </c>
      <c r="E211" s="384" t="s">
        <v>687</v>
      </c>
      <c r="F211" s="367" t="s">
        <v>676</v>
      </c>
      <c r="G211" s="398" t="s">
        <v>1058</v>
      </c>
      <c r="H211" s="391" t="s">
        <v>934</v>
      </c>
      <c r="I211" s="392" t="s">
        <v>1045</v>
      </c>
      <c r="J211" s="345" t="s">
        <v>124</v>
      </c>
      <c r="K211" s="351">
        <v>5.6680000000000001</v>
      </c>
      <c r="L211" s="393" t="s">
        <v>761</v>
      </c>
      <c r="M211" s="383" t="s">
        <v>901</v>
      </c>
      <c r="N211" s="397" t="s">
        <v>751</v>
      </c>
      <c r="O211" s="383">
        <v>0.35</v>
      </c>
      <c r="P211" s="356" t="s">
        <v>665</v>
      </c>
      <c r="Q211" s="344" t="s">
        <v>666</v>
      </c>
      <c r="R211" s="357" t="s">
        <v>666</v>
      </c>
      <c r="S211" s="347" t="s">
        <v>1007</v>
      </c>
      <c r="T211" s="385">
        <v>0.105</v>
      </c>
      <c r="U211" s="386" t="s">
        <v>1009</v>
      </c>
      <c r="V211" s="381">
        <f t="shared" ref="V211:V218" si="16">1.5*O211</f>
        <v>0.52499999999999991</v>
      </c>
      <c r="W211" s="357"/>
      <c r="X211" s="347" t="s">
        <v>1008</v>
      </c>
      <c r="Y211" s="386" t="s">
        <v>1007</v>
      </c>
      <c r="Z211" s="344" t="s">
        <v>1008</v>
      </c>
      <c r="AA211" s="366" t="s">
        <v>1008</v>
      </c>
      <c r="AB211" s="348" t="s">
        <v>1012</v>
      </c>
      <c r="AC211" s="366" t="s">
        <v>1153</v>
      </c>
      <c r="AD211" s="348" t="s">
        <v>1154</v>
      </c>
      <c r="AE211" s="367"/>
      <c r="AF211" s="367" t="s">
        <v>147</v>
      </c>
      <c r="AG211" s="348"/>
      <c r="AH211" s="369" t="s">
        <v>1005</v>
      </c>
      <c r="AJ211" s="281"/>
      <c r="AK211" s="281"/>
      <c r="AL211" s="281"/>
      <c r="AM211" s="282"/>
      <c r="AN211" s="282"/>
      <c r="AO211" s="282"/>
      <c r="AP211" s="282"/>
      <c r="AQ211" s="283"/>
      <c r="AR211" s="282"/>
      <c r="AS211" s="282"/>
      <c r="AT211" s="283"/>
      <c r="AU211" s="284"/>
      <c r="AV211" s="282"/>
      <c r="AW211" s="282"/>
      <c r="AX211" s="282"/>
      <c r="AY211" s="283"/>
    </row>
    <row r="212" spans="1:51" s="280" customFormat="1" ht="15.95" customHeight="1" x14ac:dyDescent="0.2">
      <c r="A212" s="343" t="s">
        <v>70</v>
      </c>
      <c r="B212" s="344">
        <v>111201</v>
      </c>
      <c r="C212" s="345">
        <v>25</v>
      </c>
      <c r="D212" s="345" t="s">
        <v>821</v>
      </c>
      <c r="E212" s="346"/>
      <c r="F212" s="347" t="s">
        <v>828</v>
      </c>
      <c r="G212" s="348" t="s">
        <v>940</v>
      </c>
      <c r="H212" s="391" t="s">
        <v>941</v>
      </c>
      <c r="I212" s="350" t="s">
        <v>692</v>
      </c>
      <c r="J212" s="345" t="s">
        <v>124</v>
      </c>
      <c r="K212" s="351">
        <v>9.6999999999999993</v>
      </c>
      <c r="L212" s="409" t="s">
        <v>829</v>
      </c>
      <c r="M212" s="383" t="s">
        <v>943</v>
      </c>
      <c r="N212" s="367" t="s">
        <v>757</v>
      </c>
      <c r="O212" s="410">
        <v>0.98099999999999998</v>
      </c>
      <c r="P212" s="356" t="s">
        <v>666</v>
      </c>
      <c r="Q212" s="344" t="s">
        <v>666</v>
      </c>
      <c r="R212" s="357" t="s">
        <v>666</v>
      </c>
      <c r="S212" s="347" t="s">
        <v>1008</v>
      </c>
      <c r="T212" s="385" t="s">
        <v>1008</v>
      </c>
      <c r="U212" s="386" t="s">
        <v>1009</v>
      </c>
      <c r="V212" s="381">
        <f t="shared" si="16"/>
        <v>1.4715</v>
      </c>
      <c r="W212" s="357"/>
      <c r="X212" s="347" t="s">
        <v>1008</v>
      </c>
      <c r="Y212" s="386" t="s">
        <v>1007</v>
      </c>
      <c r="Z212" s="344" t="s">
        <v>1008</v>
      </c>
      <c r="AA212" s="366" t="s">
        <v>1008</v>
      </c>
      <c r="AB212" s="348" t="s">
        <v>1013</v>
      </c>
      <c r="AC212" s="405" t="s">
        <v>1155</v>
      </c>
      <c r="AD212" s="406" t="s">
        <v>1155</v>
      </c>
      <c r="AE212" s="367"/>
      <c r="AF212" s="344"/>
      <c r="AG212" s="348"/>
      <c r="AH212" s="369" t="s">
        <v>1004</v>
      </c>
      <c r="AJ212" s="281"/>
      <c r="AK212" s="281"/>
      <c r="AL212" s="281"/>
      <c r="AM212" s="282"/>
      <c r="AN212" s="282"/>
      <c r="AO212" s="282"/>
      <c r="AP212" s="282"/>
      <c r="AQ212" s="283"/>
      <c r="AR212" s="282"/>
      <c r="AS212" s="282"/>
      <c r="AT212" s="283"/>
      <c r="AU212" s="284"/>
      <c r="AV212" s="282"/>
      <c r="AW212" s="282"/>
      <c r="AX212" s="282"/>
      <c r="AY212" s="283"/>
    </row>
    <row r="213" spans="1:51" s="369" customFormat="1" ht="15.95" customHeight="1" x14ac:dyDescent="0.2">
      <c r="A213" s="343" t="s">
        <v>70</v>
      </c>
      <c r="B213" s="344" t="s">
        <v>1063</v>
      </c>
      <c r="C213" s="345">
        <v>25</v>
      </c>
      <c r="D213" s="345" t="s">
        <v>661</v>
      </c>
      <c r="E213" s="346" t="s">
        <v>662</v>
      </c>
      <c r="F213" s="347" t="s">
        <v>938</v>
      </c>
      <c r="G213" s="348" t="s">
        <v>1123</v>
      </c>
      <c r="H213" s="391" t="s">
        <v>941</v>
      </c>
      <c r="I213" s="350" t="s">
        <v>945</v>
      </c>
      <c r="J213" s="345" t="s">
        <v>124</v>
      </c>
      <c r="K213" s="411">
        <v>102</v>
      </c>
      <c r="L213" s="393" t="s">
        <v>761</v>
      </c>
      <c r="M213" s="353">
        <v>0.69</v>
      </c>
      <c r="N213" s="354" t="s">
        <v>1062</v>
      </c>
      <c r="O213" s="415">
        <v>1</v>
      </c>
      <c r="P213" s="414" t="s">
        <v>1068</v>
      </c>
      <c r="Q213" s="344" t="s">
        <v>666</v>
      </c>
      <c r="R213" s="357" t="s">
        <v>666</v>
      </c>
      <c r="S213" s="500" t="s">
        <v>1007</v>
      </c>
      <c r="T213" s="385">
        <v>0.105</v>
      </c>
      <c r="U213" s="386" t="s">
        <v>1009</v>
      </c>
      <c r="V213" s="381">
        <f t="shared" si="16"/>
        <v>1.5</v>
      </c>
      <c r="W213" s="357"/>
      <c r="X213" s="347" t="s">
        <v>1008</v>
      </c>
      <c r="Y213" s="386" t="s">
        <v>1007</v>
      </c>
      <c r="Z213" s="344" t="s">
        <v>1008</v>
      </c>
      <c r="AA213" s="366" t="s">
        <v>1008</v>
      </c>
      <c r="AB213" s="348" t="s">
        <v>1012</v>
      </c>
      <c r="AC213" s="366" t="s">
        <v>1157</v>
      </c>
      <c r="AD213" s="348" t="s">
        <v>1154</v>
      </c>
      <c r="AE213" s="367"/>
      <c r="AF213" s="344"/>
      <c r="AG213" s="348"/>
      <c r="AH213" s="369" t="s">
        <v>1004</v>
      </c>
      <c r="AJ213" s="423"/>
      <c r="AK213" s="423"/>
      <c r="AL213" s="423"/>
      <c r="AM213" s="424"/>
      <c r="AN213" s="424"/>
      <c r="AO213" s="424"/>
      <c r="AP213" s="424"/>
      <c r="AQ213" s="425"/>
      <c r="AR213" s="424"/>
      <c r="AS213" s="424"/>
      <c r="AT213" s="425"/>
      <c r="AU213" s="426"/>
      <c r="AV213" s="424"/>
      <c r="AW213" s="424"/>
      <c r="AX213" s="424"/>
      <c r="AY213" s="425"/>
    </row>
    <row r="214" spans="1:51" s="280" customFormat="1" ht="15.95" customHeight="1" x14ac:dyDescent="0.2">
      <c r="A214" s="343" t="s">
        <v>70</v>
      </c>
      <c r="B214" s="344" t="s">
        <v>1059</v>
      </c>
      <c r="C214" s="345">
        <v>25</v>
      </c>
      <c r="D214" s="345" t="s">
        <v>821</v>
      </c>
      <c r="E214" s="346"/>
      <c r="F214" s="347" t="s">
        <v>828</v>
      </c>
      <c r="G214" s="348" t="s">
        <v>1066</v>
      </c>
      <c r="H214" s="391" t="s">
        <v>941</v>
      </c>
      <c r="I214" s="350" t="s">
        <v>692</v>
      </c>
      <c r="J214" s="345" t="s">
        <v>124</v>
      </c>
      <c r="K214" s="351">
        <v>9.6999999999999993</v>
      </c>
      <c r="L214" s="409" t="s">
        <v>829</v>
      </c>
      <c r="M214" s="383" t="s">
        <v>943</v>
      </c>
      <c r="N214" s="367" t="s">
        <v>757</v>
      </c>
      <c r="O214" s="410">
        <v>0.98099999999999998</v>
      </c>
      <c r="P214" s="356" t="s">
        <v>666</v>
      </c>
      <c r="Q214" s="344" t="s">
        <v>666</v>
      </c>
      <c r="R214" s="357" t="s">
        <v>666</v>
      </c>
      <c r="S214" s="347" t="s">
        <v>1008</v>
      </c>
      <c r="T214" s="385" t="s">
        <v>1008</v>
      </c>
      <c r="U214" s="386" t="s">
        <v>1009</v>
      </c>
      <c r="V214" s="381">
        <f t="shared" si="16"/>
        <v>1.4715</v>
      </c>
      <c r="W214" s="357"/>
      <c r="X214" s="347" t="s">
        <v>1008</v>
      </c>
      <c r="Y214" s="386" t="s">
        <v>1007</v>
      </c>
      <c r="Z214" s="344" t="s">
        <v>1008</v>
      </c>
      <c r="AA214" s="366" t="s">
        <v>1008</v>
      </c>
      <c r="AB214" s="348" t="s">
        <v>1013</v>
      </c>
      <c r="AC214" s="405" t="s">
        <v>1155</v>
      </c>
      <c r="AD214" s="406" t="s">
        <v>1155</v>
      </c>
      <c r="AE214" s="367"/>
      <c r="AF214" s="344"/>
      <c r="AG214" s="348"/>
      <c r="AH214" s="369" t="s">
        <v>1004</v>
      </c>
      <c r="AJ214" s="281"/>
      <c r="AK214" s="281"/>
      <c r="AL214" s="281"/>
      <c r="AM214" s="282"/>
      <c r="AN214" s="282"/>
      <c r="AO214" s="282"/>
      <c r="AP214" s="282"/>
      <c r="AQ214" s="283"/>
      <c r="AR214" s="282"/>
      <c r="AS214" s="282"/>
      <c r="AT214" s="283"/>
      <c r="AU214" s="284"/>
      <c r="AV214" s="282"/>
      <c r="AW214" s="282"/>
      <c r="AX214" s="282"/>
      <c r="AY214" s="283"/>
    </row>
    <row r="215" spans="1:51" s="280" customFormat="1" ht="15.95" customHeight="1" x14ac:dyDescent="0.2">
      <c r="A215" s="343" t="s">
        <v>70</v>
      </c>
      <c r="B215" s="344" t="s">
        <v>1060</v>
      </c>
      <c r="C215" s="345">
        <v>25</v>
      </c>
      <c r="D215" s="345" t="s">
        <v>661</v>
      </c>
      <c r="E215" s="346" t="s">
        <v>662</v>
      </c>
      <c r="F215" s="347" t="s">
        <v>1066</v>
      </c>
      <c r="G215" s="348" t="s">
        <v>1061</v>
      </c>
      <c r="H215" s="391" t="s">
        <v>941</v>
      </c>
      <c r="I215" s="350" t="s">
        <v>945</v>
      </c>
      <c r="J215" s="345" t="s">
        <v>124</v>
      </c>
      <c r="K215" s="411">
        <v>102</v>
      </c>
      <c r="L215" s="393" t="s">
        <v>761</v>
      </c>
      <c r="M215" s="353">
        <v>0.69</v>
      </c>
      <c r="N215" s="354" t="s">
        <v>1062</v>
      </c>
      <c r="O215" s="415">
        <v>1</v>
      </c>
      <c r="P215" s="414" t="s">
        <v>1068</v>
      </c>
      <c r="Q215" s="344" t="s">
        <v>666</v>
      </c>
      <c r="R215" s="357" t="s">
        <v>666</v>
      </c>
      <c r="S215" s="500" t="s">
        <v>1007</v>
      </c>
      <c r="T215" s="385">
        <v>0.105</v>
      </c>
      <c r="U215" s="386" t="s">
        <v>1009</v>
      </c>
      <c r="V215" s="381">
        <f t="shared" si="16"/>
        <v>1.5</v>
      </c>
      <c r="W215" s="357"/>
      <c r="X215" s="347" t="s">
        <v>1008</v>
      </c>
      <c r="Y215" s="386" t="s">
        <v>1007</v>
      </c>
      <c r="Z215" s="344" t="s">
        <v>1008</v>
      </c>
      <c r="AA215" s="366" t="s">
        <v>1008</v>
      </c>
      <c r="AB215" s="348" t="s">
        <v>1012</v>
      </c>
      <c r="AC215" s="366" t="s">
        <v>1157</v>
      </c>
      <c r="AD215" s="348" t="s">
        <v>1154</v>
      </c>
      <c r="AE215" s="367"/>
      <c r="AF215" s="344"/>
      <c r="AG215" s="348"/>
      <c r="AH215" s="369" t="s">
        <v>1004</v>
      </c>
      <c r="AJ215" s="281"/>
      <c r="AK215" s="281"/>
      <c r="AL215" s="281"/>
      <c r="AM215" s="282"/>
      <c r="AN215" s="282"/>
      <c r="AO215" s="282"/>
      <c r="AP215" s="282"/>
      <c r="AQ215" s="283"/>
      <c r="AR215" s="282"/>
      <c r="AS215" s="282"/>
      <c r="AT215" s="283"/>
      <c r="AU215" s="284"/>
      <c r="AV215" s="282"/>
      <c r="AW215" s="282"/>
      <c r="AX215" s="282"/>
      <c r="AY215" s="283"/>
    </row>
    <row r="216" spans="1:51" s="280" customFormat="1" ht="15.95" customHeight="1" x14ac:dyDescent="0.2">
      <c r="A216" s="343" t="s">
        <v>70</v>
      </c>
      <c r="B216" s="344" t="s">
        <v>1064</v>
      </c>
      <c r="C216" s="345">
        <v>25</v>
      </c>
      <c r="D216" s="345" t="s">
        <v>821</v>
      </c>
      <c r="E216" s="346"/>
      <c r="F216" s="347" t="s">
        <v>828</v>
      </c>
      <c r="G216" s="348" t="s">
        <v>1067</v>
      </c>
      <c r="H216" s="391" t="s">
        <v>941</v>
      </c>
      <c r="I216" s="350" t="s">
        <v>692</v>
      </c>
      <c r="J216" s="345" t="s">
        <v>124</v>
      </c>
      <c r="K216" s="351">
        <v>9.6999999999999993</v>
      </c>
      <c r="L216" s="409" t="s">
        <v>829</v>
      </c>
      <c r="M216" s="383" t="s">
        <v>943</v>
      </c>
      <c r="N216" s="367" t="s">
        <v>757</v>
      </c>
      <c r="O216" s="410">
        <v>0.98099999999999998</v>
      </c>
      <c r="P216" s="356" t="s">
        <v>666</v>
      </c>
      <c r="Q216" s="344" t="s">
        <v>666</v>
      </c>
      <c r="R216" s="357" t="s">
        <v>666</v>
      </c>
      <c r="S216" s="347" t="s">
        <v>1008</v>
      </c>
      <c r="T216" s="385" t="s">
        <v>1008</v>
      </c>
      <c r="U216" s="386" t="s">
        <v>1009</v>
      </c>
      <c r="V216" s="381">
        <f t="shared" si="16"/>
        <v>1.4715</v>
      </c>
      <c r="W216" s="357"/>
      <c r="X216" s="347" t="s">
        <v>1008</v>
      </c>
      <c r="Y216" s="386" t="s">
        <v>1007</v>
      </c>
      <c r="Z216" s="344" t="s">
        <v>1008</v>
      </c>
      <c r="AA216" s="366" t="s">
        <v>1008</v>
      </c>
      <c r="AB216" s="348" t="s">
        <v>1013</v>
      </c>
      <c r="AC216" s="405" t="s">
        <v>1155</v>
      </c>
      <c r="AD216" s="406" t="s">
        <v>1155</v>
      </c>
      <c r="AE216" s="367"/>
      <c r="AF216" s="344"/>
      <c r="AG216" s="348"/>
      <c r="AH216" s="369" t="s">
        <v>1004</v>
      </c>
      <c r="AJ216" s="281"/>
      <c r="AK216" s="281"/>
      <c r="AL216" s="281"/>
      <c r="AM216" s="282"/>
      <c r="AN216" s="282"/>
      <c r="AO216" s="282"/>
      <c r="AP216" s="282"/>
      <c r="AQ216" s="283"/>
      <c r="AR216" s="282"/>
      <c r="AS216" s="282"/>
      <c r="AT216" s="283"/>
      <c r="AU216" s="284"/>
      <c r="AV216" s="282"/>
      <c r="AW216" s="282"/>
      <c r="AX216" s="282"/>
      <c r="AY216" s="283"/>
    </row>
    <row r="217" spans="1:51" s="280" customFormat="1" ht="15.95" customHeight="1" x14ac:dyDescent="0.2">
      <c r="A217" s="343" t="s">
        <v>70</v>
      </c>
      <c r="B217" s="344" t="s">
        <v>1065</v>
      </c>
      <c r="C217" s="345">
        <v>25</v>
      </c>
      <c r="D217" s="345" t="s">
        <v>661</v>
      </c>
      <c r="E217" s="346" t="s">
        <v>662</v>
      </c>
      <c r="F217" s="347" t="s">
        <v>1067</v>
      </c>
      <c r="G217" s="348" t="s">
        <v>1073</v>
      </c>
      <c r="H217" s="391" t="s">
        <v>941</v>
      </c>
      <c r="I217" s="350" t="s">
        <v>945</v>
      </c>
      <c r="J217" s="345" t="s">
        <v>124</v>
      </c>
      <c r="K217" s="411">
        <v>102</v>
      </c>
      <c r="L217" s="393" t="s">
        <v>761</v>
      </c>
      <c r="M217" s="353">
        <v>0.69</v>
      </c>
      <c r="N217" s="354" t="s">
        <v>1062</v>
      </c>
      <c r="O217" s="415">
        <v>1</v>
      </c>
      <c r="P217" s="414" t="s">
        <v>1068</v>
      </c>
      <c r="Q217" s="344" t="s">
        <v>666</v>
      </c>
      <c r="R217" s="357" t="s">
        <v>666</v>
      </c>
      <c r="S217" s="500" t="s">
        <v>1007</v>
      </c>
      <c r="T217" s="385">
        <v>0.105</v>
      </c>
      <c r="U217" s="386" t="s">
        <v>1009</v>
      </c>
      <c r="V217" s="381">
        <f t="shared" si="16"/>
        <v>1.5</v>
      </c>
      <c r="W217" s="357"/>
      <c r="X217" s="347" t="s">
        <v>1008</v>
      </c>
      <c r="Y217" s="386" t="s">
        <v>1007</v>
      </c>
      <c r="Z217" s="344" t="s">
        <v>1008</v>
      </c>
      <c r="AA217" s="366" t="s">
        <v>1008</v>
      </c>
      <c r="AB217" s="348" t="s">
        <v>1012</v>
      </c>
      <c r="AC217" s="366" t="s">
        <v>1157</v>
      </c>
      <c r="AD217" s="348" t="s">
        <v>1154</v>
      </c>
      <c r="AE217" s="367"/>
      <c r="AF217" s="344"/>
      <c r="AG217" s="348"/>
      <c r="AH217" s="369" t="s">
        <v>1004</v>
      </c>
      <c r="AJ217" s="281"/>
      <c r="AK217" s="281"/>
      <c r="AL217" s="281"/>
      <c r="AM217" s="282"/>
      <c r="AN217" s="282"/>
      <c r="AO217" s="282"/>
      <c r="AP217" s="282"/>
      <c r="AQ217" s="283"/>
      <c r="AR217" s="282"/>
      <c r="AS217" s="282"/>
      <c r="AT217" s="283"/>
      <c r="AU217" s="284"/>
      <c r="AV217" s="282"/>
      <c r="AW217" s="282"/>
      <c r="AX217" s="282"/>
      <c r="AY217" s="283"/>
    </row>
    <row r="218" spans="1:51" s="280" customFormat="1" ht="15.95" customHeight="1" x14ac:dyDescent="0.2">
      <c r="A218" s="343" t="s">
        <v>70</v>
      </c>
      <c r="B218" s="344" t="s">
        <v>1069</v>
      </c>
      <c r="C218" s="345">
        <v>25</v>
      </c>
      <c r="D218" s="345" t="s">
        <v>821</v>
      </c>
      <c r="E218" s="346"/>
      <c r="F218" s="347" t="s">
        <v>828</v>
      </c>
      <c r="G218" s="348" t="s">
        <v>1071</v>
      </c>
      <c r="H218" s="391" t="s">
        <v>941</v>
      </c>
      <c r="I218" s="350" t="s">
        <v>692</v>
      </c>
      <c r="J218" s="345" t="s">
        <v>124</v>
      </c>
      <c r="K218" s="351">
        <v>9.6999999999999993</v>
      </c>
      <c r="L218" s="409" t="s">
        <v>829</v>
      </c>
      <c r="M218" s="383" t="s">
        <v>943</v>
      </c>
      <c r="N218" s="367" t="s">
        <v>757</v>
      </c>
      <c r="O218" s="410">
        <v>0.98099999999999998</v>
      </c>
      <c r="P218" s="356" t="s">
        <v>666</v>
      </c>
      <c r="Q218" s="344" t="s">
        <v>666</v>
      </c>
      <c r="R218" s="357" t="s">
        <v>666</v>
      </c>
      <c r="S218" s="347" t="s">
        <v>1008</v>
      </c>
      <c r="T218" s="385" t="s">
        <v>1008</v>
      </c>
      <c r="U218" s="386" t="s">
        <v>1009</v>
      </c>
      <c r="V218" s="381">
        <f t="shared" si="16"/>
        <v>1.4715</v>
      </c>
      <c r="W218" s="357"/>
      <c r="X218" s="347" t="s">
        <v>1008</v>
      </c>
      <c r="Y218" s="386" t="s">
        <v>1007</v>
      </c>
      <c r="Z218" s="344" t="s">
        <v>1008</v>
      </c>
      <c r="AA218" s="366" t="s">
        <v>1008</v>
      </c>
      <c r="AB218" s="348" t="s">
        <v>1013</v>
      </c>
      <c r="AC218" s="405" t="s">
        <v>1155</v>
      </c>
      <c r="AD218" s="406" t="s">
        <v>1155</v>
      </c>
      <c r="AE218" s="367"/>
      <c r="AF218" s="344"/>
      <c r="AG218" s="348"/>
      <c r="AH218" s="369" t="s">
        <v>1004</v>
      </c>
      <c r="AJ218" s="281"/>
      <c r="AK218" s="281"/>
      <c r="AL218" s="281"/>
      <c r="AM218" s="282"/>
      <c r="AN218" s="282"/>
      <c r="AO218" s="282"/>
      <c r="AP218" s="282"/>
      <c r="AQ218" s="283"/>
      <c r="AR218" s="282"/>
      <c r="AS218" s="282"/>
      <c r="AT218" s="283"/>
      <c r="AU218" s="284"/>
      <c r="AV218" s="282"/>
      <c r="AW218" s="282"/>
      <c r="AX218" s="282"/>
      <c r="AY218" s="283"/>
    </row>
    <row r="219" spans="1:51" s="280" customFormat="1" ht="15.95" customHeight="1" x14ac:dyDescent="0.2">
      <c r="A219" s="343" t="s">
        <v>70</v>
      </c>
      <c r="B219" s="344" t="s">
        <v>1070</v>
      </c>
      <c r="C219" s="345">
        <v>25</v>
      </c>
      <c r="D219" s="345" t="s">
        <v>661</v>
      </c>
      <c r="E219" s="346" t="s">
        <v>662</v>
      </c>
      <c r="F219" s="347" t="s">
        <v>1071</v>
      </c>
      <c r="G219" s="348" t="s">
        <v>1072</v>
      </c>
      <c r="H219" s="391" t="s">
        <v>941</v>
      </c>
      <c r="I219" s="350" t="s">
        <v>945</v>
      </c>
      <c r="J219" s="345" t="s">
        <v>124</v>
      </c>
      <c r="K219" s="411">
        <v>102</v>
      </c>
      <c r="L219" s="393" t="s">
        <v>761</v>
      </c>
      <c r="M219" s="353">
        <v>0.1</v>
      </c>
      <c r="N219" s="354" t="s">
        <v>1062</v>
      </c>
      <c r="O219" s="415">
        <v>0.35</v>
      </c>
      <c r="P219" s="414" t="s">
        <v>1068</v>
      </c>
      <c r="Q219" s="344" t="s">
        <v>666</v>
      </c>
      <c r="R219" s="357" t="s">
        <v>666</v>
      </c>
      <c r="S219" s="500" t="s">
        <v>1007</v>
      </c>
      <c r="T219" s="385">
        <v>0.105</v>
      </c>
      <c r="U219" s="386" t="s">
        <v>1009</v>
      </c>
      <c r="V219" s="381">
        <f>1.5*O219</f>
        <v>0.52499999999999991</v>
      </c>
      <c r="W219" s="357"/>
      <c r="X219" s="347" t="s">
        <v>1008</v>
      </c>
      <c r="Y219" s="386" t="s">
        <v>1007</v>
      </c>
      <c r="Z219" s="344" t="s">
        <v>1008</v>
      </c>
      <c r="AA219" s="366" t="s">
        <v>1008</v>
      </c>
      <c r="AB219" s="348" t="s">
        <v>1012</v>
      </c>
      <c r="AC219" s="366" t="s">
        <v>1157</v>
      </c>
      <c r="AD219" s="348" t="s">
        <v>1154</v>
      </c>
      <c r="AE219" s="367"/>
      <c r="AF219" s="344"/>
      <c r="AG219" s="348"/>
      <c r="AH219" s="369" t="s">
        <v>1004</v>
      </c>
      <c r="AJ219" s="281"/>
      <c r="AK219" s="281"/>
      <c r="AL219" s="281"/>
      <c r="AM219" s="282"/>
      <c r="AN219" s="282"/>
      <c r="AO219" s="282"/>
      <c r="AP219" s="282"/>
      <c r="AQ219" s="283"/>
      <c r="AR219" s="282"/>
      <c r="AS219" s="282"/>
      <c r="AT219" s="283"/>
      <c r="AU219" s="284"/>
      <c r="AV219" s="282"/>
      <c r="AW219" s="282"/>
      <c r="AX219" s="282"/>
      <c r="AY219" s="283"/>
    </row>
    <row r="220" spans="1:51" s="280" customFormat="1" ht="15.95" customHeight="1" x14ac:dyDescent="0.2">
      <c r="A220" s="343" t="s">
        <v>74</v>
      </c>
      <c r="B220" s="344">
        <v>111201</v>
      </c>
      <c r="C220" s="345">
        <v>100</v>
      </c>
      <c r="D220" s="345" t="s">
        <v>661</v>
      </c>
      <c r="E220" s="346" t="s">
        <v>687</v>
      </c>
      <c r="F220" s="347" t="s">
        <v>676</v>
      </c>
      <c r="G220" s="348" t="s">
        <v>936</v>
      </c>
      <c r="H220" s="391" t="s">
        <v>941</v>
      </c>
      <c r="I220" s="392" t="s">
        <v>1045</v>
      </c>
      <c r="J220" s="345" t="s">
        <v>124</v>
      </c>
      <c r="K220" s="351">
        <v>5.6680000000000001</v>
      </c>
      <c r="L220" s="393" t="s">
        <v>761</v>
      </c>
      <c r="M220" s="383" t="s">
        <v>901</v>
      </c>
      <c r="N220" s="397" t="s">
        <v>751</v>
      </c>
      <c r="O220" s="383">
        <v>1</v>
      </c>
      <c r="P220" s="356" t="s">
        <v>665</v>
      </c>
      <c r="Q220" s="344" t="s">
        <v>666</v>
      </c>
      <c r="R220" s="357" t="s">
        <v>666</v>
      </c>
      <c r="S220" s="347" t="s">
        <v>1007</v>
      </c>
      <c r="T220" s="385">
        <v>0.105</v>
      </c>
      <c r="U220" s="386" t="s">
        <v>1009</v>
      </c>
      <c r="V220" s="381">
        <f>1.5*O220</f>
        <v>1.5</v>
      </c>
      <c r="W220" s="357"/>
      <c r="X220" s="347" t="s">
        <v>1008</v>
      </c>
      <c r="Y220" s="386" t="s">
        <v>1007</v>
      </c>
      <c r="Z220" s="344" t="s">
        <v>1008</v>
      </c>
      <c r="AA220" s="366" t="s">
        <v>1008</v>
      </c>
      <c r="AB220" s="348" t="s">
        <v>1012</v>
      </c>
      <c r="AC220" s="366" t="s">
        <v>1153</v>
      </c>
      <c r="AD220" s="348" t="s">
        <v>1154</v>
      </c>
      <c r="AE220" s="367"/>
      <c r="AF220" s="367" t="s">
        <v>147</v>
      </c>
      <c r="AG220" s="348"/>
      <c r="AH220" s="369" t="s">
        <v>1005</v>
      </c>
      <c r="AJ220" s="281"/>
      <c r="AK220" s="281"/>
      <c r="AL220" s="281"/>
      <c r="AM220" s="282"/>
      <c r="AN220" s="282"/>
      <c r="AO220" s="282"/>
      <c r="AP220" s="282"/>
      <c r="AQ220" s="283"/>
      <c r="AR220" s="282"/>
      <c r="AS220" s="282"/>
      <c r="AT220" s="283"/>
      <c r="AU220" s="284"/>
      <c r="AV220" s="282"/>
      <c r="AW220" s="282"/>
      <c r="AX220" s="282"/>
      <c r="AY220" s="283"/>
    </row>
    <row r="221" spans="1:51" s="280" customFormat="1" ht="15.95" customHeight="1" x14ac:dyDescent="0.2">
      <c r="A221" s="343" t="s">
        <v>74</v>
      </c>
      <c r="B221" s="344" t="s">
        <v>935</v>
      </c>
      <c r="C221" s="345">
        <v>300</v>
      </c>
      <c r="D221" s="345" t="s">
        <v>661</v>
      </c>
      <c r="E221" s="346" t="s">
        <v>687</v>
      </c>
      <c r="F221" s="347" t="s">
        <v>676</v>
      </c>
      <c r="G221" s="348" t="s">
        <v>937</v>
      </c>
      <c r="H221" s="391" t="s">
        <v>941</v>
      </c>
      <c r="I221" s="392" t="s">
        <v>1045</v>
      </c>
      <c r="J221" s="345" t="s">
        <v>124</v>
      </c>
      <c r="K221" s="351">
        <v>5.6680000000000001</v>
      </c>
      <c r="L221" s="393" t="s">
        <v>761</v>
      </c>
      <c r="M221" s="383" t="s">
        <v>901</v>
      </c>
      <c r="N221" s="397" t="s">
        <v>751</v>
      </c>
      <c r="O221" s="383">
        <v>1</v>
      </c>
      <c r="P221" s="356" t="s">
        <v>665</v>
      </c>
      <c r="Q221" s="344" t="s">
        <v>666</v>
      </c>
      <c r="R221" s="357" t="s">
        <v>666</v>
      </c>
      <c r="S221" s="347" t="s">
        <v>1007</v>
      </c>
      <c r="T221" s="385">
        <v>0.105</v>
      </c>
      <c r="U221" s="386" t="s">
        <v>1009</v>
      </c>
      <c r="V221" s="381">
        <f>1.5*O221</f>
        <v>1.5</v>
      </c>
      <c r="W221" s="357"/>
      <c r="X221" s="347" t="s">
        <v>1008</v>
      </c>
      <c r="Y221" s="386" t="s">
        <v>1007</v>
      </c>
      <c r="Z221" s="344" t="s">
        <v>1008</v>
      </c>
      <c r="AA221" s="366" t="s">
        <v>1008</v>
      </c>
      <c r="AB221" s="348" t="s">
        <v>1012</v>
      </c>
      <c r="AC221" s="366" t="s">
        <v>1153</v>
      </c>
      <c r="AD221" s="348" t="s">
        <v>1154</v>
      </c>
      <c r="AE221" s="367"/>
      <c r="AF221" s="367" t="s">
        <v>147</v>
      </c>
      <c r="AG221" s="348"/>
      <c r="AH221" s="369" t="s">
        <v>1005</v>
      </c>
      <c r="AJ221" s="281"/>
      <c r="AK221" s="281"/>
      <c r="AL221" s="281"/>
      <c r="AM221" s="282"/>
      <c r="AN221" s="282"/>
      <c r="AO221" s="282"/>
      <c r="AP221" s="282"/>
      <c r="AQ221" s="283"/>
      <c r="AR221" s="282"/>
      <c r="AS221" s="282"/>
      <c r="AT221" s="283"/>
      <c r="AU221" s="284"/>
      <c r="AV221" s="282"/>
      <c r="AW221" s="282"/>
      <c r="AX221" s="282"/>
      <c r="AY221" s="283"/>
    </row>
    <row r="222" spans="1:51" s="280" customFormat="1" ht="15.95" customHeight="1" x14ac:dyDescent="0.2">
      <c r="A222" s="343" t="s">
        <v>70</v>
      </c>
      <c r="B222" s="344" t="s">
        <v>1128</v>
      </c>
      <c r="C222" s="345">
        <v>25</v>
      </c>
      <c r="D222" s="345" t="s">
        <v>821</v>
      </c>
      <c r="E222" s="346"/>
      <c r="F222" s="347" t="s">
        <v>1076</v>
      </c>
      <c r="G222" s="408" t="s">
        <v>1029</v>
      </c>
      <c r="H222" s="391" t="s">
        <v>942</v>
      </c>
      <c r="I222" s="350" t="s">
        <v>692</v>
      </c>
      <c r="J222" s="345" t="s">
        <v>124</v>
      </c>
      <c r="K222" s="351">
        <v>9.6999999999999993</v>
      </c>
      <c r="L222" s="409" t="s">
        <v>829</v>
      </c>
      <c r="M222" s="383" t="s">
        <v>943</v>
      </c>
      <c r="N222" s="367" t="s">
        <v>757</v>
      </c>
      <c r="O222" s="410">
        <v>0.98099999999999998</v>
      </c>
      <c r="P222" s="356" t="s">
        <v>666</v>
      </c>
      <c r="Q222" s="344" t="s">
        <v>666</v>
      </c>
      <c r="R222" s="357" t="s">
        <v>666</v>
      </c>
      <c r="S222" s="347" t="s">
        <v>1008</v>
      </c>
      <c r="T222" s="385" t="s">
        <v>1008</v>
      </c>
      <c r="U222" s="386" t="s">
        <v>1009</v>
      </c>
      <c r="V222" s="381">
        <f t="shared" ref="V222:V235" si="17">1.5*O222</f>
        <v>1.4715</v>
      </c>
      <c r="W222" s="357"/>
      <c r="X222" s="347" t="s">
        <v>1008</v>
      </c>
      <c r="Y222" s="386" t="s">
        <v>1007</v>
      </c>
      <c r="Z222" s="344" t="s">
        <v>1008</v>
      </c>
      <c r="AA222" s="366" t="s">
        <v>1008</v>
      </c>
      <c r="AB222" s="348" t="s">
        <v>1013</v>
      </c>
      <c r="AC222" s="405" t="s">
        <v>1155</v>
      </c>
      <c r="AD222" s="406" t="s">
        <v>1155</v>
      </c>
      <c r="AE222" s="367"/>
      <c r="AF222" s="344"/>
      <c r="AG222" s="348"/>
      <c r="AH222" s="369" t="s">
        <v>1004</v>
      </c>
      <c r="AJ222" s="281"/>
      <c r="AK222" s="281"/>
      <c r="AL222" s="281"/>
      <c r="AM222" s="282"/>
      <c r="AN222" s="282"/>
      <c r="AO222" s="282"/>
      <c r="AP222" s="282"/>
      <c r="AQ222" s="283"/>
      <c r="AR222" s="282"/>
      <c r="AS222" s="282"/>
      <c r="AT222" s="283"/>
      <c r="AU222" s="284"/>
      <c r="AV222" s="282"/>
      <c r="AW222" s="282"/>
      <c r="AX222" s="282"/>
      <c r="AY222" s="283"/>
    </row>
    <row r="223" spans="1:51" s="369" customFormat="1" ht="15.95" customHeight="1" x14ac:dyDescent="0.2">
      <c r="A223" s="343" t="s">
        <v>70</v>
      </c>
      <c r="B223" s="344" t="s">
        <v>1074</v>
      </c>
      <c r="C223" s="345">
        <v>25</v>
      </c>
      <c r="D223" s="345" t="s">
        <v>821</v>
      </c>
      <c r="E223" s="346"/>
      <c r="F223" s="347" t="s">
        <v>1077</v>
      </c>
      <c r="G223" s="408" t="s">
        <v>1029</v>
      </c>
      <c r="H223" s="391" t="s">
        <v>942</v>
      </c>
      <c r="I223" s="350" t="s">
        <v>692</v>
      </c>
      <c r="J223" s="345" t="s">
        <v>124</v>
      </c>
      <c r="K223" s="351">
        <v>9.6999999999999993</v>
      </c>
      <c r="L223" s="409" t="s">
        <v>829</v>
      </c>
      <c r="M223" s="383" t="s">
        <v>943</v>
      </c>
      <c r="N223" s="367" t="s">
        <v>757</v>
      </c>
      <c r="O223" s="410">
        <v>0.98099999999999998</v>
      </c>
      <c r="P223" s="356" t="s">
        <v>666</v>
      </c>
      <c r="Q223" s="344"/>
      <c r="R223" s="357"/>
      <c r="S223" s="347" t="s">
        <v>1008</v>
      </c>
      <c r="T223" s="385" t="s">
        <v>1008</v>
      </c>
      <c r="U223" s="386" t="s">
        <v>1009</v>
      </c>
      <c r="V223" s="381">
        <f t="shared" si="17"/>
        <v>1.4715</v>
      </c>
      <c r="W223" s="357"/>
      <c r="X223" s="347" t="s">
        <v>1008</v>
      </c>
      <c r="Y223" s="386" t="s">
        <v>1007</v>
      </c>
      <c r="Z223" s="344" t="s">
        <v>1008</v>
      </c>
      <c r="AA223" s="366" t="s">
        <v>1008</v>
      </c>
      <c r="AB223" s="348" t="s">
        <v>1013</v>
      </c>
      <c r="AC223" s="405" t="s">
        <v>1155</v>
      </c>
      <c r="AD223" s="406" t="s">
        <v>1155</v>
      </c>
      <c r="AE223" s="367"/>
      <c r="AF223" s="344"/>
      <c r="AG223" s="348"/>
      <c r="AJ223" s="423"/>
      <c r="AK223" s="423"/>
      <c r="AL223" s="423"/>
      <c r="AM223" s="424"/>
      <c r="AN223" s="424"/>
      <c r="AO223" s="424"/>
      <c r="AP223" s="424"/>
      <c r="AQ223" s="425"/>
      <c r="AR223" s="424"/>
      <c r="AS223" s="424"/>
      <c r="AT223" s="425"/>
      <c r="AU223" s="426"/>
      <c r="AV223" s="424"/>
      <c r="AW223" s="424"/>
      <c r="AX223" s="424"/>
      <c r="AY223" s="425"/>
    </row>
    <row r="224" spans="1:51" s="369" customFormat="1" ht="15.95" customHeight="1" x14ac:dyDescent="0.2">
      <c r="A224" s="343" t="s">
        <v>70</v>
      </c>
      <c r="B224" s="344" t="s">
        <v>1075</v>
      </c>
      <c r="C224" s="345">
        <v>25</v>
      </c>
      <c r="D224" s="345" t="s">
        <v>821</v>
      </c>
      <c r="E224" s="346"/>
      <c r="F224" s="347" t="s">
        <v>1077</v>
      </c>
      <c r="G224" s="408" t="s">
        <v>1029</v>
      </c>
      <c r="H224" s="391" t="s">
        <v>942</v>
      </c>
      <c r="I224" s="350" t="s">
        <v>692</v>
      </c>
      <c r="J224" s="345" t="s">
        <v>124</v>
      </c>
      <c r="K224" s="351">
        <v>9.6999999999999993</v>
      </c>
      <c r="L224" s="409" t="s">
        <v>829</v>
      </c>
      <c r="M224" s="383" t="s">
        <v>943</v>
      </c>
      <c r="N224" s="367" t="s">
        <v>757</v>
      </c>
      <c r="O224" s="410">
        <v>0.98099999999999998</v>
      </c>
      <c r="P224" s="356" t="s">
        <v>666</v>
      </c>
      <c r="Q224" s="344"/>
      <c r="R224" s="357"/>
      <c r="S224" s="347" t="s">
        <v>1008</v>
      </c>
      <c r="T224" s="385" t="s">
        <v>1008</v>
      </c>
      <c r="U224" s="386" t="s">
        <v>1009</v>
      </c>
      <c r="V224" s="381">
        <f t="shared" si="17"/>
        <v>1.4715</v>
      </c>
      <c r="W224" s="357"/>
      <c r="X224" s="347" t="s">
        <v>1008</v>
      </c>
      <c r="Y224" s="386" t="s">
        <v>1007</v>
      </c>
      <c r="Z224" s="344" t="s">
        <v>1008</v>
      </c>
      <c r="AA224" s="366" t="s">
        <v>1008</v>
      </c>
      <c r="AB224" s="348" t="s">
        <v>1013</v>
      </c>
      <c r="AC224" s="405" t="s">
        <v>1155</v>
      </c>
      <c r="AD224" s="406" t="s">
        <v>1155</v>
      </c>
      <c r="AE224" s="367"/>
      <c r="AF224" s="344"/>
      <c r="AG224" s="348"/>
      <c r="AJ224" s="423"/>
      <c r="AK224" s="423"/>
      <c r="AL224" s="423"/>
      <c r="AM224" s="424"/>
      <c r="AN224" s="424"/>
      <c r="AO224" s="424"/>
      <c r="AP224" s="424"/>
      <c r="AQ224" s="425"/>
      <c r="AR224" s="424"/>
      <c r="AS224" s="424"/>
      <c r="AT224" s="425"/>
      <c r="AU224" s="426"/>
      <c r="AV224" s="424"/>
      <c r="AW224" s="424"/>
      <c r="AX224" s="424"/>
      <c r="AY224" s="425"/>
    </row>
    <row r="225" spans="1:51" s="369" customFormat="1" ht="15.95" customHeight="1" x14ac:dyDescent="0.2">
      <c r="A225" s="343" t="s">
        <v>72</v>
      </c>
      <c r="B225" s="344" t="s">
        <v>1079</v>
      </c>
      <c r="C225" s="345">
        <v>20</v>
      </c>
      <c r="D225" s="345" t="s">
        <v>1078</v>
      </c>
      <c r="E225" s="346"/>
      <c r="F225" s="347" t="s">
        <v>1087</v>
      </c>
      <c r="G225" s="348" t="s">
        <v>1198</v>
      </c>
      <c r="H225" s="391" t="s">
        <v>942</v>
      </c>
      <c r="I225" s="350" t="s">
        <v>316</v>
      </c>
      <c r="J225" s="345" t="s">
        <v>124</v>
      </c>
      <c r="K225" s="411">
        <v>10</v>
      </c>
      <c r="L225" s="409" t="s">
        <v>829</v>
      </c>
      <c r="M225" s="412">
        <v>0.73499999999999999</v>
      </c>
      <c r="N225" s="413" t="s">
        <v>1112</v>
      </c>
      <c r="O225" s="410">
        <v>0.98099999999999998</v>
      </c>
      <c r="P225" s="356" t="s">
        <v>666</v>
      </c>
      <c r="Q225" s="344" t="s">
        <v>666</v>
      </c>
      <c r="R225" s="357" t="s">
        <v>666</v>
      </c>
      <c r="S225" s="347" t="s">
        <v>1008</v>
      </c>
      <c r="T225" s="385" t="s">
        <v>1008</v>
      </c>
      <c r="U225" s="386" t="s">
        <v>1009</v>
      </c>
      <c r="V225" s="381">
        <f t="shared" si="17"/>
        <v>1.4715</v>
      </c>
      <c r="W225" s="357"/>
      <c r="X225" s="347" t="s">
        <v>1008</v>
      </c>
      <c r="Y225" s="386" t="s">
        <v>1007</v>
      </c>
      <c r="Z225" s="344" t="s">
        <v>1008</v>
      </c>
      <c r="AA225" s="366" t="s">
        <v>1008</v>
      </c>
      <c r="AB225" s="348" t="s">
        <v>1019</v>
      </c>
      <c r="AC225" s="405" t="s">
        <v>1155</v>
      </c>
      <c r="AD225" s="406" t="s">
        <v>1155</v>
      </c>
      <c r="AE225" s="367"/>
      <c r="AF225" s="344"/>
      <c r="AG225" s="348"/>
      <c r="AH225" s="369" t="s">
        <v>1004</v>
      </c>
      <c r="AJ225" s="423"/>
      <c r="AK225" s="423"/>
      <c r="AL225" s="423"/>
      <c r="AM225" s="424"/>
      <c r="AN225" s="424"/>
      <c r="AO225" s="424"/>
      <c r="AP225" s="424"/>
      <c r="AQ225" s="425"/>
      <c r="AR225" s="424"/>
      <c r="AS225" s="424"/>
      <c r="AT225" s="425"/>
      <c r="AU225" s="426"/>
      <c r="AV225" s="424"/>
      <c r="AW225" s="424"/>
      <c r="AX225" s="424"/>
      <c r="AY225" s="425"/>
    </row>
    <row r="226" spans="1:51" s="369" customFormat="1" ht="15.95" customHeight="1" x14ac:dyDescent="0.2">
      <c r="A226" s="343" t="s">
        <v>72</v>
      </c>
      <c r="B226" s="344" t="s">
        <v>1080</v>
      </c>
      <c r="C226" s="345">
        <v>20</v>
      </c>
      <c r="D226" s="345" t="s">
        <v>1078</v>
      </c>
      <c r="E226" s="346"/>
      <c r="F226" s="347" t="s">
        <v>1087</v>
      </c>
      <c r="G226" s="348" t="s">
        <v>1199</v>
      </c>
      <c r="H226" s="391" t="s">
        <v>942</v>
      </c>
      <c r="I226" s="350" t="s">
        <v>316</v>
      </c>
      <c r="J226" s="345" t="s">
        <v>124</v>
      </c>
      <c r="K226" s="411">
        <v>10</v>
      </c>
      <c r="L226" s="409" t="s">
        <v>829</v>
      </c>
      <c r="M226" s="412">
        <v>0.73499999999999999</v>
      </c>
      <c r="N226" s="413" t="s">
        <v>1112</v>
      </c>
      <c r="O226" s="410">
        <v>0.98099999999999998</v>
      </c>
      <c r="P226" s="356" t="s">
        <v>666</v>
      </c>
      <c r="Q226" s="344" t="s">
        <v>666</v>
      </c>
      <c r="R226" s="357" t="s">
        <v>666</v>
      </c>
      <c r="S226" s="347" t="s">
        <v>1008</v>
      </c>
      <c r="T226" s="385" t="s">
        <v>1008</v>
      </c>
      <c r="U226" s="386" t="s">
        <v>1009</v>
      </c>
      <c r="V226" s="381">
        <f t="shared" si="17"/>
        <v>1.4715</v>
      </c>
      <c r="W226" s="357"/>
      <c r="X226" s="347" t="s">
        <v>1008</v>
      </c>
      <c r="Y226" s="386" t="s">
        <v>1007</v>
      </c>
      <c r="Z226" s="344" t="s">
        <v>1008</v>
      </c>
      <c r="AA226" s="366" t="s">
        <v>1008</v>
      </c>
      <c r="AB226" s="348" t="s">
        <v>1019</v>
      </c>
      <c r="AC226" s="405" t="s">
        <v>1155</v>
      </c>
      <c r="AD226" s="406" t="s">
        <v>1155</v>
      </c>
      <c r="AE226" s="367"/>
      <c r="AF226" s="344"/>
      <c r="AG226" s="348"/>
      <c r="AH226" s="369" t="s">
        <v>1004</v>
      </c>
      <c r="AJ226" s="423"/>
      <c r="AK226" s="423"/>
      <c r="AL226" s="423"/>
      <c r="AM226" s="424"/>
      <c r="AN226" s="424"/>
      <c r="AO226" s="424"/>
      <c r="AP226" s="424"/>
      <c r="AQ226" s="425"/>
      <c r="AR226" s="424"/>
      <c r="AS226" s="424"/>
      <c r="AT226" s="425"/>
      <c r="AU226" s="426"/>
      <c r="AV226" s="424"/>
      <c r="AW226" s="424"/>
      <c r="AX226" s="424"/>
      <c r="AY226" s="425"/>
    </row>
    <row r="227" spans="1:51" s="369" customFormat="1" ht="15.95" customHeight="1" x14ac:dyDescent="0.2">
      <c r="A227" s="343" t="s">
        <v>72</v>
      </c>
      <c r="B227" s="344" t="s">
        <v>1081</v>
      </c>
      <c r="C227" s="345">
        <v>20</v>
      </c>
      <c r="D227" s="345" t="s">
        <v>1078</v>
      </c>
      <c r="E227" s="346"/>
      <c r="F227" s="347" t="s">
        <v>1087</v>
      </c>
      <c r="G227" s="348" t="s">
        <v>1200</v>
      </c>
      <c r="H227" s="391" t="s">
        <v>942</v>
      </c>
      <c r="I227" s="350" t="s">
        <v>316</v>
      </c>
      <c r="J227" s="345" t="s">
        <v>124</v>
      </c>
      <c r="K227" s="411">
        <v>10</v>
      </c>
      <c r="L227" s="409" t="s">
        <v>829</v>
      </c>
      <c r="M227" s="412">
        <v>0.73499999999999999</v>
      </c>
      <c r="N227" s="413" t="s">
        <v>1112</v>
      </c>
      <c r="O227" s="410">
        <v>0.98099999999999998</v>
      </c>
      <c r="P227" s="356" t="s">
        <v>666</v>
      </c>
      <c r="Q227" s="344" t="s">
        <v>666</v>
      </c>
      <c r="R227" s="357" t="s">
        <v>666</v>
      </c>
      <c r="S227" s="347" t="s">
        <v>1008</v>
      </c>
      <c r="T227" s="385" t="s">
        <v>1008</v>
      </c>
      <c r="U227" s="386" t="s">
        <v>1009</v>
      </c>
      <c r="V227" s="381">
        <f t="shared" si="17"/>
        <v>1.4715</v>
      </c>
      <c r="W227" s="357"/>
      <c r="X227" s="347" t="s">
        <v>1008</v>
      </c>
      <c r="Y227" s="386" t="s">
        <v>1007</v>
      </c>
      <c r="Z227" s="344" t="s">
        <v>1008</v>
      </c>
      <c r="AA227" s="366" t="s">
        <v>1008</v>
      </c>
      <c r="AB227" s="348" t="s">
        <v>1019</v>
      </c>
      <c r="AC227" s="405" t="s">
        <v>1155</v>
      </c>
      <c r="AD227" s="406" t="s">
        <v>1155</v>
      </c>
      <c r="AE227" s="367"/>
      <c r="AF227" s="344"/>
      <c r="AG227" s="348"/>
      <c r="AH227" s="369" t="s">
        <v>1004</v>
      </c>
      <c r="AJ227" s="423"/>
      <c r="AK227" s="423"/>
      <c r="AL227" s="423"/>
      <c r="AM227" s="424"/>
      <c r="AN227" s="424"/>
      <c r="AO227" s="424"/>
      <c r="AP227" s="424"/>
      <c r="AQ227" s="425"/>
      <c r="AR227" s="424"/>
      <c r="AS227" s="424"/>
      <c r="AT227" s="425"/>
      <c r="AU227" s="426"/>
      <c r="AV227" s="424"/>
      <c r="AW227" s="424"/>
      <c r="AX227" s="424"/>
      <c r="AY227" s="425"/>
    </row>
    <row r="228" spans="1:51" s="369" customFormat="1" ht="15.95" customHeight="1" x14ac:dyDescent="0.2">
      <c r="A228" s="343" t="s">
        <v>72</v>
      </c>
      <c r="B228" s="344" t="s">
        <v>1082</v>
      </c>
      <c r="C228" s="345">
        <v>20</v>
      </c>
      <c r="D228" s="345" t="s">
        <v>1078</v>
      </c>
      <c r="E228" s="346"/>
      <c r="F228" s="347" t="s">
        <v>1087</v>
      </c>
      <c r="G228" s="348" t="s">
        <v>1201</v>
      </c>
      <c r="H228" s="391" t="s">
        <v>942</v>
      </c>
      <c r="I228" s="350" t="s">
        <v>316</v>
      </c>
      <c r="J228" s="345" t="s">
        <v>124</v>
      </c>
      <c r="K228" s="411">
        <v>10</v>
      </c>
      <c r="L228" s="409" t="s">
        <v>829</v>
      </c>
      <c r="M228" s="412">
        <v>0.73499999999999999</v>
      </c>
      <c r="N228" s="413" t="s">
        <v>1112</v>
      </c>
      <c r="O228" s="410">
        <v>0.98099999999999998</v>
      </c>
      <c r="P228" s="356" t="s">
        <v>666</v>
      </c>
      <c r="Q228" s="344" t="s">
        <v>666</v>
      </c>
      <c r="R228" s="357" t="s">
        <v>666</v>
      </c>
      <c r="S228" s="347" t="s">
        <v>1008</v>
      </c>
      <c r="T228" s="385" t="s">
        <v>1008</v>
      </c>
      <c r="U228" s="386" t="s">
        <v>1009</v>
      </c>
      <c r="V228" s="381">
        <f t="shared" si="17"/>
        <v>1.4715</v>
      </c>
      <c r="W228" s="357"/>
      <c r="X228" s="347" t="s">
        <v>1008</v>
      </c>
      <c r="Y228" s="386" t="s">
        <v>1007</v>
      </c>
      <c r="Z228" s="344" t="s">
        <v>1008</v>
      </c>
      <c r="AA228" s="366" t="s">
        <v>1008</v>
      </c>
      <c r="AB228" s="348" t="s">
        <v>1019</v>
      </c>
      <c r="AC228" s="405" t="s">
        <v>1155</v>
      </c>
      <c r="AD228" s="406" t="s">
        <v>1155</v>
      </c>
      <c r="AE228" s="367"/>
      <c r="AF228" s="344"/>
      <c r="AG228" s="348"/>
      <c r="AH228" s="369" t="s">
        <v>1004</v>
      </c>
      <c r="AJ228" s="423"/>
      <c r="AK228" s="423"/>
      <c r="AL228" s="423"/>
      <c r="AM228" s="424"/>
      <c r="AN228" s="424"/>
      <c r="AO228" s="424"/>
      <c r="AP228" s="424"/>
      <c r="AQ228" s="425"/>
      <c r="AR228" s="424"/>
      <c r="AS228" s="424"/>
      <c r="AT228" s="425"/>
      <c r="AU228" s="426"/>
      <c r="AV228" s="424"/>
      <c r="AW228" s="424"/>
      <c r="AX228" s="424"/>
      <c r="AY228" s="425"/>
    </row>
    <row r="229" spans="1:51" s="369" customFormat="1" ht="15.95" customHeight="1" x14ac:dyDescent="0.2">
      <c r="A229" s="343" t="s">
        <v>72</v>
      </c>
      <c r="B229" s="344" t="s">
        <v>1056</v>
      </c>
      <c r="C229" s="345">
        <v>25</v>
      </c>
      <c r="D229" s="345" t="s">
        <v>1078</v>
      </c>
      <c r="E229" s="346"/>
      <c r="F229" s="347" t="s">
        <v>1088</v>
      </c>
      <c r="G229" s="348" t="s">
        <v>1090</v>
      </c>
      <c r="H229" s="391" t="s">
        <v>1091</v>
      </c>
      <c r="I229" s="350" t="s">
        <v>316</v>
      </c>
      <c r="J229" s="345" t="s">
        <v>124</v>
      </c>
      <c r="K229" s="411">
        <v>10</v>
      </c>
      <c r="L229" s="409" t="s">
        <v>829</v>
      </c>
      <c r="M229" s="412">
        <v>0.73499999999999999</v>
      </c>
      <c r="N229" s="413" t="s">
        <v>1112</v>
      </c>
      <c r="O229" s="410">
        <v>0.98099999999999998</v>
      </c>
      <c r="P229" s="356" t="s">
        <v>666</v>
      </c>
      <c r="Q229" s="344" t="s">
        <v>666</v>
      </c>
      <c r="R229" s="357" t="s">
        <v>666</v>
      </c>
      <c r="S229" s="347" t="s">
        <v>1008</v>
      </c>
      <c r="T229" s="385" t="s">
        <v>1008</v>
      </c>
      <c r="U229" s="386" t="s">
        <v>1009</v>
      </c>
      <c r="V229" s="381">
        <f t="shared" si="17"/>
        <v>1.4715</v>
      </c>
      <c r="W229" s="357"/>
      <c r="X229" s="347" t="s">
        <v>1008</v>
      </c>
      <c r="Y229" s="386" t="s">
        <v>1007</v>
      </c>
      <c r="Z229" s="344" t="s">
        <v>1008</v>
      </c>
      <c r="AA229" s="366" t="s">
        <v>1008</v>
      </c>
      <c r="AB229" s="348" t="s">
        <v>1019</v>
      </c>
      <c r="AC229" s="405" t="s">
        <v>1155</v>
      </c>
      <c r="AD229" s="406" t="s">
        <v>1155</v>
      </c>
      <c r="AE229" s="367"/>
      <c r="AF229" s="344"/>
      <c r="AG229" s="348"/>
      <c r="AH229" s="369" t="s">
        <v>1004</v>
      </c>
      <c r="AJ229" s="423"/>
      <c r="AK229" s="423"/>
      <c r="AL229" s="423"/>
      <c r="AM229" s="424"/>
      <c r="AN229" s="424"/>
      <c r="AO229" s="424"/>
      <c r="AP229" s="424"/>
      <c r="AQ229" s="425"/>
      <c r="AR229" s="424"/>
      <c r="AS229" s="424"/>
      <c r="AT229" s="425"/>
      <c r="AU229" s="426"/>
      <c r="AV229" s="424"/>
      <c r="AW229" s="424"/>
      <c r="AX229" s="424"/>
      <c r="AY229" s="425"/>
    </row>
    <row r="230" spans="1:51" s="369" customFormat="1" ht="15.95" customHeight="1" x14ac:dyDescent="0.2">
      <c r="A230" s="343" t="s">
        <v>72</v>
      </c>
      <c r="B230" s="344" t="s">
        <v>1092</v>
      </c>
      <c r="C230" s="345">
        <v>20</v>
      </c>
      <c r="D230" s="345" t="s">
        <v>1078</v>
      </c>
      <c r="E230" s="346"/>
      <c r="F230" s="347" t="s">
        <v>1088</v>
      </c>
      <c r="G230" s="348" t="s">
        <v>1202</v>
      </c>
      <c r="H230" s="391" t="s">
        <v>1091</v>
      </c>
      <c r="I230" s="350" t="s">
        <v>316</v>
      </c>
      <c r="J230" s="345" t="s">
        <v>124</v>
      </c>
      <c r="K230" s="411">
        <v>10</v>
      </c>
      <c r="L230" s="409" t="s">
        <v>829</v>
      </c>
      <c r="M230" s="412">
        <v>0.73499999999999999</v>
      </c>
      <c r="N230" s="413" t="s">
        <v>1112</v>
      </c>
      <c r="O230" s="410">
        <v>0.98099999999999998</v>
      </c>
      <c r="P230" s="356" t="s">
        <v>666</v>
      </c>
      <c r="Q230" s="344" t="s">
        <v>666</v>
      </c>
      <c r="R230" s="357" t="s">
        <v>666</v>
      </c>
      <c r="S230" s="347" t="s">
        <v>1008</v>
      </c>
      <c r="T230" s="385" t="s">
        <v>1008</v>
      </c>
      <c r="U230" s="386" t="s">
        <v>1009</v>
      </c>
      <c r="V230" s="381">
        <f t="shared" si="17"/>
        <v>1.4715</v>
      </c>
      <c r="W230" s="357"/>
      <c r="X230" s="347" t="s">
        <v>1008</v>
      </c>
      <c r="Y230" s="386" t="s">
        <v>1007</v>
      </c>
      <c r="Z230" s="344" t="s">
        <v>1008</v>
      </c>
      <c r="AA230" s="366" t="s">
        <v>1008</v>
      </c>
      <c r="AB230" s="348" t="s">
        <v>1019</v>
      </c>
      <c r="AC230" s="405" t="s">
        <v>1155</v>
      </c>
      <c r="AD230" s="406" t="s">
        <v>1155</v>
      </c>
      <c r="AE230" s="367"/>
      <c r="AF230" s="344"/>
      <c r="AG230" s="348"/>
      <c r="AH230" s="369" t="s">
        <v>1004</v>
      </c>
      <c r="AJ230" s="423"/>
      <c r="AK230" s="423"/>
      <c r="AL230" s="423"/>
      <c r="AM230" s="424"/>
      <c r="AN230" s="424"/>
      <c r="AO230" s="424"/>
      <c r="AP230" s="424"/>
      <c r="AQ230" s="425"/>
      <c r="AR230" s="424"/>
      <c r="AS230" s="424"/>
      <c r="AT230" s="425"/>
      <c r="AU230" s="426"/>
      <c r="AV230" s="424"/>
      <c r="AW230" s="424"/>
      <c r="AX230" s="424"/>
      <c r="AY230" s="425"/>
    </row>
    <row r="231" spans="1:51" s="369" customFormat="1" ht="15.95" customHeight="1" x14ac:dyDescent="0.2">
      <c r="A231" s="343" t="s">
        <v>72</v>
      </c>
      <c r="B231" s="344" t="s">
        <v>1093</v>
      </c>
      <c r="C231" s="345">
        <v>20</v>
      </c>
      <c r="D231" s="345" t="s">
        <v>1078</v>
      </c>
      <c r="E231" s="346"/>
      <c r="F231" s="347" t="s">
        <v>1088</v>
      </c>
      <c r="G231" s="348" t="s">
        <v>1203</v>
      </c>
      <c r="H231" s="391" t="s">
        <v>1091</v>
      </c>
      <c r="I231" s="350" t="s">
        <v>316</v>
      </c>
      <c r="J231" s="345" t="s">
        <v>124</v>
      </c>
      <c r="K231" s="411">
        <v>10</v>
      </c>
      <c r="L231" s="409" t="s">
        <v>829</v>
      </c>
      <c r="M231" s="412">
        <v>0.73499999999999999</v>
      </c>
      <c r="N231" s="413" t="s">
        <v>1112</v>
      </c>
      <c r="O231" s="410">
        <v>0.98099999999999998</v>
      </c>
      <c r="P231" s="356" t="s">
        <v>666</v>
      </c>
      <c r="Q231" s="344" t="s">
        <v>666</v>
      </c>
      <c r="R231" s="357" t="s">
        <v>666</v>
      </c>
      <c r="S231" s="347" t="s">
        <v>1008</v>
      </c>
      <c r="T231" s="385" t="s">
        <v>1008</v>
      </c>
      <c r="U231" s="386" t="s">
        <v>1009</v>
      </c>
      <c r="V231" s="381">
        <f t="shared" si="17"/>
        <v>1.4715</v>
      </c>
      <c r="W231" s="357"/>
      <c r="X231" s="347" t="s">
        <v>1008</v>
      </c>
      <c r="Y231" s="386" t="s">
        <v>1007</v>
      </c>
      <c r="Z231" s="344" t="s">
        <v>1008</v>
      </c>
      <c r="AA231" s="366" t="s">
        <v>1008</v>
      </c>
      <c r="AB231" s="348" t="s">
        <v>1019</v>
      </c>
      <c r="AC231" s="405" t="s">
        <v>1155</v>
      </c>
      <c r="AD231" s="406" t="s">
        <v>1155</v>
      </c>
      <c r="AE231" s="367"/>
      <c r="AF231" s="344"/>
      <c r="AG231" s="348"/>
      <c r="AH231" s="369" t="s">
        <v>1004</v>
      </c>
      <c r="AJ231" s="423"/>
      <c r="AK231" s="423"/>
      <c r="AL231" s="423"/>
      <c r="AM231" s="424"/>
      <c r="AN231" s="424"/>
      <c r="AO231" s="424"/>
      <c r="AP231" s="424"/>
      <c r="AQ231" s="425"/>
      <c r="AR231" s="424"/>
      <c r="AS231" s="424"/>
      <c r="AT231" s="425"/>
      <c r="AU231" s="426"/>
      <c r="AV231" s="424"/>
      <c r="AW231" s="424"/>
      <c r="AX231" s="424"/>
      <c r="AY231" s="425"/>
    </row>
    <row r="232" spans="1:51" s="369" customFormat="1" ht="15.95" customHeight="1" x14ac:dyDescent="0.2">
      <c r="A232" s="343" t="s">
        <v>72</v>
      </c>
      <c r="B232" s="344" t="s">
        <v>1094</v>
      </c>
      <c r="C232" s="345">
        <v>20</v>
      </c>
      <c r="D232" s="345" t="s">
        <v>1078</v>
      </c>
      <c r="E232" s="346"/>
      <c r="F232" s="347" t="s">
        <v>1088</v>
      </c>
      <c r="G232" s="348" t="s">
        <v>1204</v>
      </c>
      <c r="H232" s="391" t="s">
        <v>1091</v>
      </c>
      <c r="I232" s="350" t="s">
        <v>316</v>
      </c>
      <c r="J232" s="345" t="s">
        <v>124</v>
      </c>
      <c r="K232" s="411">
        <v>10</v>
      </c>
      <c r="L232" s="409" t="s">
        <v>829</v>
      </c>
      <c r="M232" s="412">
        <v>0.73499999999999999</v>
      </c>
      <c r="N232" s="413" t="s">
        <v>1112</v>
      </c>
      <c r="O232" s="410">
        <v>0.98099999999999998</v>
      </c>
      <c r="P232" s="356" t="s">
        <v>666</v>
      </c>
      <c r="Q232" s="344" t="s">
        <v>666</v>
      </c>
      <c r="R232" s="357" t="s">
        <v>666</v>
      </c>
      <c r="S232" s="347" t="s">
        <v>1008</v>
      </c>
      <c r="T232" s="385" t="s">
        <v>1008</v>
      </c>
      <c r="U232" s="386" t="s">
        <v>1009</v>
      </c>
      <c r="V232" s="381">
        <f t="shared" si="17"/>
        <v>1.4715</v>
      </c>
      <c r="W232" s="357"/>
      <c r="X232" s="347" t="s">
        <v>1008</v>
      </c>
      <c r="Y232" s="386" t="s">
        <v>1007</v>
      </c>
      <c r="Z232" s="344" t="s">
        <v>1008</v>
      </c>
      <c r="AA232" s="366" t="s">
        <v>1008</v>
      </c>
      <c r="AB232" s="348" t="s">
        <v>1019</v>
      </c>
      <c r="AC232" s="405" t="s">
        <v>1155</v>
      </c>
      <c r="AD232" s="406" t="s">
        <v>1155</v>
      </c>
      <c r="AE232" s="367"/>
      <c r="AF232" s="344"/>
      <c r="AG232" s="348"/>
      <c r="AH232" s="369" t="s">
        <v>1004</v>
      </c>
      <c r="AJ232" s="423"/>
      <c r="AK232" s="423"/>
      <c r="AL232" s="423"/>
      <c r="AM232" s="424"/>
      <c r="AN232" s="424"/>
      <c r="AO232" s="424"/>
      <c r="AP232" s="424"/>
      <c r="AQ232" s="425"/>
      <c r="AR232" s="424"/>
      <c r="AS232" s="424"/>
      <c r="AT232" s="425"/>
      <c r="AU232" s="426"/>
      <c r="AV232" s="424"/>
      <c r="AW232" s="424"/>
      <c r="AX232" s="424"/>
      <c r="AY232" s="425"/>
    </row>
    <row r="233" spans="1:51" s="369" customFormat="1" ht="15.95" customHeight="1" x14ac:dyDescent="0.2">
      <c r="A233" s="343" t="s">
        <v>72</v>
      </c>
      <c r="B233" s="344" t="s">
        <v>1095</v>
      </c>
      <c r="C233" s="345">
        <v>20</v>
      </c>
      <c r="D233" s="345" t="s">
        <v>1078</v>
      </c>
      <c r="E233" s="346"/>
      <c r="F233" s="347" t="s">
        <v>1088</v>
      </c>
      <c r="G233" s="348" t="s">
        <v>1205</v>
      </c>
      <c r="H233" s="391" t="s">
        <v>1091</v>
      </c>
      <c r="I233" s="350" t="s">
        <v>316</v>
      </c>
      <c r="J233" s="345" t="s">
        <v>124</v>
      </c>
      <c r="K233" s="411">
        <v>10</v>
      </c>
      <c r="L233" s="409" t="s">
        <v>829</v>
      </c>
      <c r="M233" s="412">
        <v>0.73499999999999999</v>
      </c>
      <c r="N233" s="413" t="s">
        <v>1112</v>
      </c>
      <c r="O233" s="410">
        <v>0.98099999999999998</v>
      </c>
      <c r="P233" s="356" t="s">
        <v>666</v>
      </c>
      <c r="Q233" s="344" t="s">
        <v>666</v>
      </c>
      <c r="R233" s="357" t="s">
        <v>666</v>
      </c>
      <c r="S233" s="347" t="s">
        <v>1008</v>
      </c>
      <c r="T233" s="385" t="s">
        <v>1008</v>
      </c>
      <c r="U233" s="386" t="s">
        <v>1009</v>
      </c>
      <c r="V233" s="381">
        <f t="shared" si="17"/>
        <v>1.4715</v>
      </c>
      <c r="W233" s="357"/>
      <c r="X233" s="347" t="s">
        <v>1008</v>
      </c>
      <c r="Y233" s="386" t="s">
        <v>1007</v>
      </c>
      <c r="Z233" s="344" t="s">
        <v>1008</v>
      </c>
      <c r="AA233" s="366" t="s">
        <v>1008</v>
      </c>
      <c r="AB233" s="348" t="s">
        <v>1019</v>
      </c>
      <c r="AC233" s="405" t="s">
        <v>1155</v>
      </c>
      <c r="AD233" s="406" t="s">
        <v>1155</v>
      </c>
      <c r="AE233" s="367"/>
      <c r="AF233" s="344"/>
      <c r="AG233" s="348"/>
      <c r="AH233" s="369" t="s">
        <v>1004</v>
      </c>
      <c r="AJ233" s="423"/>
      <c r="AK233" s="423"/>
      <c r="AL233" s="423"/>
      <c r="AM233" s="424"/>
      <c r="AN233" s="424"/>
      <c r="AO233" s="424"/>
      <c r="AP233" s="424"/>
      <c r="AQ233" s="425"/>
      <c r="AR233" s="424"/>
      <c r="AS233" s="424"/>
      <c r="AT233" s="425"/>
      <c r="AU233" s="426"/>
      <c r="AV233" s="424"/>
      <c r="AW233" s="424"/>
      <c r="AX233" s="424"/>
      <c r="AY233" s="425"/>
    </row>
    <row r="234" spans="1:51" s="369" customFormat="1" ht="15.95" customHeight="1" x14ac:dyDescent="0.2">
      <c r="A234" s="343" t="s">
        <v>72</v>
      </c>
      <c r="B234" s="344" t="s">
        <v>1096</v>
      </c>
      <c r="C234" s="345">
        <v>20</v>
      </c>
      <c r="D234" s="345" t="s">
        <v>1078</v>
      </c>
      <c r="E234" s="346"/>
      <c r="F234" s="347" t="s">
        <v>1088</v>
      </c>
      <c r="G234" s="348" t="s">
        <v>1206</v>
      </c>
      <c r="H234" s="391" t="s">
        <v>1091</v>
      </c>
      <c r="I234" s="350" t="s">
        <v>316</v>
      </c>
      <c r="J234" s="345" t="s">
        <v>124</v>
      </c>
      <c r="K234" s="411">
        <v>10</v>
      </c>
      <c r="L234" s="409" t="s">
        <v>829</v>
      </c>
      <c r="M234" s="412">
        <v>0.73499999999999999</v>
      </c>
      <c r="N234" s="413" t="s">
        <v>1112</v>
      </c>
      <c r="O234" s="410">
        <v>0.98099999999999998</v>
      </c>
      <c r="P234" s="356" t="s">
        <v>666</v>
      </c>
      <c r="Q234" s="344" t="s">
        <v>666</v>
      </c>
      <c r="R234" s="357" t="s">
        <v>666</v>
      </c>
      <c r="S234" s="347" t="s">
        <v>1008</v>
      </c>
      <c r="T234" s="385" t="s">
        <v>1008</v>
      </c>
      <c r="U234" s="386" t="s">
        <v>1009</v>
      </c>
      <c r="V234" s="381">
        <f t="shared" si="17"/>
        <v>1.4715</v>
      </c>
      <c r="W234" s="357"/>
      <c r="X234" s="347" t="s">
        <v>1008</v>
      </c>
      <c r="Y234" s="386" t="s">
        <v>1007</v>
      </c>
      <c r="Z234" s="344" t="s">
        <v>1008</v>
      </c>
      <c r="AA234" s="366" t="s">
        <v>1008</v>
      </c>
      <c r="AB234" s="348" t="s">
        <v>1019</v>
      </c>
      <c r="AC234" s="405" t="s">
        <v>1155</v>
      </c>
      <c r="AD234" s="406" t="s">
        <v>1155</v>
      </c>
      <c r="AE234" s="367"/>
      <c r="AF234" s="344"/>
      <c r="AG234" s="348"/>
      <c r="AH234" s="369" t="s">
        <v>1004</v>
      </c>
      <c r="AJ234" s="423"/>
      <c r="AK234" s="423"/>
      <c r="AL234" s="423"/>
      <c r="AM234" s="424"/>
      <c r="AN234" s="424"/>
      <c r="AO234" s="424"/>
      <c r="AP234" s="424"/>
      <c r="AQ234" s="425"/>
      <c r="AR234" s="424"/>
      <c r="AS234" s="424"/>
      <c r="AT234" s="425"/>
      <c r="AU234" s="426"/>
      <c r="AV234" s="424"/>
      <c r="AW234" s="424"/>
      <c r="AX234" s="424"/>
      <c r="AY234" s="425"/>
    </row>
    <row r="235" spans="1:51" s="369" customFormat="1" ht="15.95" customHeight="1" x14ac:dyDescent="0.2">
      <c r="A235" s="343" t="s">
        <v>72</v>
      </c>
      <c r="B235" s="344" t="s">
        <v>1097</v>
      </c>
      <c r="C235" s="345">
        <v>20</v>
      </c>
      <c r="D235" s="345" t="s">
        <v>1078</v>
      </c>
      <c r="E235" s="346"/>
      <c r="F235" s="347" t="s">
        <v>1088</v>
      </c>
      <c r="G235" s="348" t="s">
        <v>1207</v>
      </c>
      <c r="H235" s="391" t="s">
        <v>1091</v>
      </c>
      <c r="I235" s="350" t="s">
        <v>316</v>
      </c>
      <c r="J235" s="345" t="s">
        <v>124</v>
      </c>
      <c r="K235" s="411">
        <v>10</v>
      </c>
      <c r="L235" s="409" t="s">
        <v>829</v>
      </c>
      <c r="M235" s="412">
        <v>0.73499999999999999</v>
      </c>
      <c r="N235" s="413" t="s">
        <v>1112</v>
      </c>
      <c r="O235" s="410">
        <v>0.98099999999999998</v>
      </c>
      <c r="P235" s="356" t="s">
        <v>666</v>
      </c>
      <c r="Q235" s="344" t="s">
        <v>666</v>
      </c>
      <c r="R235" s="357" t="s">
        <v>666</v>
      </c>
      <c r="S235" s="347" t="s">
        <v>1008</v>
      </c>
      <c r="T235" s="385" t="s">
        <v>1008</v>
      </c>
      <c r="U235" s="386" t="s">
        <v>1009</v>
      </c>
      <c r="V235" s="381">
        <f t="shared" si="17"/>
        <v>1.4715</v>
      </c>
      <c r="W235" s="357"/>
      <c r="X235" s="347" t="s">
        <v>1008</v>
      </c>
      <c r="Y235" s="386" t="s">
        <v>1007</v>
      </c>
      <c r="Z235" s="344" t="s">
        <v>1008</v>
      </c>
      <c r="AA235" s="366" t="s">
        <v>1008</v>
      </c>
      <c r="AB235" s="348" t="s">
        <v>1019</v>
      </c>
      <c r="AC235" s="405" t="s">
        <v>1155</v>
      </c>
      <c r="AD235" s="406" t="s">
        <v>1155</v>
      </c>
      <c r="AE235" s="367"/>
      <c r="AF235" s="344"/>
      <c r="AG235" s="348"/>
      <c r="AH235" s="369" t="s">
        <v>1004</v>
      </c>
      <c r="AJ235" s="423"/>
      <c r="AK235" s="423"/>
      <c r="AL235" s="423"/>
      <c r="AM235" s="424"/>
      <c r="AN235" s="424"/>
      <c r="AO235" s="424"/>
      <c r="AP235" s="424"/>
      <c r="AQ235" s="425"/>
      <c r="AR235" s="424"/>
      <c r="AS235" s="424"/>
      <c r="AT235" s="425"/>
      <c r="AU235" s="426"/>
      <c r="AV235" s="424"/>
      <c r="AW235" s="424"/>
      <c r="AX235" s="424"/>
      <c r="AY235" s="425"/>
    </row>
    <row r="236" spans="1:51" s="369" customFormat="1" ht="15.95" customHeight="1" x14ac:dyDescent="0.2">
      <c r="A236" s="343" t="s">
        <v>1103</v>
      </c>
      <c r="B236" s="344" t="s">
        <v>1107</v>
      </c>
      <c r="C236" s="345">
        <v>25</v>
      </c>
      <c r="D236" s="345" t="s">
        <v>821</v>
      </c>
      <c r="E236" s="346"/>
      <c r="F236" s="347" t="s">
        <v>1104</v>
      </c>
      <c r="G236" s="408" t="s">
        <v>1029</v>
      </c>
      <c r="H236" s="391" t="s">
        <v>1091</v>
      </c>
      <c r="I236" s="479" t="s">
        <v>1105</v>
      </c>
      <c r="J236" s="345" t="s">
        <v>124</v>
      </c>
      <c r="K236" s="351">
        <v>9.6999999999999993</v>
      </c>
      <c r="L236" s="409" t="s">
        <v>829</v>
      </c>
      <c r="M236" s="412">
        <v>0.78500000000000003</v>
      </c>
      <c r="N236" s="413" t="s">
        <v>1112</v>
      </c>
      <c r="O236" s="410">
        <v>0.98099999999999998</v>
      </c>
      <c r="P236" s="356" t="s">
        <v>666</v>
      </c>
      <c r="Q236" s="344" t="s">
        <v>666</v>
      </c>
      <c r="R236" s="357" t="s">
        <v>666</v>
      </c>
      <c r="S236" s="347" t="s">
        <v>1008</v>
      </c>
      <c r="T236" s="385" t="s">
        <v>1008</v>
      </c>
      <c r="U236" s="386" t="s">
        <v>1009</v>
      </c>
      <c r="V236" s="381">
        <f t="shared" ref="V236:V260" si="18">1.5*O236</f>
        <v>1.4715</v>
      </c>
      <c r="W236" s="357"/>
      <c r="X236" s="347" t="s">
        <v>1008</v>
      </c>
      <c r="Y236" s="386" t="s">
        <v>1007</v>
      </c>
      <c r="Z236" s="344" t="s">
        <v>1008</v>
      </c>
      <c r="AA236" s="366" t="s">
        <v>1008</v>
      </c>
      <c r="AB236" s="348" t="s">
        <v>1013</v>
      </c>
      <c r="AC236" s="405" t="s">
        <v>1155</v>
      </c>
      <c r="AD236" s="406" t="s">
        <v>1155</v>
      </c>
      <c r="AE236" s="367"/>
      <c r="AF236" s="344"/>
      <c r="AG236" s="348"/>
      <c r="AH236" s="369" t="s">
        <v>1004</v>
      </c>
      <c r="AJ236" s="423"/>
      <c r="AK236" s="423"/>
      <c r="AL236" s="423"/>
      <c r="AM236" s="424"/>
      <c r="AN236" s="424"/>
      <c r="AO236" s="424"/>
      <c r="AP236" s="424"/>
      <c r="AQ236" s="425"/>
      <c r="AR236" s="424"/>
      <c r="AS236" s="424"/>
      <c r="AT236" s="425"/>
      <c r="AU236" s="426"/>
      <c r="AV236" s="424"/>
      <c r="AW236" s="424"/>
      <c r="AX236" s="424"/>
      <c r="AY236" s="425"/>
    </row>
    <row r="237" spans="1:51" s="369" customFormat="1" ht="15.95" customHeight="1" x14ac:dyDescent="0.2">
      <c r="A237" s="343" t="s">
        <v>1103</v>
      </c>
      <c r="B237" s="344" t="s">
        <v>1124</v>
      </c>
      <c r="C237" s="345">
        <v>25</v>
      </c>
      <c r="D237" s="345" t="s">
        <v>821</v>
      </c>
      <c r="E237" s="346"/>
      <c r="F237" s="347" t="s">
        <v>1104</v>
      </c>
      <c r="G237" s="408" t="s">
        <v>1029</v>
      </c>
      <c r="H237" s="391" t="s">
        <v>1091</v>
      </c>
      <c r="I237" s="479" t="s">
        <v>1105</v>
      </c>
      <c r="J237" s="345" t="s">
        <v>124</v>
      </c>
      <c r="K237" s="351">
        <v>9.6999999999999993</v>
      </c>
      <c r="L237" s="409" t="s">
        <v>829</v>
      </c>
      <c r="M237" s="412">
        <v>0.78500000000000003</v>
      </c>
      <c r="N237" s="413" t="s">
        <v>1112</v>
      </c>
      <c r="O237" s="410">
        <v>0.98099999999999998</v>
      </c>
      <c r="P237" s="356" t="s">
        <v>666</v>
      </c>
      <c r="Q237" s="344" t="s">
        <v>666</v>
      </c>
      <c r="R237" s="357" t="s">
        <v>666</v>
      </c>
      <c r="S237" s="347" t="s">
        <v>1008</v>
      </c>
      <c r="T237" s="385" t="s">
        <v>1008</v>
      </c>
      <c r="U237" s="386" t="s">
        <v>1009</v>
      </c>
      <c r="V237" s="381">
        <f t="shared" si="18"/>
        <v>1.4715</v>
      </c>
      <c r="W237" s="357"/>
      <c r="X237" s="347" t="s">
        <v>1008</v>
      </c>
      <c r="Y237" s="386" t="s">
        <v>1007</v>
      </c>
      <c r="Z237" s="344" t="s">
        <v>1008</v>
      </c>
      <c r="AA237" s="366" t="s">
        <v>1008</v>
      </c>
      <c r="AB237" s="348" t="s">
        <v>1013</v>
      </c>
      <c r="AC237" s="405" t="s">
        <v>1155</v>
      </c>
      <c r="AD237" s="406" t="s">
        <v>1155</v>
      </c>
      <c r="AE237" s="367"/>
      <c r="AF237" s="344"/>
      <c r="AG237" s="348"/>
      <c r="AH237" s="369" t="s">
        <v>1004</v>
      </c>
      <c r="AJ237" s="423"/>
      <c r="AK237" s="423"/>
      <c r="AL237" s="423"/>
      <c r="AM237" s="424"/>
      <c r="AN237" s="424"/>
      <c r="AO237" s="424"/>
      <c r="AP237" s="424"/>
      <c r="AQ237" s="425"/>
      <c r="AR237" s="424"/>
      <c r="AS237" s="424"/>
      <c r="AT237" s="425"/>
      <c r="AU237" s="426"/>
      <c r="AV237" s="424"/>
      <c r="AW237" s="424"/>
      <c r="AX237" s="424"/>
      <c r="AY237" s="425"/>
    </row>
    <row r="238" spans="1:51" s="369" customFormat="1" ht="15.95" customHeight="1" x14ac:dyDescent="0.2">
      <c r="A238" s="343" t="s">
        <v>1103</v>
      </c>
      <c r="B238" s="344" t="s">
        <v>1126</v>
      </c>
      <c r="C238" s="345">
        <v>25</v>
      </c>
      <c r="D238" s="345" t="s">
        <v>821</v>
      </c>
      <c r="E238" s="346"/>
      <c r="F238" s="347" t="s">
        <v>1127</v>
      </c>
      <c r="G238" s="408" t="s">
        <v>1029</v>
      </c>
      <c r="H238" s="391" t="s">
        <v>1091</v>
      </c>
      <c r="I238" s="479" t="s">
        <v>1105</v>
      </c>
      <c r="J238" s="345" t="s">
        <v>124</v>
      </c>
      <c r="K238" s="351">
        <v>9.6999999999999993</v>
      </c>
      <c r="L238" s="409" t="s">
        <v>829</v>
      </c>
      <c r="M238" s="412">
        <v>0.78500000000000003</v>
      </c>
      <c r="N238" s="413" t="s">
        <v>1112</v>
      </c>
      <c r="O238" s="410">
        <v>0.98099999999999998</v>
      </c>
      <c r="P238" s="356" t="s">
        <v>666</v>
      </c>
      <c r="Q238" s="344" t="s">
        <v>666</v>
      </c>
      <c r="R238" s="357" t="s">
        <v>666</v>
      </c>
      <c r="S238" s="347" t="s">
        <v>1008</v>
      </c>
      <c r="T238" s="385" t="s">
        <v>1008</v>
      </c>
      <c r="U238" s="386" t="s">
        <v>1009</v>
      </c>
      <c r="V238" s="381">
        <f t="shared" si="18"/>
        <v>1.4715</v>
      </c>
      <c r="W238" s="357"/>
      <c r="X238" s="347" t="s">
        <v>1008</v>
      </c>
      <c r="Y238" s="386" t="s">
        <v>1007</v>
      </c>
      <c r="Z238" s="344" t="s">
        <v>1008</v>
      </c>
      <c r="AA238" s="366" t="s">
        <v>1008</v>
      </c>
      <c r="AB238" s="348" t="s">
        <v>1013</v>
      </c>
      <c r="AC238" s="366" t="s">
        <v>1155</v>
      </c>
      <c r="AD238" s="348" t="s">
        <v>1155</v>
      </c>
      <c r="AE238" s="367"/>
      <c r="AF238" s="344"/>
      <c r="AG238" s="348"/>
      <c r="AH238" s="369" t="s">
        <v>1004</v>
      </c>
      <c r="AJ238" s="423"/>
      <c r="AK238" s="423"/>
      <c r="AL238" s="423"/>
      <c r="AM238" s="424"/>
      <c r="AN238" s="424"/>
      <c r="AO238" s="424"/>
      <c r="AP238" s="424"/>
      <c r="AQ238" s="425"/>
      <c r="AR238" s="424"/>
      <c r="AS238" s="424"/>
      <c r="AT238" s="425"/>
      <c r="AU238" s="426"/>
      <c r="AV238" s="424"/>
      <c r="AW238" s="424"/>
      <c r="AX238" s="424"/>
      <c r="AY238" s="425"/>
    </row>
    <row r="239" spans="1:51" s="369" customFormat="1" ht="15.95" customHeight="1" x14ac:dyDescent="0.2">
      <c r="A239" s="480" t="s">
        <v>1108</v>
      </c>
      <c r="B239" s="481" t="s">
        <v>1109</v>
      </c>
      <c r="C239" s="467">
        <v>25</v>
      </c>
      <c r="D239" s="467" t="s">
        <v>1110</v>
      </c>
      <c r="E239" s="482"/>
      <c r="F239" s="483" t="s">
        <v>1111</v>
      </c>
      <c r="G239" s="408" t="s">
        <v>1029</v>
      </c>
      <c r="H239" s="391" t="s">
        <v>1091</v>
      </c>
      <c r="I239" s="484" t="s">
        <v>1115</v>
      </c>
      <c r="J239" s="467" t="s">
        <v>1114</v>
      </c>
      <c r="K239" s="485">
        <v>1000</v>
      </c>
      <c r="L239" s="486" t="s">
        <v>1113</v>
      </c>
      <c r="M239" s="487">
        <v>0.4</v>
      </c>
      <c r="N239" s="413" t="s">
        <v>1112</v>
      </c>
      <c r="O239" s="488">
        <v>1.52</v>
      </c>
      <c r="P239" s="356" t="s">
        <v>666</v>
      </c>
      <c r="Q239" s="344" t="s">
        <v>666</v>
      </c>
      <c r="R239" s="357" t="s">
        <v>666</v>
      </c>
      <c r="S239" s="347" t="s">
        <v>1008</v>
      </c>
      <c r="T239" s="385" t="s">
        <v>1008</v>
      </c>
      <c r="U239" s="386" t="s">
        <v>1009</v>
      </c>
      <c r="V239" s="381">
        <f t="shared" si="18"/>
        <v>2.2800000000000002</v>
      </c>
      <c r="W239" s="357"/>
      <c r="X239" s="347" t="s">
        <v>1008</v>
      </c>
      <c r="Y239" s="386" t="s">
        <v>1009</v>
      </c>
      <c r="Z239" s="344" t="s">
        <v>1008</v>
      </c>
      <c r="AA239" s="366" t="s">
        <v>1008</v>
      </c>
      <c r="AB239" s="348" t="s">
        <v>1150</v>
      </c>
      <c r="AC239" s="366" t="s">
        <v>1155</v>
      </c>
      <c r="AD239" s="348" t="s">
        <v>1155</v>
      </c>
      <c r="AE239" s="470"/>
      <c r="AF239" s="481"/>
      <c r="AG239" s="374"/>
      <c r="AJ239" s="423"/>
      <c r="AK239" s="423"/>
      <c r="AL239" s="423"/>
      <c r="AM239" s="424"/>
      <c r="AN239" s="424"/>
      <c r="AO239" s="424"/>
      <c r="AP239" s="424"/>
      <c r="AQ239" s="425"/>
      <c r="AR239" s="424"/>
      <c r="AS239" s="424"/>
      <c r="AT239" s="425"/>
      <c r="AU239" s="426"/>
      <c r="AV239" s="424"/>
      <c r="AW239" s="424"/>
      <c r="AX239" s="424"/>
      <c r="AY239" s="425"/>
    </row>
    <row r="240" spans="1:51" s="369" customFormat="1" ht="15.95" customHeight="1" x14ac:dyDescent="0.2">
      <c r="A240" s="480" t="s">
        <v>1108</v>
      </c>
      <c r="B240" s="481" t="s">
        <v>1116</v>
      </c>
      <c r="C240" s="467">
        <v>25</v>
      </c>
      <c r="D240" s="467" t="s">
        <v>1110</v>
      </c>
      <c r="E240" s="482"/>
      <c r="F240" s="483" t="s">
        <v>1111</v>
      </c>
      <c r="G240" s="408" t="s">
        <v>1029</v>
      </c>
      <c r="H240" s="391" t="s">
        <v>1091</v>
      </c>
      <c r="I240" s="484" t="s">
        <v>1115</v>
      </c>
      <c r="J240" s="467" t="s">
        <v>1114</v>
      </c>
      <c r="K240" s="485">
        <v>1000</v>
      </c>
      <c r="L240" s="486" t="s">
        <v>1113</v>
      </c>
      <c r="M240" s="487">
        <v>0.4</v>
      </c>
      <c r="N240" s="413" t="s">
        <v>1112</v>
      </c>
      <c r="O240" s="488">
        <v>1.52</v>
      </c>
      <c r="P240" s="356" t="s">
        <v>666</v>
      </c>
      <c r="Q240" s="344" t="s">
        <v>666</v>
      </c>
      <c r="R240" s="357" t="s">
        <v>666</v>
      </c>
      <c r="S240" s="347" t="s">
        <v>1008</v>
      </c>
      <c r="T240" s="385" t="s">
        <v>1008</v>
      </c>
      <c r="U240" s="386" t="s">
        <v>1009</v>
      </c>
      <c r="V240" s="381">
        <f t="shared" si="18"/>
        <v>2.2800000000000002</v>
      </c>
      <c r="W240" s="357"/>
      <c r="X240" s="347" t="s">
        <v>1008</v>
      </c>
      <c r="Y240" s="386" t="s">
        <v>1009</v>
      </c>
      <c r="Z240" s="344" t="s">
        <v>1008</v>
      </c>
      <c r="AA240" s="366" t="s">
        <v>1008</v>
      </c>
      <c r="AB240" s="348" t="s">
        <v>1150</v>
      </c>
      <c r="AC240" s="366" t="s">
        <v>1155</v>
      </c>
      <c r="AD240" s="348" t="s">
        <v>1155</v>
      </c>
      <c r="AE240" s="470"/>
      <c r="AF240" s="481"/>
      <c r="AG240" s="374"/>
      <c r="AJ240" s="423"/>
      <c r="AK240" s="423"/>
      <c r="AL240" s="423"/>
      <c r="AM240" s="424"/>
      <c r="AN240" s="424"/>
      <c r="AO240" s="424"/>
      <c r="AP240" s="424"/>
      <c r="AQ240" s="425"/>
      <c r="AR240" s="424"/>
      <c r="AS240" s="424"/>
      <c r="AT240" s="425"/>
      <c r="AU240" s="426"/>
      <c r="AV240" s="424"/>
      <c r="AW240" s="424"/>
      <c r="AX240" s="424"/>
      <c r="AY240" s="425"/>
    </row>
    <row r="241" spans="1:51" s="369" customFormat="1" ht="15.95" customHeight="1" x14ac:dyDescent="0.2">
      <c r="A241" s="343" t="s">
        <v>1108</v>
      </c>
      <c r="B241" s="344" t="s">
        <v>1117</v>
      </c>
      <c r="C241" s="345">
        <v>25</v>
      </c>
      <c r="D241" s="345" t="s">
        <v>1110</v>
      </c>
      <c r="E241" s="346"/>
      <c r="F241" s="347" t="s">
        <v>1111</v>
      </c>
      <c r="G241" s="408" t="s">
        <v>1029</v>
      </c>
      <c r="H241" s="391" t="s">
        <v>1091</v>
      </c>
      <c r="I241" s="479" t="s">
        <v>1115</v>
      </c>
      <c r="J241" s="345" t="s">
        <v>1114</v>
      </c>
      <c r="K241" s="351">
        <v>1000</v>
      </c>
      <c r="L241" s="409" t="s">
        <v>1113</v>
      </c>
      <c r="M241" s="412">
        <v>0.4</v>
      </c>
      <c r="N241" s="397" t="s">
        <v>1112</v>
      </c>
      <c r="O241" s="410">
        <v>1.52</v>
      </c>
      <c r="P241" s="356" t="s">
        <v>666</v>
      </c>
      <c r="Q241" s="344" t="s">
        <v>666</v>
      </c>
      <c r="R241" s="357" t="s">
        <v>666</v>
      </c>
      <c r="S241" s="347" t="s">
        <v>1008</v>
      </c>
      <c r="T241" s="385" t="s">
        <v>1008</v>
      </c>
      <c r="U241" s="386" t="s">
        <v>1009</v>
      </c>
      <c r="V241" s="381">
        <f t="shared" si="18"/>
        <v>2.2800000000000002</v>
      </c>
      <c r="W241" s="357"/>
      <c r="X241" s="347" t="s">
        <v>1008</v>
      </c>
      <c r="Y241" s="386" t="s">
        <v>1009</v>
      </c>
      <c r="Z241" s="344" t="s">
        <v>1008</v>
      </c>
      <c r="AA241" s="366" t="s">
        <v>1008</v>
      </c>
      <c r="AB241" s="348" t="s">
        <v>1150</v>
      </c>
      <c r="AC241" s="366" t="s">
        <v>1155</v>
      </c>
      <c r="AD241" s="348" t="s">
        <v>1155</v>
      </c>
      <c r="AE241" s="367"/>
      <c r="AF241" s="344"/>
      <c r="AG241" s="348"/>
      <c r="AJ241" s="423"/>
      <c r="AK241" s="423"/>
      <c r="AL241" s="423"/>
      <c r="AM241" s="424"/>
      <c r="AN241" s="424"/>
      <c r="AO241" s="424"/>
      <c r="AP241" s="424"/>
      <c r="AQ241" s="425"/>
      <c r="AR241" s="424"/>
      <c r="AS241" s="424"/>
      <c r="AT241" s="425"/>
      <c r="AU241" s="426"/>
      <c r="AV241" s="424"/>
      <c r="AW241" s="424"/>
      <c r="AX241" s="424"/>
      <c r="AY241" s="425"/>
    </row>
    <row r="242" spans="1:51" s="369" customFormat="1" ht="15.95" customHeight="1" x14ac:dyDescent="0.2">
      <c r="A242" s="343" t="s">
        <v>1042</v>
      </c>
      <c r="B242" s="344" t="s">
        <v>1129</v>
      </c>
      <c r="C242" s="345">
        <v>200</v>
      </c>
      <c r="D242" s="345" t="s">
        <v>1130</v>
      </c>
      <c r="E242" s="346"/>
      <c r="F242" s="347" t="s">
        <v>1131</v>
      </c>
      <c r="G242" s="408" t="s">
        <v>1132</v>
      </c>
      <c r="H242" s="349" t="s">
        <v>1133</v>
      </c>
      <c r="I242" s="350" t="s">
        <v>68</v>
      </c>
      <c r="J242" s="345" t="s">
        <v>124</v>
      </c>
      <c r="K242" s="351">
        <v>102</v>
      </c>
      <c r="L242" s="352" t="s">
        <v>754</v>
      </c>
      <c r="M242" s="353" t="s">
        <v>756</v>
      </c>
      <c r="N242" s="354" t="s">
        <v>978</v>
      </c>
      <c r="O242" s="355">
        <v>13.9</v>
      </c>
      <c r="P242" s="356" t="s">
        <v>665</v>
      </c>
      <c r="Q242" s="344" t="s">
        <v>666</v>
      </c>
      <c r="R242" s="357" t="s">
        <v>666</v>
      </c>
      <c r="S242" s="500" t="s">
        <v>1147</v>
      </c>
      <c r="T242" s="385">
        <v>0.105</v>
      </c>
      <c r="U242" s="386" t="s">
        <v>1009</v>
      </c>
      <c r="V242" s="381">
        <f t="shared" si="18"/>
        <v>20.85</v>
      </c>
      <c r="W242" s="357"/>
      <c r="X242" s="347" t="s">
        <v>1008</v>
      </c>
      <c r="Y242" s="386" t="s">
        <v>1007</v>
      </c>
      <c r="Z242" s="344" t="s">
        <v>1008</v>
      </c>
      <c r="AA242" s="366" t="s">
        <v>1148</v>
      </c>
      <c r="AB242" s="348" t="s">
        <v>1149</v>
      </c>
      <c r="AC242" s="366" t="s">
        <v>1153</v>
      </c>
      <c r="AD242" s="348" t="s">
        <v>1154</v>
      </c>
      <c r="AE242" s="367"/>
      <c r="AF242" s="367" t="s">
        <v>1134</v>
      </c>
      <c r="AG242" s="348"/>
      <c r="AH242" s="368"/>
      <c r="AJ242" s="370"/>
      <c r="AK242" s="370"/>
      <c r="AL242" s="370"/>
      <c r="AM242" s="371"/>
      <c r="AN242" s="371"/>
      <c r="AO242" s="371"/>
      <c r="AP242" s="371"/>
      <c r="AQ242" s="371"/>
      <c r="AR242" s="371"/>
      <c r="AS242" s="372"/>
      <c r="AT242" s="373"/>
      <c r="AU242" s="371"/>
      <c r="AV242" s="371"/>
      <c r="AW242" s="371"/>
      <c r="AX242" s="371"/>
      <c r="AY242" s="371"/>
    </row>
    <row r="243" spans="1:51" s="369" customFormat="1" ht="15.95" customHeight="1" x14ac:dyDescent="0.2">
      <c r="A243" s="343" t="s">
        <v>1042</v>
      </c>
      <c r="B243" s="344" t="s">
        <v>1135</v>
      </c>
      <c r="C243" s="345">
        <v>100</v>
      </c>
      <c r="D243" s="345" t="s">
        <v>1130</v>
      </c>
      <c r="E243" s="346"/>
      <c r="F243" s="347" t="s">
        <v>1136</v>
      </c>
      <c r="G243" s="348" t="s">
        <v>1137</v>
      </c>
      <c r="H243" s="349" t="s">
        <v>1138</v>
      </c>
      <c r="I243" s="350" t="s">
        <v>68</v>
      </c>
      <c r="J243" s="345" t="s">
        <v>124</v>
      </c>
      <c r="K243" s="351">
        <v>102</v>
      </c>
      <c r="L243" s="352" t="s">
        <v>754</v>
      </c>
      <c r="M243" s="353" t="s">
        <v>756</v>
      </c>
      <c r="N243" s="354" t="s">
        <v>978</v>
      </c>
      <c r="O243" s="355">
        <v>13.9</v>
      </c>
      <c r="P243" s="356" t="s">
        <v>665</v>
      </c>
      <c r="Q243" s="344" t="s">
        <v>666</v>
      </c>
      <c r="R243" s="357" t="s">
        <v>666</v>
      </c>
      <c r="S243" s="500" t="s">
        <v>1147</v>
      </c>
      <c r="T243" s="385">
        <v>0.105</v>
      </c>
      <c r="U243" s="386" t="s">
        <v>1009</v>
      </c>
      <c r="V243" s="381">
        <f t="shared" si="18"/>
        <v>20.85</v>
      </c>
      <c r="W243" s="357"/>
      <c r="X243" s="347" t="s">
        <v>1008</v>
      </c>
      <c r="Y243" s="386" t="s">
        <v>1007</v>
      </c>
      <c r="Z243" s="344" t="s">
        <v>1008</v>
      </c>
      <c r="AA243" s="366" t="s">
        <v>1148</v>
      </c>
      <c r="AB243" s="348" t="s">
        <v>1149</v>
      </c>
      <c r="AC243" s="366" t="s">
        <v>1153</v>
      </c>
      <c r="AD243" s="348" t="s">
        <v>1154</v>
      </c>
      <c r="AE243" s="367"/>
      <c r="AF243" s="367" t="s">
        <v>1134</v>
      </c>
      <c r="AG243" s="348"/>
      <c r="AH243" s="368"/>
      <c r="AJ243" s="370"/>
      <c r="AK243" s="370"/>
      <c r="AL243" s="370"/>
      <c r="AM243" s="371"/>
      <c r="AN243" s="371"/>
      <c r="AO243" s="371"/>
      <c r="AP243" s="371"/>
      <c r="AQ243" s="371"/>
      <c r="AR243" s="371"/>
      <c r="AS243" s="372"/>
      <c r="AT243" s="373"/>
      <c r="AU243" s="371"/>
      <c r="AV243" s="371"/>
      <c r="AW243" s="371"/>
      <c r="AX243" s="371"/>
      <c r="AY243" s="371"/>
    </row>
    <row r="244" spans="1:51" s="369" customFormat="1" ht="15.95" customHeight="1" x14ac:dyDescent="0.2">
      <c r="A244" s="343" t="s">
        <v>1042</v>
      </c>
      <c r="B244" s="344" t="s">
        <v>1139</v>
      </c>
      <c r="C244" s="345">
        <v>100</v>
      </c>
      <c r="D244" s="345" t="s">
        <v>1130</v>
      </c>
      <c r="E244" s="346"/>
      <c r="F244" s="347" t="s">
        <v>1136</v>
      </c>
      <c r="G244" s="348" t="s">
        <v>1140</v>
      </c>
      <c r="H244" s="349" t="s">
        <v>1141</v>
      </c>
      <c r="I244" s="350" t="s">
        <v>68</v>
      </c>
      <c r="J244" s="345" t="s">
        <v>124</v>
      </c>
      <c r="K244" s="351">
        <v>102</v>
      </c>
      <c r="L244" s="352" t="s">
        <v>754</v>
      </c>
      <c r="M244" s="353" t="s">
        <v>756</v>
      </c>
      <c r="N244" s="354" t="s">
        <v>978</v>
      </c>
      <c r="O244" s="355">
        <v>13.9</v>
      </c>
      <c r="P244" s="356" t="s">
        <v>665</v>
      </c>
      <c r="Q244" s="344" t="s">
        <v>666</v>
      </c>
      <c r="R244" s="357" t="s">
        <v>666</v>
      </c>
      <c r="S244" s="500" t="s">
        <v>1147</v>
      </c>
      <c r="T244" s="385">
        <v>0.105</v>
      </c>
      <c r="U244" s="386" t="s">
        <v>1009</v>
      </c>
      <c r="V244" s="381">
        <f t="shared" si="18"/>
        <v>20.85</v>
      </c>
      <c r="W244" s="357"/>
      <c r="X244" s="347" t="s">
        <v>1008</v>
      </c>
      <c r="Y244" s="386" t="s">
        <v>1007</v>
      </c>
      <c r="Z244" s="344" t="s">
        <v>1008</v>
      </c>
      <c r="AA244" s="366" t="s">
        <v>1148</v>
      </c>
      <c r="AB244" s="348" t="s">
        <v>1149</v>
      </c>
      <c r="AC244" s="366" t="s">
        <v>1153</v>
      </c>
      <c r="AD244" s="348" t="s">
        <v>1154</v>
      </c>
      <c r="AE244" s="367"/>
      <c r="AF244" s="367" t="s">
        <v>1134</v>
      </c>
      <c r="AG244" s="348"/>
      <c r="AH244" s="368"/>
      <c r="AJ244" s="370"/>
      <c r="AK244" s="370"/>
      <c r="AL244" s="370"/>
      <c r="AM244" s="371"/>
      <c r="AN244" s="371"/>
      <c r="AO244" s="371"/>
      <c r="AP244" s="371"/>
      <c r="AQ244" s="371"/>
      <c r="AR244" s="371"/>
      <c r="AS244" s="372"/>
      <c r="AT244" s="373"/>
      <c r="AU244" s="371"/>
      <c r="AV244" s="371"/>
      <c r="AW244" s="371"/>
      <c r="AX244" s="371"/>
      <c r="AY244" s="371"/>
    </row>
    <row r="245" spans="1:51" s="369" customFormat="1" ht="15.95" customHeight="1" x14ac:dyDescent="0.2">
      <c r="A245" s="343" t="s">
        <v>1042</v>
      </c>
      <c r="B245" s="344" t="s">
        <v>1142</v>
      </c>
      <c r="C245" s="345">
        <v>100</v>
      </c>
      <c r="D245" s="345" t="s">
        <v>1130</v>
      </c>
      <c r="E245" s="346"/>
      <c r="F245" s="347" t="s">
        <v>1136</v>
      </c>
      <c r="G245" s="348" t="s">
        <v>1143</v>
      </c>
      <c r="H245" s="349" t="s">
        <v>1159</v>
      </c>
      <c r="I245" s="350" t="s">
        <v>68</v>
      </c>
      <c r="J245" s="345" t="s">
        <v>124</v>
      </c>
      <c r="K245" s="351">
        <v>102</v>
      </c>
      <c r="L245" s="352" t="s">
        <v>754</v>
      </c>
      <c r="M245" s="353" t="s">
        <v>756</v>
      </c>
      <c r="N245" s="354" t="s">
        <v>978</v>
      </c>
      <c r="O245" s="355">
        <v>13.9</v>
      </c>
      <c r="P245" s="356" t="s">
        <v>665</v>
      </c>
      <c r="Q245" s="344" t="s">
        <v>666</v>
      </c>
      <c r="R245" s="357" t="s">
        <v>666</v>
      </c>
      <c r="S245" s="500" t="s">
        <v>1147</v>
      </c>
      <c r="T245" s="385">
        <v>0.105</v>
      </c>
      <c r="U245" s="386" t="s">
        <v>1009</v>
      </c>
      <c r="V245" s="381">
        <f t="shared" si="18"/>
        <v>20.85</v>
      </c>
      <c r="W245" s="357"/>
      <c r="X245" s="347" t="s">
        <v>1008</v>
      </c>
      <c r="Y245" s="386" t="s">
        <v>1007</v>
      </c>
      <c r="Z245" s="344" t="s">
        <v>1008</v>
      </c>
      <c r="AA245" s="366" t="s">
        <v>1148</v>
      </c>
      <c r="AB245" s="348" t="s">
        <v>1149</v>
      </c>
      <c r="AC245" s="366" t="s">
        <v>1153</v>
      </c>
      <c r="AD245" s="348" t="s">
        <v>1154</v>
      </c>
      <c r="AE245" s="367"/>
      <c r="AF245" s="367" t="s">
        <v>1134</v>
      </c>
      <c r="AG245" s="348"/>
      <c r="AH245" s="368"/>
      <c r="AJ245" s="370"/>
      <c r="AK245" s="370"/>
      <c r="AL245" s="370"/>
      <c r="AM245" s="371"/>
      <c r="AN245" s="371"/>
      <c r="AO245" s="371"/>
      <c r="AP245" s="371"/>
      <c r="AQ245" s="371"/>
      <c r="AR245" s="371"/>
      <c r="AS245" s="372"/>
      <c r="AT245" s="373"/>
      <c r="AU245" s="371"/>
      <c r="AV245" s="371"/>
      <c r="AW245" s="371"/>
      <c r="AX245" s="371"/>
      <c r="AY245" s="371"/>
    </row>
    <row r="246" spans="1:51" s="369" customFormat="1" ht="15.95" customHeight="1" x14ac:dyDescent="0.2">
      <c r="A246" s="343" t="s">
        <v>1042</v>
      </c>
      <c r="B246" s="344" t="s">
        <v>1145</v>
      </c>
      <c r="C246" s="345">
        <v>100</v>
      </c>
      <c r="D246" s="345" t="s">
        <v>1130</v>
      </c>
      <c r="E246" s="346"/>
      <c r="F246" s="347" t="s">
        <v>1136</v>
      </c>
      <c r="G246" s="348" t="s">
        <v>1146</v>
      </c>
      <c r="H246" s="349" t="s">
        <v>1144</v>
      </c>
      <c r="I246" s="350" t="s">
        <v>68</v>
      </c>
      <c r="J246" s="345" t="s">
        <v>124</v>
      </c>
      <c r="K246" s="351">
        <v>102</v>
      </c>
      <c r="L246" s="352" t="s">
        <v>754</v>
      </c>
      <c r="M246" s="353" t="s">
        <v>756</v>
      </c>
      <c r="N246" s="354" t="s">
        <v>978</v>
      </c>
      <c r="O246" s="355">
        <v>13.9</v>
      </c>
      <c r="P246" s="356" t="s">
        <v>665</v>
      </c>
      <c r="Q246" s="344" t="s">
        <v>666</v>
      </c>
      <c r="R246" s="357" t="s">
        <v>666</v>
      </c>
      <c r="S246" s="500" t="s">
        <v>1007</v>
      </c>
      <c r="T246" s="385">
        <v>0.105</v>
      </c>
      <c r="U246" s="386" t="s">
        <v>1009</v>
      </c>
      <c r="V246" s="381">
        <f t="shared" si="18"/>
        <v>20.85</v>
      </c>
      <c r="W246" s="357"/>
      <c r="X246" s="347" t="s">
        <v>1008</v>
      </c>
      <c r="Y246" s="386" t="s">
        <v>1007</v>
      </c>
      <c r="Z246" s="344" t="s">
        <v>1008</v>
      </c>
      <c r="AA246" s="366" t="s">
        <v>1008</v>
      </c>
      <c r="AB246" s="348" t="s">
        <v>1012</v>
      </c>
      <c r="AC246" s="366" t="s">
        <v>1153</v>
      </c>
      <c r="AD246" s="348" t="s">
        <v>870</v>
      </c>
      <c r="AE246" s="367"/>
      <c r="AF246" s="367" t="s">
        <v>1134</v>
      </c>
      <c r="AG246" s="348"/>
      <c r="AH246" s="368"/>
      <c r="AJ246" s="370"/>
      <c r="AK246" s="370"/>
      <c r="AL246" s="370"/>
      <c r="AM246" s="371"/>
      <c r="AN246" s="371"/>
      <c r="AO246" s="371"/>
      <c r="AP246" s="371"/>
      <c r="AQ246" s="371"/>
      <c r="AR246" s="371"/>
      <c r="AS246" s="372"/>
      <c r="AT246" s="373"/>
      <c r="AU246" s="371"/>
      <c r="AV246" s="371"/>
      <c r="AW246" s="371"/>
      <c r="AX246" s="371"/>
      <c r="AY246" s="371"/>
    </row>
    <row r="247" spans="1:51" s="369" customFormat="1" ht="15.95" customHeight="1" x14ac:dyDescent="0.2">
      <c r="A247" s="343" t="s">
        <v>1160</v>
      </c>
      <c r="B247" s="344" t="s">
        <v>1161</v>
      </c>
      <c r="C247" s="345">
        <v>25</v>
      </c>
      <c r="D247" s="345" t="s">
        <v>1040</v>
      </c>
      <c r="E247" s="346" t="s">
        <v>1162</v>
      </c>
      <c r="F247" s="347" t="s">
        <v>1163</v>
      </c>
      <c r="G247" s="348" t="s">
        <v>1164</v>
      </c>
      <c r="H247" s="349" t="s">
        <v>1166</v>
      </c>
      <c r="I247" s="350" t="s">
        <v>77</v>
      </c>
      <c r="J247" s="345" t="s">
        <v>142</v>
      </c>
      <c r="K247" s="388" t="s">
        <v>1167</v>
      </c>
      <c r="L247" s="354" t="s">
        <v>684</v>
      </c>
      <c r="M247" s="383" t="s">
        <v>685</v>
      </c>
      <c r="N247" s="397" t="s">
        <v>1021</v>
      </c>
      <c r="O247" s="383">
        <v>1.89</v>
      </c>
      <c r="P247" s="345" t="s">
        <v>995</v>
      </c>
      <c r="Q247" s="345" t="s">
        <v>666</v>
      </c>
      <c r="R247" s="384" t="s">
        <v>666</v>
      </c>
      <c r="S247" s="347" t="s">
        <v>1007</v>
      </c>
      <c r="T247" s="385">
        <v>0.105</v>
      </c>
      <c r="U247" s="386" t="s">
        <v>1009</v>
      </c>
      <c r="V247" s="381">
        <f t="shared" si="18"/>
        <v>2.835</v>
      </c>
      <c r="W247" s="357"/>
      <c r="X247" s="347" t="s">
        <v>1015</v>
      </c>
      <c r="Y247" s="386" t="s">
        <v>1009</v>
      </c>
      <c r="Z247" s="344" t="s">
        <v>1008</v>
      </c>
      <c r="AA247" s="366" t="s">
        <v>1015</v>
      </c>
      <c r="AB247" s="348" t="s">
        <v>1012</v>
      </c>
      <c r="AC247" s="366" t="s">
        <v>1157</v>
      </c>
      <c r="AD247" s="348" t="s">
        <v>1154</v>
      </c>
      <c r="AE247" s="367"/>
      <c r="AF247" s="367" t="s">
        <v>338</v>
      </c>
      <c r="AG247" s="348"/>
      <c r="AH247" s="368"/>
      <c r="AJ247" s="370"/>
      <c r="AK247" s="370"/>
      <c r="AL247" s="370"/>
      <c r="AM247" s="371"/>
      <c r="AN247" s="371"/>
      <c r="AO247" s="371"/>
      <c r="AP247" s="371"/>
      <c r="AQ247" s="371"/>
      <c r="AR247" s="371"/>
      <c r="AS247" s="372"/>
      <c r="AT247" s="373"/>
      <c r="AU247" s="371"/>
      <c r="AV247" s="371"/>
      <c r="AW247" s="371"/>
      <c r="AX247" s="371"/>
      <c r="AY247" s="371"/>
    </row>
    <row r="248" spans="1:51" s="369" customFormat="1" ht="15.95" customHeight="1" x14ac:dyDescent="0.2">
      <c r="A248" s="343" t="s">
        <v>1169</v>
      </c>
      <c r="B248" s="344" t="s">
        <v>1168</v>
      </c>
      <c r="C248" s="345">
        <v>50</v>
      </c>
      <c r="D248" s="345" t="s">
        <v>1040</v>
      </c>
      <c r="E248" s="346" t="s">
        <v>1170</v>
      </c>
      <c r="F248" s="347" t="s">
        <v>1164</v>
      </c>
      <c r="G248" s="348" t="s">
        <v>1183</v>
      </c>
      <c r="H248" s="349" t="s">
        <v>1166</v>
      </c>
      <c r="I248" s="350" t="s">
        <v>1169</v>
      </c>
      <c r="J248" s="345" t="s">
        <v>124</v>
      </c>
      <c r="K248" s="351">
        <v>5.6680000000000001</v>
      </c>
      <c r="L248" s="393" t="s">
        <v>761</v>
      </c>
      <c r="M248" s="383" t="s">
        <v>901</v>
      </c>
      <c r="N248" s="397" t="s">
        <v>751</v>
      </c>
      <c r="O248" s="383">
        <v>0.35</v>
      </c>
      <c r="P248" s="356" t="s">
        <v>665</v>
      </c>
      <c r="Q248" s="344" t="s">
        <v>666</v>
      </c>
      <c r="R248" s="357" t="s">
        <v>666</v>
      </c>
      <c r="S248" s="347" t="s">
        <v>1007</v>
      </c>
      <c r="T248" s="385">
        <v>0.105</v>
      </c>
      <c r="U248" s="386" t="s">
        <v>1009</v>
      </c>
      <c r="V248" s="381">
        <f t="shared" si="18"/>
        <v>0.52499999999999991</v>
      </c>
      <c r="W248" s="357"/>
      <c r="X248" s="347" t="s">
        <v>1015</v>
      </c>
      <c r="Y248" s="386" t="s">
        <v>1007</v>
      </c>
      <c r="Z248" s="344" t="s">
        <v>1008</v>
      </c>
      <c r="AA248" s="366" t="s">
        <v>1015</v>
      </c>
      <c r="AB248" s="348" t="s">
        <v>1012</v>
      </c>
      <c r="AC248" s="366" t="s">
        <v>1214</v>
      </c>
      <c r="AD248" s="348" t="s">
        <v>1154</v>
      </c>
      <c r="AE248" s="367"/>
      <c r="AF248" s="367" t="s">
        <v>147</v>
      </c>
      <c r="AG248" s="348"/>
      <c r="AH248" s="368"/>
      <c r="AJ248" s="370"/>
      <c r="AK248" s="370"/>
      <c r="AL248" s="370"/>
      <c r="AM248" s="371"/>
      <c r="AN248" s="371"/>
      <c r="AO248" s="371"/>
      <c r="AP248" s="371"/>
      <c r="AQ248" s="371"/>
      <c r="AR248" s="371"/>
      <c r="AS248" s="372"/>
      <c r="AT248" s="373"/>
      <c r="AU248" s="371"/>
      <c r="AV248" s="371"/>
      <c r="AW248" s="371"/>
      <c r="AX248" s="371"/>
      <c r="AY248" s="371"/>
    </row>
    <row r="249" spans="1:51" s="369" customFormat="1" ht="15.95" customHeight="1" x14ac:dyDescent="0.2">
      <c r="A249" s="343" t="s">
        <v>1160</v>
      </c>
      <c r="B249" s="344" t="s">
        <v>1171</v>
      </c>
      <c r="C249" s="345">
        <v>50</v>
      </c>
      <c r="D249" s="345" t="s">
        <v>1040</v>
      </c>
      <c r="E249" s="346" t="s">
        <v>1162</v>
      </c>
      <c r="F249" s="347" t="s">
        <v>686</v>
      </c>
      <c r="G249" s="348" t="s">
        <v>1173</v>
      </c>
      <c r="H249" s="349" t="s">
        <v>1165</v>
      </c>
      <c r="I249" s="350" t="s">
        <v>77</v>
      </c>
      <c r="J249" s="345" t="s">
        <v>142</v>
      </c>
      <c r="K249" s="388" t="s">
        <v>1167</v>
      </c>
      <c r="L249" s="354" t="s">
        <v>684</v>
      </c>
      <c r="M249" s="383" t="s">
        <v>685</v>
      </c>
      <c r="N249" s="397" t="s">
        <v>1021</v>
      </c>
      <c r="O249" s="383">
        <v>1.89</v>
      </c>
      <c r="P249" s="345" t="s">
        <v>995</v>
      </c>
      <c r="Q249" s="344"/>
      <c r="R249" s="357"/>
      <c r="S249" s="347" t="s">
        <v>1007</v>
      </c>
      <c r="T249" s="385">
        <v>0.105</v>
      </c>
      <c r="U249" s="386" t="s">
        <v>1009</v>
      </c>
      <c r="V249" s="381">
        <f t="shared" si="18"/>
        <v>2.835</v>
      </c>
      <c r="W249" s="357"/>
      <c r="X249" s="347" t="s">
        <v>1015</v>
      </c>
      <c r="Y249" s="386" t="s">
        <v>1009</v>
      </c>
      <c r="Z249" s="344" t="s">
        <v>1008</v>
      </c>
      <c r="AA249" s="366" t="s">
        <v>1015</v>
      </c>
      <c r="AB249" s="348" t="s">
        <v>1012</v>
      </c>
      <c r="AC249" s="366" t="s">
        <v>1214</v>
      </c>
      <c r="AD249" s="348" t="s">
        <v>1154</v>
      </c>
      <c r="AE249" s="367"/>
      <c r="AF249" s="367" t="s">
        <v>147</v>
      </c>
      <c r="AG249" s="348"/>
      <c r="AH249" s="368"/>
      <c r="AJ249" s="370"/>
      <c r="AK249" s="370"/>
      <c r="AL249" s="370"/>
      <c r="AM249" s="371"/>
      <c r="AN249" s="371"/>
      <c r="AO249" s="371"/>
      <c r="AP249" s="371"/>
      <c r="AQ249" s="371"/>
      <c r="AR249" s="371"/>
      <c r="AS249" s="372"/>
      <c r="AT249" s="373"/>
      <c r="AU249" s="371"/>
      <c r="AV249" s="371"/>
      <c r="AW249" s="371"/>
      <c r="AX249" s="371"/>
      <c r="AY249" s="371"/>
    </row>
    <row r="250" spans="1:51" s="369" customFormat="1" ht="15.95" customHeight="1" x14ac:dyDescent="0.2">
      <c r="A250" s="343" t="s">
        <v>1169</v>
      </c>
      <c r="B250" s="344" t="s">
        <v>1172</v>
      </c>
      <c r="C250" s="345">
        <v>100</v>
      </c>
      <c r="D250" s="345" t="s">
        <v>1040</v>
      </c>
      <c r="E250" s="346" t="s">
        <v>1170</v>
      </c>
      <c r="F250" s="347" t="s">
        <v>1173</v>
      </c>
      <c r="G250" s="348" t="s">
        <v>1183</v>
      </c>
      <c r="H250" s="349" t="s">
        <v>1165</v>
      </c>
      <c r="I250" s="350" t="s">
        <v>1169</v>
      </c>
      <c r="J250" s="345" t="s">
        <v>124</v>
      </c>
      <c r="K250" s="351">
        <v>5.6680000000000001</v>
      </c>
      <c r="L250" s="393" t="s">
        <v>761</v>
      </c>
      <c r="M250" s="383" t="s">
        <v>901</v>
      </c>
      <c r="N250" s="397" t="s">
        <v>751</v>
      </c>
      <c r="O250" s="383">
        <v>0.35</v>
      </c>
      <c r="P250" s="356" t="s">
        <v>665</v>
      </c>
      <c r="Q250" s="344" t="s">
        <v>666</v>
      </c>
      <c r="R250" s="357" t="s">
        <v>666</v>
      </c>
      <c r="S250" s="399" t="s">
        <v>1007</v>
      </c>
      <c r="T250" s="400">
        <v>0.105</v>
      </c>
      <c r="U250" s="401" t="s">
        <v>1009</v>
      </c>
      <c r="V250" s="402">
        <f t="shared" si="18"/>
        <v>0.52499999999999991</v>
      </c>
      <c r="W250" s="403"/>
      <c r="X250" s="399" t="s">
        <v>1015</v>
      </c>
      <c r="Y250" s="401" t="s">
        <v>1007</v>
      </c>
      <c r="Z250" s="404" t="s">
        <v>1008</v>
      </c>
      <c r="AA250" s="405" t="s">
        <v>1015</v>
      </c>
      <c r="AB250" s="406" t="s">
        <v>1012</v>
      </c>
      <c r="AC250" s="405" t="s">
        <v>1214</v>
      </c>
      <c r="AD250" s="406" t="s">
        <v>1154</v>
      </c>
      <c r="AE250" s="367"/>
      <c r="AF250" s="367" t="s">
        <v>147</v>
      </c>
      <c r="AG250" s="348"/>
      <c r="AH250" s="368"/>
      <c r="AJ250" s="370"/>
      <c r="AK250" s="370"/>
      <c r="AL250" s="370"/>
      <c r="AM250" s="371"/>
      <c r="AN250" s="371"/>
      <c r="AO250" s="371"/>
      <c r="AP250" s="371"/>
      <c r="AQ250" s="371"/>
      <c r="AR250" s="371"/>
      <c r="AS250" s="372"/>
      <c r="AT250" s="373"/>
      <c r="AU250" s="371"/>
      <c r="AV250" s="371"/>
      <c r="AW250" s="371"/>
      <c r="AX250" s="371"/>
      <c r="AY250" s="371"/>
    </row>
    <row r="251" spans="1:51" s="369" customFormat="1" ht="15.95" customHeight="1" x14ac:dyDescent="0.2">
      <c r="A251" s="343" t="s">
        <v>1160</v>
      </c>
      <c r="B251" s="344" t="s">
        <v>1174</v>
      </c>
      <c r="C251" s="345">
        <v>50</v>
      </c>
      <c r="D251" s="345" t="s">
        <v>1175</v>
      </c>
      <c r="E251" s="346" t="s">
        <v>1162</v>
      </c>
      <c r="F251" s="347" t="s">
        <v>1177</v>
      </c>
      <c r="G251" s="348" t="s">
        <v>1178</v>
      </c>
      <c r="H251" s="349" t="s">
        <v>1165</v>
      </c>
      <c r="I251" s="350" t="s">
        <v>77</v>
      </c>
      <c r="J251" s="345" t="s">
        <v>142</v>
      </c>
      <c r="K251" s="388" t="s">
        <v>1119</v>
      </c>
      <c r="L251" s="382" t="s">
        <v>680</v>
      </c>
      <c r="M251" s="383" t="s">
        <v>682</v>
      </c>
      <c r="N251" s="367" t="s">
        <v>681</v>
      </c>
      <c r="O251" s="351">
        <v>13.9</v>
      </c>
      <c r="P251" s="345" t="s">
        <v>995</v>
      </c>
      <c r="Q251" s="345" t="s">
        <v>666</v>
      </c>
      <c r="R251" s="384" t="s">
        <v>666</v>
      </c>
      <c r="S251" s="399" t="s">
        <v>1007</v>
      </c>
      <c r="T251" s="400">
        <v>0.105</v>
      </c>
      <c r="U251" s="401" t="s">
        <v>1009</v>
      </c>
      <c r="V251" s="402">
        <f t="shared" si="18"/>
        <v>20.85</v>
      </c>
      <c r="W251" s="403"/>
      <c r="X251" s="399" t="s">
        <v>1008</v>
      </c>
      <c r="Y251" s="401" t="s">
        <v>1009</v>
      </c>
      <c r="Z251" s="404" t="s">
        <v>1008</v>
      </c>
      <c r="AA251" s="405" t="s">
        <v>1008</v>
      </c>
      <c r="AB251" s="406" t="s">
        <v>1012</v>
      </c>
      <c r="AC251" s="405" t="s">
        <v>1153</v>
      </c>
      <c r="AD251" s="406" t="s">
        <v>1154</v>
      </c>
      <c r="AE251" s="367"/>
      <c r="AF251" s="367" t="s">
        <v>1134</v>
      </c>
      <c r="AG251" s="348"/>
      <c r="AH251" s="368"/>
      <c r="AJ251" s="370"/>
      <c r="AK251" s="370"/>
      <c r="AL251" s="370"/>
      <c r="AM251" s="371"/>
      <c r="AN251" s="371"/>
      <c r="AO251" s="371"/>
      <c r="AP251" s="371"/>
      <c r="AQ251" s="371"/>
      <c r="AR251" s="371"/>
      <c r="AS251" s="372"/>
      <c r="AT251" s="373"/>
      <c r="AU251" s="371"/>
      <c r="AV251" s="371"/>
      <c r="AW251" s="371"/>
      <c r="AX251" s="371"/>
      <c r="AY251" s="371"/>
    </row>
    <row r="252" spans="1:51" s="369" customFormat="1" ht="15.95" customHeight="1" x14ac:dyDescent="0.2">
      <c r="A252" s="343" t="s">
        <v>1169</v>
      </c>
      <c r="B252" s="344" t="s">
        <v>1176</v>
      </c>
      <c r="C252" s="345">
        <v>100</v>
      </c>
      <c r="D252" s="345" t="s">
        <v>1040</v>
      </c>
      <c r="E252" s="346" t="s">
        <v>1170</v>
      </c>
      <c r="F252" s="347" t="s">
        <v>1178</v>
      </c>
      <c r="G252" s="348" t="s">
        <v>1184</v>
      </c>
      <c r="H252" s="349" t="s">
        <v>1165</v>
      </c>
      <c r="I252" s="350" t="s">
        <v>1169</v>
      </c>
      <c r="J252" s="345" t="s">
        <v>124</v>
      </c>
      <c r="K252" s="351">
        <v>5.6680000000000001</v>
      </c>
      <c r="L252" s="382" t="s">
        <v>688</v>
      </c>
      <c r="M252" s="383" t="s">
        <v>689</v>
      </c>
      <c r="N252" s="367" t="s">
        <v>681</v>
      </c>
      <c r="O252" s="383">
        <v>1</v>
      </c>
      <c r="P252" s="345" t="s">
        <v>665</v>
      </c>
      <c r="Q252" s="344" t="s">
        <v>666</v>
      </c>
      <c r="R252" s="357" t="s">
        <v>666</v>
      </c>
      <c r="S252" s="399" t="s">
        <v>1007</v>
      </c>
      <c r="T252" s="400">
        <v>0.105</v>
      </c>
      <c r="U252" s="401" t="s">
        <v>1009</v>
      </c>
      <c r="V252" s="402">
        <f t="shared" si="18"/>
        <v>1.5</v>
      </c>
      <c r="W252" s="403"/>
      <c r="X252" s="399" t="s">
        <v>1015</v>
      </c>
      <c r="Y252" s="401" t="s">
        <v>1007</v>
      </c>
      <c r="Z252" s="404" t="s">
        <v>1008</v>
      </c>
      <c r="AA252" s="405" t="s">
        <v>1015</v>
      </c>
      <c r="AB252" s="406" t="s">
        <v>1012</v>
      </c>
      <c r="AC252" s="405" t="s">
        <v>1214</v>
      </c>
      <c r="AD252" s="406" t="s">
        <v>1154</v>
      </c>
      <c r="AE252" s="367"/>
      <c r="AF252" s="367" t="s">
        <v>147</v>
      </c>
      <c r="AG252" s="348"/>
      <c r="AH252" s="368"/>
      <c r="AJ252" s="370"/>
      <c r="AK252" s="370"/>
      <c r="AL252" s="370"/>
      <c r="AM252" s="371"/>
      <c r="AN252" s="371"/>
      <c r="AO252" s="371"/>
      <c r="AP252" s="371"/>
      <c r="AQ252" s="371"/>
      <c r="AR252" s="371"/>
      <c r="AS252" s="372"/>
      <c r="AT252" s="373"/>
      <c r="AU252" s="371"/>
      <c r="AV252" s="371"/>
      <c r="AW252" s="371"/>
      <c r="AX252" s="371"/>
      <c r="AY252" s="371"/>
    </row>
    <row r="253" spans="1:51" s="369" customFormat="1" ht="15.95" customHeight="1" x14ac:dyDescent="0.2">
      <c r="A253" s="343" t="s">
        <v>1160</v>
      </c>
      <c r="B253" s="344" t="s">
        <v>1179</v>
      </c>
      <c r="C253" s="345">
        <v>50</v>
      </c>
      <c r="D253" s="345" t="s">
        <v>1175</v>
      </c>
      <c r="E253" s="346" t="s">
        <v>1162</v>
      </c>
      <c r="F253" s="347" t="s">
        <v>1181</v>
      </c>
      <c r="G253" s="348" t="s">
        <v>1182</v>
      </c>
      <c r="H253" s="349" t="s">
        <v>1165</v>
      </c>
      <c r="I253" s="350" t="s">
        <v>77</v>
      </c>
      <c r="J253" s="345" t="s">
        <v>142</v>
      </c>
      <c r="K253" s="388" t="s">
        <v>1119</v>
      </c>
      <c r="L253" s="382" t="s">
        <v>680</v>
      </c>
      <c r="M253" s="383" t="s">
        <v>682</v>
      </c>
      <c r="N253" s="367" t="s">
        <v>681</v>
      </c>
      <c r="O253" s="351">
        <v>13.9</v>
      </c>
      <c r="P253" s="345" t="s">
        <v>995</v>
      </c>
      <c r="Q253" s="345" t="s">
        <v>666</v>
      </c>
      <c r="R253" s="384" t="s">
        <v>666</v>
      </c>
      <c r="S253" s="399" t="s">
        <v>1007</v>
      </c>
      <c r="T253" s="400">
        <v>0.105</v>
      </c>
      <c r="U253" s="401" t="s">
        <v>1009</v>
      </c>
      <c r="V253" s="402">
        <f t="shared" si="18"/>
        <v>20.85</v>
      </c>
      <c r="W253" s="403"/>
      <c r="X253" s="399" t="s">
        <v>1008</v>
      </c>
      <c r="Y253" s="401" t="s">
        <v>1009</v>
      </c>
      <c r="Z253" s="404" t="s">
        <v>1008</v>
      </c>
      <c r="AA253" s="405" t="s">
        <v>1008</v>
      </c>
      <c r="AB253" s="406" t="s">
        <v>1012</v>
      </c>
      <c r="AC253" s="405" t="s">
        <v>1153</v>
      </c>
      <c r="AD253" s="406" t="s">
        <v>1154</v>
      </c>
      <c r="AE253" s="367"/>
      <c r="AF253" s="367" t="s">
        <v>1134</v>
      </c>
      <c r="AG253" s="348"/>
      <c r="AH253" s="368"/>
      <c r="AJ253" s="370"/>
      <c r="AK253" s="370"/>
      <c r="AL253" s="370"/>
      <c r="AM253" s="371"/>
      <c r="AN253" s="371"/>
      <c r="AO253" s="371"/>
      <c r="AP253" s="371"/>
      <c r="AQ253" s="371"/>
      <c r="AR253" s="371"/>
      <c r="AS253" s="372"/>
      <c r="AT253" s="373"/>
      <c r="AU253" s="371"/>
      <c r="AV253" s="371"/>
      <c r="AW253" s="371"/>
      <c r="AX253" s="371"/>
      <c r="AY253" s="371"/>
    </row>
    <row r="254" spans="1:51" s="369" customFormat="1" ht="15.95" customHeight="1" x14ac:dyDescent="0.2">
      <c r="A254" s="343" t="s">
        <v>1169</v>
      </c>
      <c r="B254" s="344" t="s">
        <v>1180</v>
      </c>
      <c r="C254" s="345">
        <v>100</v>
      </c>
      <c r="D254" s="345" t="s">
        <v>1040</v>
      </c>
      <c r="E254" s="346" t="s">
        <v>1170</v>
      </c>
      <c r="F254" s="347" t="s">
        <v>1182</v>
      </c>
      <c r="G254" s="348" t="s">
        <v>1184</v>
      </c>
      <c r="H254" s="349" t="s">
        <v>1165</v>
      </c>
      <c r="I254" s="350" t="s">
        <v>1169</v>
      </c>
      <c r="J254" s="345" t="s">
        <v>124</v>
      </c>
      <c r="K254" s="351">
        <v>5.6680000000000001</v>
      </c>
      <c r="L254" s="382" t="s">
        <v>688</v>
      </c>
      <c r="M254" s="383" t="s">
        <v>689</v>
      </c>
      <c r="N254" s="367" t="s">
        <v>681</v>
      </c>
      <c r="O254" s="383">
        <v>1</v>
      </c>
      <c r="P254" s="345" t="s">
        <v>665</v>
      </c>
      <c r="Q254" s="344" t="s">
        <v>666</v>
      </c>
      <c r="R254" s="357" t="s">
        <v>666</v>
      </c>
      <c r="S254" s="399" t="s">
        <v>1007</v>
      </c>
      <c r="T254" s="400">
        <v>0.105</v>
      </c>
      <c r="U254" s="401" t="s">
        <v>1009</v>
      </c>
      <c r="V254" s="402">
        <f t="shared" si="18"/>
        <v>1.5</v>
      </c>
      <c r="W254" s="403"/>
      <c r="X254" s="399" t="s">
        <v>1015</v>
      </c>
      <c r="Y254" s="401" t="s">
        <v>1007</v>
      </c>
      <c r="Z254" s="404" t="s">
        <v>1008</v>
      </c>
      <c r="AA254" s="405" t="s">
        <v>1015</v>
      </c>
      <c r="AB254" s="406" t="s">
        <v>1012</v>
      </c>
      <c r="AC254" s="405" t="s">
        <v>1214</v>
      </c>
      <c r="AD254" s="406" t="s">
        <v>1154</v>
      </c>
      <c r="AE254" s="367"/>
      <c r="AF254" s="367" t="s">
        <v>147</v>
      </c>
      <c r="AG254" s="348"/>
      <c r="AH254" s="368"/>
      <c r="AJ254" s="370"/>
      <c r="AK254" s="370"/>
      <c r="AL254" s="370"/>
      <c r="AM254" s="371"/>
      <c r="AN254" s="371"/>
      <c r="AO254" s="371"/>
      <c r="AP254" s="371"/>
      <c r="AQ254" s="371"/>
      <c r="AR254" s="371"/>
      <c r="AS254" s="372"/>
      <c r="AT254" s="373"/>
      <c r="AU254" s="371"/>
      <c r="AV254" s="371"/>
      <c r="AW254" s="371"/>
      <c r="AX254" s="371"/>
      <c r="AY254" s="371"/>
    </row>
    <row r="255" spans="1:51" s="369" customFormat="1" ht="15.95" customHeight="1" x14ac:dyDescent="0.2">
      <c r="A255" s="343" t="s">
        <v>1169</v>
      </c>
      <c r="B255" s="344" t="s">
        <v>1186</v>
      </c>
      <c r="C255" s="345">
        <v>100</v>
      </c>
      <c r="D255" s="345" t="s">
        <v>1040</v>
      </c>
      <c r="E255" s="346" t="s">
        <v>1170</v>
      </c>
      <c r="F255" s="407" t="s">
        <v>1132</v>
      </c>
      <c r="G255" s="408" t="s">
        <v>1132</v>
      </c>
      <c r="H255" s="349" t="s">
        <v>1193</v>
      </c>
      <c r="I255" s="350" t="s">
        <v>1169</v>
      </c>
      <c r="J255" s="345" t="s">
        <v>124</v>
      </c>
      <c r="K255" s="351">
        <v>5.6680000000000001</v>
      </c>
      <c r="L255" s="382" t="s">
        <v>688</v>
      </c>
      <c r="M255" s="383" t="s">
        <v>689</v>
      </c>
      <c r="N255" s="367" t="s">
        <v>681</v>
      </c>
      <c r="O255" s="383">
        <v>1</v>
      </c>
      <c r="P255" s="345" t="s">
        <v>665</v>
      </c>
      <c r="Q255" s="344" t="s">
        <v>666</v>
      </c>
      <c r="R255" s="357" t="s">
        <v>666</v>
      </c>
      <c r="S255" s="399" t="s">
        <v>1007</v>
      </c>
      <c r="T255" s="400">
        <v>0.105</v>
      </c>
      <c r="U255" s="401" t="s">
        <v>1009</v>
      </c>
      <c r="V255" s="402">
        <f t="shared" si="18"/>
        <v>1.5</v>
      </c>
      <c r="W255" s="403"/>
      <c r="X255" s="399" t="s">
        <v>1015</v>
      </c>
      <c r="Y255" s="401" t="s">
        <v>1007</v>
      </c>
      <c r="Z255" s="404" t="s">
        <v>1008</v>
      </c>
      <c r="AA255" s="405" t="s">
        <v>1015</v>
      </c>
      <c r="AB255" s="406" t="s">
        <v>1012</v>
      </c>
      <c r="AC255" s="405" t="s">
        <v>1214</v>
      </c>
      <c r="AD255" s="406" t="s">
        <v>1154</v>
      </c>
      <c r="AE255" s="367"/>
      <c r="AF255" s="367" t="s">
        <v>147</v>
      </c>
      <c r="AG255" s="348"/>
      <c r="AH255" s="368"/>
      <c r="AJ255" s="370"/>
      <c r="AK255" s="370"/>
      <c r="AL255" s="370"/>
      <c r="AM255" s="371"/>
      <c r="AN255" s="371"/>
      <c r="AO255" s="371"/>
      <c r="AP255" s="371"/>
      <c r="AQ255" s="371"/>
      <c r="AR255" s="371"/>
      <c r="AS255" s="372"/>
      <c r="AT255" s="373"/>
      <c r="AU255" s="371"/>
      <c r="AV255" s="371"/>
      <c r="AW255" s="371"/>
      <c r="AX255" s="371"/>
      <c r="AY255" s="371"/>
    </row>
    <row r="256" spans="1:51" s="369" customFormat="1" ht="15.95" customHeight="1" x14ac:dyDescent="0.2">
      <c r="A256" s="343" t="s">
        <v>1169</v>
      </c>
      <c r="B256" s="344" t="s">
        <v>1187</v>
      </c>
      <c r="C256" s="345">
        <v>150</v>
      </c>
      <c r="D256" s="345" t="s">
        <v>1040</v>
      </c>
      <c r="E256" s="346" t="s">
        <v>1170</v>
      </c>
      <c r="F256" s="407" t="s">
        <v>1132</v>
      </c>
      <c r="G256" s="408" t="s">
        <v>1132</v>
      </c>
      <c r="H256" s="349" t="s">
        <v>1194</v>
      </c>
      <c r="I256" s="350" t="s">
        <v>1169</v>
      </c>
      <c r="J256" s="345" t="s">
        <v>124</v>
      </c>
      <c r="K256" s="351">
        <v>5.6680000000000001</v>
      </c>
      <c r="L256" s="352" t="s">
        <v>1191</v>
      </c>
      <c r="M256" s="353" t="s">
        <v>1192</v>
      </c>
      <c r="N256" s="397" t="s">
        <v>751</v>
      </c>
      <c r="O256" s="383">
        <v>0.35</v>
      </c>
      <c r="P256" s="356" t="s">
        <v>665</v>
      </c>
      <c r="Q256" s="344" t="s">
        <v>666</v>
      </c>
      <c r="R256" s="357" t="s">
        <v>666</v>
      </c>
      <c r="S256" s="399" t="s">
        <v>1007</v>
      </c>
      <c r="T256" s="400">
        <v>0.105</v>
      </c>
      <c r="U256" s="401" t="s">
        <v>1009</v>
      </c>
      <c r="V256" s="402">
        <f t="shared" si="18"/>
        <v>0.52499999999999991</v>
      </c>
      <c r="W256" s="403"/>
      <c r="X256" s="399" t="s">
        <v>1015</v>
      </c>
      <c r="Y256" s="401" t="s">
        <v>1007</v>
      </c>
      <c r="Z256" s="404" t="s">
        <v>1008</v>
      </c>
      <c r="AA256" s="405" t="s">
        <v>1015</v>
      </c>
      <c r="AB256" s="406" t="s">
        <v>1012</v>
      </c>
      <c r="AC256" s="405" t="s">
        <v>1214</v>
      </c>
      <c r="AD256" s="406" t="s">
        <v>1154</v>
      </c>
      <c r="AE256" s="367"/>
      <c r="AF256" s="367" t="s">
        <v>147</v>
      </c>
      <c r="AG256" s="348"/>
      <c r="AH256" s="368"/>
      <c r="AJ256" s="370"/>
      <c r="AK256" s="370"/>
      <c r="AL256" s="370"/>
      <c r="AM256" s="371"/>
      <c r="AN256" s="371"/>
      <c r="AO256" s="371"/>
      <c r="AP256" s="371"/>
      <c r="AQ256" s="371"/>
      <c r="AR256" s="371"/>
      <c r="AS256" s="372"/>
      <c r="AT256" s="373"/>
      <c r="AU256" s="371"/>
      <c r="AV256" s="371"/>
      <c r="AW256" s="371"/>
      <c r="AX256" s="371"/>
      <c r="AY256" s="371"/>
    </row>
    <row r="257" spans="1:51" s="369" customFormat="1" ht="15.95" customHeight="1" x14ac:dyDescent="0.2">
      <c r="A257" s="343" t="s">
        <v>1004</v>
      </c>
      <c r="B257" s="344" t="s">
        <v>1188</v>
      </c>
      <c r="C257" s="345">
        <v>50</v>
      </c>
      <c r="D257" s="345" t="s">
        <v>1028</v>
      </c>
      <c r="E257" s="346"/>
      <c r="F257" s="347" t="s">
        <v>1195</v>
      </c>
      <c r="G257" s="348" t="s">
        <v>1196</v>
      </c>
      <c r="H257" s="349" t="s">
        <v>1197</v>
      </c>
      <c r="I257" s="350" t="s">
        <v>692</v>
      </c>
      <c r="J257" s="345" t="s">
        <v>124</v>
      </c>
      <c r="K257" s="351">
        <v>9.6999999999999993</v>
      </c>
      <c r="L257" s="409" t="s">
        <v>829</v>
      </c>
      <c r="M257" s="383" t="s">
        <v>943</v>
      </c>
      <c r="N257" s="367" t="s">
        <v>757</v>
      </c>
      <c r="O257" s="410">
        <v>0.98099999999999998</v>
      </c>
      <c r="P257" s="356" t="s">
        <v>666</v>
      </c>
      <c r="Q257" s="344" t="s">
        <v>666</v>
      </c>
      <c r="R257" s="357" t="s">
        <v>666</v>
      </c>
      <c r="S257" s="399" t="s">
        <v>1008</v>
      </c>
      <c r="T257" s="400" t="s">
        <v>1008</v>
      </c>
      <c r="U257" s="401" t="s">
        <v>1009</v>
      </c>
      <c r="V257" s="402">
        <f t="shared" si="18"/>
        <v>1.4715</v>
      </c>
      <c r="W257" s="403"/>
      <c r="X257" s="399" t="s">
        <v>1008</v>
      </c>
      <c r="Y257" s="401" t="s">
        <v>1007</v>
      </c>
      <c r="Z257" s="404" t="s">
        <v>1008</v>
      </c>
      <c r="AA257" s="405" t="s">
        <v>1008</v>
      </c>
      <c r="AB257" s="406" t="s">
        <v>1013</v>
      </c>
      <c r="AC257" s="405" t="s">
        <v>1215</v>
      </c>
      <c r="AD257" s="406" t="s">
        <v>1216</v>
      </c>
      <c r="AE257" s="367"/>
      <c r="AF257" s="367"/>
      <c r="AG257" s="348"/>
      <c r="AH257" s="368"/>
      <c r="AJ257" s="370"/>
      <c r="AK257" s="370"/>
      <c r="AL257" s="370"/>
      <c r="AM257" s="371"/>
      <c r="AN257" s="371"/>
      <c r="AO257" s="371"/>
      <c r="AP257" s="371"/>
      <c r="AQ257" s="371"/>
      <c r="AR257" s="371"/>
      <c r="AS257" s="372"/>
      <c r="AT257" s="373"/>
      <c r="AU257" s="371"/>
      <c r="AV257" s="371"/>
      <c r="AW257" s="371"/>
      <c r="AX257" s="371"/>
      <c r="AY257" s="371"/>
    </row>
    <row r="258" spans="1:51" s="369" customFormat="1" ht="15.95" customHeight="1" x14ac:dyDescent="0.2">
      <c r="A258" s="343" t="s">
        <v>1189</v>
      </c>
      <c r="B258" s="344" t="s">
        <v>1190</v>
      </c>
      <c r="C258" s="345">
        <v>50</v>
      </c>
      <c r="D258" s="345" t="s">
        <v>1028</v>
      </c>
      <c r="E258" s="346"/>
      <c r="F258" s="347" t="s">
        <v>1208</v>
      </c>
      <c r="G258" s="348" t="s">
        <v>1209</v>
      </c>
      <c r="H258" s="349" t="s">
        <v>1197</v>
      </c>
      <c r="I258" s="350" t="s">
        <v>316</v>
      </c>
      <c r="J258" s="345" t="s">
        <v>124</v>
      </c>
      <c r="K258" s="411">
        <v>10</v>
      </c>
      <c r="L258" s="409" t="s">
        <v>829</v>
      </c>
      <c r="M258" s="412">
        <v>0.73499999999999999</v>
      </c>
      <c r="N258" s="413" t="s">
        <v>1112</v>
      </c>
      <c r="O258" s="410">
        <v>0.98099999999999998</v>
      </c>
      <c r="P258" s="356" t="s">
        <v>666</v>
      </c>
      <c r="Q258" s="344" t="s">
        <v>666</v>
      </c>
      <c r="R258" s="357" t="s">
        <v>666</v>
      </c>
      <c r="S258" s="399" t="s">
        <v>1008</v>
      </c>
      <c r="T258" s="400" t="s">
        <v>1008</v>
      </c>
      <c r="U258" s="401" t="s">
        <v>1009</v>
      </c>
      <c r="V258" s="402">
        <f t="shared" si="18"/>
        <v>1.4715</v>
      </c>
      <c r="W258" s="403"/>
      <c r="X258" s="399" t="s">
        <v>1008</v>
      </c>
      <c r="Y258" s="401" t="s">
        <v>1007</v>
      </c>
      <c r="Z258" s="404" t="s">
        <v>1008</v>
      </c>
      <c r="AA258" s="405" t="s">
        <v>1008</v>
      </c>
      <c r="AB258" s="406" t="s">
        <v>1013</v>
      </c>
      <c r="AC258" s="405" t="s">
        <v>1215</v>
      </c>
      <c r="AD258" s="406" t="s">
        <v>1216</v>
      </c>
      <c r="AE258" s="367"/>
      <c r="AF258" s="367"/>
      <c r="AG258" s="348"/>
      <c r="AH258" s="368"/>
      <c r="AJ258" s="370"/>
      <c r="AK258" s="370"/>
      <c r="AL258" s="370"/>
      <c r="AM258" s="371"/>
      <c r="AN258" s="371"/>
      <c r="AO258" s="371"/>
      <c r="AP258" s="371"/>
      <c r="AQ258" s="371"/>
      <c r="AR258" s="371"/>
      <c r="AS258" s="372"/>
      <c r="AT258" s="373"/>
      <c r="AU258" s="371"/>
      <c r="AV258" s="371"/>
      <c r="AW258" s="371"/>
      <c r="AX258" s="371"/>
      <c r="AY258" s="371"/>
    </row>
    <row r="259" spans="1:51" s="280" customFormat="1" ht="15.95" customHeight="1" x14ac:dyDescent="0.2">
      <c r="A259" s="343" t="s">
        <v>70</v>
      </c>
      <c r="B259" s="344" t="s">
        <v>1211</v>
      </c>
      <c r="C259" s="345">
        <v>25</v>
      </c>
      <c r="D259" s="345" t="s">
        <v>1040</v>
      </c>
      <c r="E259" s="346"/>
      <c r="F259" s="347" t="s">
        <v>1212</v>
      </c>
      <c r="G259" s="348" t="s">
        <v>1183</v>
      </c>
      <c r="H259" s="391" t="s">
        <v>1194</v>
      </c>
      <c r="I259" s="350" t="s">
        <v>945</v>
      </c>
      <c r="J259" s="345" t="s">
        <v>124</v>
      </c>
      <c r="K259" s="411">
        <v>102</v>
      </c>
      <c r="L259" s="393" t="s">
        <v>761</v>
      </c>
      <c r="M259" s="353">
        <v>0.1</v>
      </c>
      <c r="N259" s="354" t="s">
        <v>1062</v>
      </c>
      <c r="O259" s="415">
        <v>0.35</v>
      </c>
      <c r="P259" s="414" t="s">
        <v>1068</v>
      </c>
      <c r="Q259" s="344" t="s">
        <v>666</v>
      </c>
      <c r="R259" s="357" t="s">
        <v>666</v>
      </c>
      <c r="S259" s="399" t="s">
        <v>1007</v>
      </c>
      <c r="T259" s="400">
        <v>0.105</v>
      </c>
      <c r="U259" s="401" t="s">
        <v>1009</v>
      </c>
      <c r="V259" s="402">
        <f t="shared" si="18"/>
        <v>0.52499999999999991</v>
      </c>
      <c r="W259" s="403"/>
      <c r="X259" s="399" t="s">
        <v>1015</v>
      </c>
      <c r="Y259" s="401" t="s">
        <v>1007</v>
      </c>
      <c r="Z259" s="404" t="s">
        <v>1008</v>
      </c>
      <c r="AA259" s="405" t="s">
        <v>1015</v>
      </c>
      <c r="AB259" s="406" t="s">
        <v>1012</v>
      </c>
      <c r="AC259" s="405" t="s">
        <v>1157</v>
      </c>
      <c r="AD259" s="406" t="s">
        <v>1154</v>
      </c>
      <c r="AE259" s="367"/>
      <c r="AF259" s="344"/>
      <c r="AG259" s="348"/>
      <c r="AH259" s="369"/>
      <c r="AJ259" s="281"/>
      <c r="AK259" s="281"/>
      <c r="AL259" s="281"/>
      <c r="AM259" s="282"/>
      <c r="AN259" s="282"/>
      <c r="AO259" s="282"/>
      <c r="AP259" s="282"/>
      <c r="AQ259" s="283"/>
      <c r="AR259" s="282"/>
      <c r="AS259" s="282"/>
      <c r="AT259" s="283"/>
      <c r="AU259" s="284"/>
      <c r="AV259" s="282"/>
      <c r="AW259" s="282"/>
      <c r="AX259" s="282"/>
      <c r="AY259" s="283"/>
    </row>
    <row r="260" spans="1:51" s="280" customFormat="1" ht="15.95" customHeight="1" x14ac:dyDescent="0.2">
      <c r="A260" s="343" t="s">
        <v>70</v>
      </c>
      <c r="B260" s="344" t="s">
        <v>1213</v>
      </c>
      <c r="C260" s="345">
        <v>25</v>
      </c>
      <c r="D260" s="345" t="s">
        <v>1028</v>
      </c>
      <c r="E260" s="346" t="s">
        <v>662</v>
      </c>
      <c r="F260" s="347" t="s">
        <v>828</v>
      </c>
      <c r="G260" s="348" t="s">
        <v>1212</v>
      </c>
      <c r="H260" s="391" t="s">
        <v>1194</v>
      </c>
      <c r="I260" s="350" t="s">
        <v>692</v>
      </c>
      <c r="J260" s="345" t="s">
        <v>124</v>
      </c>
      <c r="K260" s="351">
        <v>9.6999999999999993</v>
      </c>
      <c r="L260" s="409" t="s">
        <v>829</v>
      </c>
      <c r="M260" s="383" t="s">
        <v>943</v>
      </c>
      <c r="N260" s="367" t="s">
        <v>757</v>
      </c>
      <c r="O260" s="410">
        <v>0.98099999999999998</v>
      </c>
      <c r="P260" s="356" t="s">
        <v>666</v>
      </c>
      <c r="Q260" s="344" t="s">
        <v>666</v>
      </c>
      <c r="R260" s="357" t="s">
        <v>666</v>
      </c>
      <c r="S260" s="399" t="s">
        <v>1008</v>
      </c>
      <c r="T260" s="400" t="s">
        <v>1008</v>
      </c>
      <c r="U260" s="401" t="s">
        <v>1009</v>
      </c>
      <c r="V260" s="402">
        <f t="shared" si="18"/>
        <v>1.4715</v>
      </c>
      <c r="W260" s="403"/>
      <c r="X260" s="399" t="s">
        <v>1008</v>
      </c>
      <c r="Y260" s="401" t="s">
        <v>1007</v>
      </c>
      <c r="Z260" s="404" t="s">
        <v>1008</v>
      </c>
      <c r="AA260" s="405" t="s">
        <v>1008</v>
      </c>
      <c r="AB260" s="406" t="s">
        <v>1013</v>
      </c>
      <c r="AC260" s="405" t="s">
        <v>1155</v>
      </c>
      <c r="AD260" s="406" t="s">
        <v>1155</v>
      </c>
      <c r="AE260" s="367"/>
      <c r="AF260" s="344"/>
      <c r="AG260" s="348"/>
      <c r="AH260" s="369"/>
      <c r="AJ260" s="281"/>
      <c r="AK260" s="281"/>
      <c r="AL260" s="281"/>
      <c r="AM260" s="282"/>
      <c r="AN260" s="282"/>
      <c r="AO260" s="282"/>
      <c r="AP260" s="282"/>
      <c r="AQ260" s="283"/>
      <c r="AR260" s="282"/>
      <c r="AS260" s="282"/>
      <c r="AT260" s="283"/>
      <c r="AU260" s="284"/>
      <c r="AV260" s="282"/>
      <c r="AW260" s="282"/>
      <c r="AX260" s="282"/>
      <c r="AY260" s="283"/>
    </row>
    <row r="261" spans="1:51" s="549" customFormat="1" ht="42.75" customHeight="1" x14ac:dyDescent="0.2">
      <c r="A261" s="531" t="s">
        <v>1160</v>
      </c>
      <c r="B261" s="532" t="s">
        <v>1259</v>
      </c>
      <c r="C261" s="533">
        <v>300</v>
      </c>
      <c r="D261" s="533" t="s">
        <v>1040</v>
      </c>
      <c r="E261" s="534" t="s">
        <v>1170</v>
      </c>
      <c r="F261" s="558" t="s">
        <v>1257</v>
      </c>
      <c r="G261" s="559" t="s">
        <v>1256</v>
      </c>
      <c r="H261" s="536"/>
      <c r="I261" s="537" t="s">
        <v>1160</v>
      </c>
      <c r="J261" s="533" t="s">
        <v>1114</v>
      </c>
      <c r="K261" s="557" t="s">
        <v>1167</v>
      </c>
      <c r="L261" s="554" t="s">
        <v>1253</v>
      </c>
      <c r="M261" s="555" t="s">
        <v>1254</v>
      </c>
      <c r="N261" s="538" t="s">
        <v>1021</v>
      </c>
      <c r="O261" s="539">
        <v>1.89</v>
      </c>
      <c r="P261" s="556" t="s">
        <v>1255</v>
      </c>
      <c r="Q261" s="532"/>
      <c r="R261" s="540"/>
      <c r="S261" s="541"/>
      <c r="T261" s="542"/>
      <c r="U261" s="543"/>
      <c r="V261" s="544"/>
      <c r="W261" s="545"/>
      <c r="X261" s="541"/>
      <c r="Y261" s="543"/>
      <c r="Z261" s="546"/>
      <c r="AA261" s="547"/>
      <c r="AB261" s="548"/>
      <c r="AC261" s="547"/>
      <c r="AD261" s="548"/>
      <c r="AE261" s="538"/>
      <c r="AF261" s="532"/>
      <c r="AG261" s="535"/>
      <c r="AJ261" s="550"/>
      <c r="AK261" s="550"/>
      <c r="AL261" s="550"/>
      <c r="AM261" s="551"/>
      <c r="AN261" s="551"/>
      <c r="AO261" s="551"/>
      <c r="AP261" s="551"/>
      <c r="AQ261" s="552"/>
      <c r="AR261" s="551"/>
      <c r="AS261" s="551"/>
      <c r="AT261" s="552"/>
      <c r="AU261" s="553"/>
      <c r="AV261" s="551"/>
      <c r="AW261" s="551"/>
      <c r="AX261" s="551"/>
      <c r="AY261" s="552"/>
    </row>
    <row r="262" spans="1:51" s="549" customFormat="1" ht="48.75" customHeight="1" x14ac:dyDescent="0.2">
      <c r="A262" s="531" t="s">
        <v>1160</v>
      </c>
      <c r="B262" s="532" t="s">
        <v>1260</v>
      </c>
      <c r="C262" s="533">
        <v>300</v>
      </c>
      <c r="D262" s="533" t="s">
        <v>1040</v>
      </c>
      <c r="E262" s="534" t="s">
        <v>1170</v>
      </c>
      <c r="F262" s="558" t="s">
        <v>1258</v>
      </c>
      <c r="G262" s="559" t="s">
        <v>1256</v>
      </c>
      <c r="H262" s="536"/>
      <c r="I262" s="537" t="s">
        <v>1160</v>
      </c>
      <c r="J262" s="533" t="s">
        <v>1114</v>
      </c>
      <c r="K262" s="557" t="s">
        <v>1167</v>
      </c>
      <c r="L262" s="554" t="s">
        <v>1253</v>
      </c>
      <c r="M262" s="555" t="s">
        <v>1254</v>
      </c>
      <c r="N262" s="538" t="s">
        <v>1021</v>
      </c>
      <c r="O262" s="539">
        <v>1.89</v>
      </c>
      <c r="P262" s="556" t="s">
        <v>1255</v>
      </c>
      <c r="Q262" s="532"/>
      <c r="R262" s="540"/>
      <c r="S262" s="541"/>
      <c r="T262" s="542"/>
      <c r="U262" s="543"/>
      <c r="V262" s="544"/>
      <c r="W262" s="545"/>
      <c r="X262" s="541"/>
      <c r="Y262" s="543"/>
      <c r="Z262" s="546"/>
      <c r="AA262" s="547"/>
      <c r="AB262" s="548"/>
      <c r="AC262" s="547"/>
      <c r="AD262" s="548"/>
      <c r="AE262" s="538"/>
      <c r="AF262" s="532"/>
      <c r="AG262" s="535"/>
      <c r="AJ262" s="550"/>
      <c r="AK262" s="550"/>
      <c r="AL262" s="550"/>
      <c r="AM262" s="551"/>
      <c r="AN262" s="551"/>
      <c r="AO262" s="551"/>
      <c r="AP262" s="551"/>
      <c r="AQ262" s="552"/>
      <c r="AR262" s="551"/>
      <c r="AS262" s="551"/>
      <c r="AT262" s="552"/>
      <c r="AU262" s="553"/>
      <c r="AV262" s="551"/>
      <c r="AW262" s="551"/>
      <c r="AX262" s="551"/>
      <c r="AY262" s="552"/>
    </row>
    <row r="263" spans="1:51" s="369" customFormat="1" ht="15.95" customHeight="1" x14ac:dyDescent="0.2">
      <c r="A263" s="757" t="s">
        <v>1218</v>
      </c>
      <c r="B263" s="758"/>
      <c r="C263" s="758"/>
      <c r="D263" s="758"/>
      <c r="E263" s="758"/>
      <c r="F263" s="758"/>
      <c r="G263" s="758"/>
      <c r="H263" s="758"/>
      <c r="I263" s="758"/>
      <c r="J263" s="758"/>
      <c r="K263" s="758"/>
      <c r="L263" s="758"/>
      <c r="M263" s="758"/>
      <c r="N263" s="758"/>
      <c r="O263" s="758"/>
      <c r="P263" s="758"/>
      <c r="Q263" s="758"/>
      <c r="R263" s="758"/>
      <c r="S263" s="758"/>
      <c r="T263" s="758"/>
      <c r="U263" s="758"/>
      <c r="V263" s="758"/>
      <c r="W263" s="758"/>
      <c r="X263" s="758"/>
      <c r="Y263" s="758"/>
      <c r="Z263" s="758"/>
      <c r="AA263" s="758"/>
      <c r="AB263" s="758"/>
      <c r="AC263" s="758"/>
      <c r="AD263" s="758"/>
      <c r="AE263" s="758"/>
      <c r="AF263" s="758"/>
      <c r="AG263" s="759"/>
      <c r="AH263" s="368"/>
      <c r="AJ263" s="370"/>
      <c r="AK263" s="370"/>
      <c r="AL263" s="370"/>
      <c r="AM263" s="371"/>
      <c r="AN263" s="371"/>
      <c r="AO263" s="371"/>
      <c r="AP263" s="371"/>
      <c r="AQ263" s="371"/>
      <c r="AR263" s="371"/>
      <c r="AS263" s="372"/>
      <c r="AT263" s="373"/>
      <c r="AU263" s="371"/>
      <c r="AV263" s="371"/>
      <c r="AW263" s="371"/>
      <c r="AX263" s="371"/>
      <c r="AY263" s="371"/>
    </row>
    <row r="264" spans="1:51" s="369" customFormat="1" ht="15.95" customHeight="1" x14ac:dyDescent="0.2">
      <c r="A264" s="757" t="s">
        <v>1220</v>
      </c>
      <c r="B264" s="758"/>
      <c r="C264" s="758"/>
      <c r="D264" s="758"/>
      <c r="E264" s="758"/>
      <c r="F264" s="758"/>
      <c r="G264" s="758"/>
      <c r="H264" s="758"/>
      <c r="I264" s="758"/>
      <c r="J264" s="758"/>
      <c r="K264" s="758"/>
      <c r="L264" s="758"/>
      <c r="M264" s="758"/>
      <c r="N264" s="758"/>
      <c r="O264" s="758"/>
      <c r="P264" s="758"/>
      <c r="Q264" s="758"/>
      <c r="R264" s="758"/>
      <c r="S264" s="758"/>
      <c r="T264" s="758"/>
      <c r="U264" s="758"/>
      <c r="V264" s="758"/>
      <c r="W264" s="758"/>
      <c r="X264" s="758"/>
      <c r="Y264" s="758"/>
      <c r="Z264" s="758"/>
      <c r="AA264" s="758"/>
      <c r="AB264" s="758"/>
      <c r="AC264" s="758"/>
      <c r="AD264" s="758"/>
      <c r="AE264" s="758"/>
      <c r="AF264" s="758"/>
      <c r="AG264" s="759"/>
      <c r="AH264" s="368"/>
      <c r="AJ264" s="370"/>
      <c r="AK264" s="370"/>
      <c r="AL264" s="370"/>
      <c r="AM264" s="371"/>
      <c r="AN264" s="371"/>
      <c r="AO264" s="371"/>
      <c r="AP264" s="371"/>
      <c r="AQ264" s="371"/>
      <c r="AR264" s="371"/>
      <c r="AS264" s="372"/>
      <c r="AT264" s="373"/>
      <c r="AU264" s="371"/>
      <c r="AV264" s="371"/>
      <c r="AW264" s="371"/>
      <c r="AX264" s="371"/>
      <c r="AY264" s="371"/>
    </row>
    <row r="265" spans="1:51" s="369" customFormat="1" ht="15.95" customHeight="1" x14ac:dyDescent="0.2">
      <c r="A265" s="757" t="s">
        <v>1219</v>
      </c>
      <c r="B265" s="758"/>
      <c r="C265" s="758"/>
      <c r="D265" s="758"/>
      <c r="E265" s="758"/>
      <c r="F265" s="758"/>
      <c r="G265" s="758"/>
      <c r="H265" s="758"/>
      <c r="I265" s="758"/>
      <c r="J265" s="758"/>
      <c r="K265" s="758"/>
      <c r="L265" s="758"/>
      <c r="M265" s="758"/>
      <c r="N265" s="758"/>
      <c r="O265" s="758"/>
      <c r="P265" s="758"/>
      <c r="Q265" s="758"/>
      <c r="R265" s="758"/>
      <c r="S265" s="758"/>
      <c r="T265" s="758"/>
      <c r="U265" s="758"/>
      <c r="V265" s="758"/>
      <c r="W265" s="758"/>
      <c r="X265" s="758"/>
      <c r="Y265" s="758"/>
      <c r="Z265" s="758"/>
      <c r="AA265" s="758"/>
      <c r="AB265" s="758"/>
      <c r="AC265" s="758"/>
      <c r="AD265" s="758"/>
      <c r="AE265" s="758"/>
      <c r="AF265" s="758"/>
      <c r="AG265" s="759"/>
      <c r="AH265" s="368"/>
      <c r="AJ265" s="370"/>
      <c r="AK265" s="370"/>
      <c r="AL265" s="370"/>
      <c r="AM265" s="371"/>
      <c r="AN265" s="371"/>
      <c r="AO265" s="371"/>
      <c r="AP265" s="371"/>
      <c r="AQ265" s="371"/>
      <c r="AR265" s="371"/>
      <c r="AS265" s="372"/>
      <c r="AT265" s="373"/>
      <c r="AU265" s="371"/>
      <c r="AV265" s="371"/>
      <c r="AW265" s="371"/>
      <c r="AX265" s="371"/>
      <c r="AY265" s="371"/>
    </row>
    <row r="266" spans="1:51" s="369" customFormat="1" ht="15.95" customHeight="1" x14ac:dyDescent="0.2">
      <c r="A266" s="757" t="s">
        <v>1221</v>
      </c>
      <c r="B266" s="758"/>
      <c r="C266" s="758"/>
      <c r="D266" s="758"/>
      <c r="E266" s="758"/>
      <c r="F266" s="758"/>
      <c r="G266" s="758"/>
      <c r="H266" s="758"/>
      <c r="I266" s="758"/>
      <c r="J266" s="758"/>
      <c r="K266" s="758"/>
      <c r="L266" s="758"/>
      <c r="M266" s="758"/>
      <c r="N266" s="758"/>
      <c r="O266" s="758"/>
      <c r="P266" s="758"/>
      <c r="Q266" s="758"/>
      <c r="R266" s="758"/>
      <c r="S266" s="758"/>
      <c r="T266" s="758"/>
      <c r="U266" s="758"/>
      <c r="V266" s="758"/>
      <c r="W266" s="758"/>
      <c r="X266" s="758"/>
      <c r="Y266" s="758"/>
      <c r="Z266" s="758"/>
      <c r="AA266" s="758"/>
      <c r="AB266" s="758"/>
      <c r="AC266" s="758"/>
      <c r="AD266" s="758"/>
      <c r="AE266" s="758"/>
      <c r="AF266" s="758"/>
      <c r="AG266" s="759"/>
      <c r="AH266" s="368"/>
      <c r="AJ266" s="370"/>
      <c r="AK266" s="370"/>
      <c r="AL266" s="370"/>
      <c r="AM266" s="371"/>
      <c r="AN266" s="371"/>
      <c r="AO266" s="371"/>
      <c r="AP266" s="371"/>
      <c r="AQ266" s="371"/>
      <c r="AR266" s="371"/>
      <c r="AS266" s="372"/>
      <c r="AT266" s="373"/>
      <c r="AU266" s="371"/>
      <c r="AV266" s="371"/>
      <c r="AW266" s="371"/>
      <c r="AX266" s="371"/>
      <c r="AY266" s="371"/>
    </row>
    <row r="267" spans="1:51" s="369" customFormat="1" ht="15.95" customHeight="1" x14ac:dyDescent="0.2">
      <c r="A267" s="343"/>
      <c r="B267" s="344"/>
      <c r="C267" s="345"/>
      <c r="D267" s="345"/>
      <c r="E267" s="346"/>
      <c r="F267" s="347"/>
      <c r="G267" s="348"/>
      <c r="H267" s="349"/>
      <c r="I267" s="350"/>
      <c r="J267" s="345"/>
      <c r="K267" s="351"/>
      <c r="L267" s="352"/>
      <c r="M267" s="353"/>
      <c r="N267" s="354"/>
      <c r="O267" s="355"/>
      <c r="P267" s="356"/>
      <c r="Q267" s="344"/>
      <c r="R267" s="357"/>
      <c r="S267" s="358"/>
      <c r="T267" s="359"/>
      <c r="U267" s="360"/>
      <c r="V267" s="361"/>
      <c r="W267" s="357"/>
      <c r="X267" s="362"/>
      <c r="Y267" s="360"/>
      <c r="Z267" s="363"/>
      <c r="AA267" s="364"/>
      <c r="AB267" s="365"/>
      <c r="AC267" s="366"/>
      <c r="AD267" s="348"/>
      <c r="AE267" s="367"/>
      <c r="AF267" s="367"/>
      <c r="AG267" s="348"/>
      <c r="AH267" s="368"/>
      <c r="AJ267" s="370"/>
      <c r="AK267" s="370"/>
      <c r="AL267" s="370"/>
      <c r="AM267" s="371"/>
      <c r="AN267" s="371"/>
      <c r="AO267" s="371"/>
      <c r="AP267" s="371"/>
      <c r="AQ267" s="371"/>
      <c r="AR267" s="371"/>
      <c r="AS267" s="372"/>
      <c r="AT267" s="373"/>
      <c r="AU267" s="371"/>
      <c r="AV267" s="371"/>
      <c r="AW267" s="371"/>
      <c r="AX267" s="371"/>
      <c r="AY267" s="371"/>
    </row>
    <row r="268" spans="1:51" s="369" customFormat="1" ht="15.95" customHeight="1" x14ac:dyDescent="0.2">
      <c r="A268" s="343"/>
      <c r="B268" s="344"/>
      <c r="C268" s="345"/>
      <c r="D268" s="345"/>
      <c r="E268" s="346"/>
      <c r="F268" s="347"/>
      <c r="G268" s="348"/>
      <c r="H268" s="349"/>
      <c r="I268" s="350"/>
      <c r="J268" s="345"/>
      <c r="K268" s="351"/>
      <c r="L268" s="352"/>
      <c r="M268" s="353"/>
      <c r="N268" s="354"/>
      <c r="O268" s="355"/>
      <c r="P268" s="356"/>
      <c r="Q268" s="344"/>
      <c r="R268" s="357"/>
      <c r="S268" s="358"/>
      <c r="T268" s="359"/>
      <c r="U268" s="360"/>
      <c r="V268" s="361"/>
      <c r="W268" s="357"/>
      <c r="X268" s="362"/>
      <c r="Y268" s="360"/>
      <c r="Z268" s="363"/>
      <c r="AA268" s="364"/>
      <c r="AB268" s="365"/>
      <c r="AC268" s="366"/>
      <c r="AD268" s="348"/>
      <c r="AE268" s="367"/>
      <c r="AF268" s="367"/>
      <c r="AG268" s="348"/>
      <c r="AH268" s="368"/>
      <c r="AJ268" s="370"/>
      <c r="AK268" s="370"/>
      <c r="AL268" s="370"/>
      <c r="AM268" s="371"/>
      <c r="AN268" s="371"/>
      <c r="AO268" s="371"/>
      <c r="AP268" s="371"/>
      <c r="AQ268" s="371"/>
      <c r="AR268" s="371"/>
      <c r="AS268" s="372"/>
      <c r="AT268" s="373"/>
      <c r="AU268" s="371"/>
      <c r="AV268" s="371"/>
      <c r="AW268" s="371"/>
      <c r="AX268" s="371"/>
      <c r="AY268" s="371"/>
    </row>
    <row r="269" spans="1:51" s="369" customFormat="1" ht="15.95" customHeight="1" x14ac:dyDescent="0.2">
      <c r="A269" s="343"/>
      <c r="B269" s="344"/>
      <c r="C269" s="345"/>
      <c r="D269" s="345"/>
      <c r="E269" s="346"/>
      <c r="F269" s="347"/>
      <c r="G269" s="348"/>
      <c r="H269" s="349"/>
      <c r="I269" s="350"/>
      <c r="J269" s="345"/>
      <c r="K269" s="351"/>
      <c r="L269" s="352"/>
      <c r="M269" s="353"/>
      <c r="N269" s="354"/>
      <c r="O269" s="355"/>
      <c r="P269" s="356"/>
      <c r="Q269" s="344"/>
      <c r="R269" s="357"/>
      <c r="S269" s="358"/>
      <c r="T269" s="359"/>
      <c r="U269" s="360"/>
      <c r="V269" s="361"/>
      <c r="W269" s="357"/>
      <c r="X269" s="362"/>
      <c r="Y269" s="360"/>
      <c r="Z269" s="363"/>
      <c r="AA269" s="364"/>
      <c r="AB269" s="365"/>
      <c r="AC269" s="366"/>
      <c r="AD269" s="348"/>
      <c r="AE269" s="367"/>
      <c r="AF269" s="367"/>
      <c r="AG269" s="348"/>
      <c r="AH269" s="368"/>
      <c r="AJ269" s="370"/>
      <c r="AK269" s="370"/>
      <c r="AL269" s="370"/>
      <c r="AM269" s="371"/>
      <c r="AN269" s="371"/>
      <c r="AO269" s="371"/>
      <c r="AP269" s="371"/>
      <c r="AQ269" s="371"/>
      <c r="AR269" s="371"/>
      <c r="AS269" s="372"/>
      <c r="AT269" s="373"/>
      <c r="AU269" s="371"/>
      <c r="AV269" s="371"/>
      <c r="AW269" s="371"/>
      <c r="AX269" s="371"/>
      <c r="AY269" s="371"/>
    </row>
    <row r="270" spans="1:51" s="369" customFormat="1" ht="15.95" customHeight="1" x14ac:dyDescent="0.2">
      <c r="A270" s="343"/>
      <c r="B270" s="344"/>
      <c r="C270" s="345"/>
      <c r="D270" s="345"/>
      <c r="E270" s="346"/>
      <c r="F270" s="347"/>
      <c r="G270" s="348"/>
      <c r="H270" s="349"/>
      <c r="I270" s="350"/>
      <c r="J270" s="345"/>
      <c r="K270" s="351"/>
      <c r="L270" s="352"/>
      <c r="M270" s="353"/>
      <c r="N270" s="354"/>
      <c r="O270" s="355"/>
      <c r="P270" s="356"/>
      <c r="Q270" s="344"/>
      <c r="R270" s="357"/>
      <c r="S270" s="358"/>
      <c r="T270" s="359"/>
      <c r="U270" s="360"/>
      <c r="V270" s="361"/>
      <c r="W270" s="357"/>
      <c r="X270" s="362"/>
      <c r="Y270" s="360"/>
      <c r="Z270" s="363"/>
      <c r="AA270" s="364"/>
      <c r="AB270" s="365"/>
      <c r="AC270" s="366"/>
      <c r="AD270" s="348"/>
      <c r="AE270" s="367"/>
      <c r="AF270" s="367"/>
      <c r="AG270" s="348"/>
      <c r="AH270" s="368"/>
      <c r="AJ270" s="370"/>
      <c r="AK270" s="370"/>
      <c r="AL270" s="370"/>
      <c r="AM270" s="371"/>
      <c r="AN270" s="371"/>
      <c r="AO270" s="371"/>
      <c r="AP270" s="371"/>
      <c r="AQ270" s="371"/>
      <c r="AR270" s="371"/>
      <c r="AS270" s="372"/>
      <c r="AT270" s="373"/>
      <c r="AU270" s="371"/>
      <c r="AV270" s="371"/>
      <c r="AW270" s="371"/>
      <c r="AX270" s="371"/>
      <c r="AY270" s="371"/>
    </row>
    <row r="271" spans="1:51" s="369" customFormat="1" ht="15.95" customHeight="1" x14ac:dyDescent="0.2">
      <c r="A271" s="343"/>
      <c r="B271" s="344"/>
      <c r="C271" s="345"/>
      <c r="D271" s="345"/>
      <c r="E271" s="346"/>
      <c r="F271" s="347"/>
      <c r="G271" s="348"/>
      <c r="H271" s="349"/>
      <c r="I271" s="350"/>
      <c r="J271" s="345"/>
      <c r="K271" s="351"/>
      <c r="L271" s="352"/>
      <c r="M271" s="353"/>
      <c r="N271" s="354"/>
      <c r="O271" s="355"/>
      <c r="P271" s="356"/>
      <c r="Q271" s="344"/>
      <c r="R271" s="357"/>
      <c r="S271" s="358"/>
      <c r="T271" s="359"/>
      <c r="U271" s="360"/>
      <c r="V271" s="361"/>
      <c r="W271" s="357"/>
      <c r="X271" s="362"/>
      <c r="Y271" s="360"/>
      <c r="Z271" s="363"/>
      <c r="AA271" s="364"/>
      <c r="AB271" s="365"/>
      <c r="AC271" s="366"/>
      <c r="AD271" s="348"/>
      <c r="AE271" s="367"/>
      <c r="AF271" s="367"/>
      <c r="AG271" s="348"/>
      <c r="AH271" s="368"/>
      <c r="AJ271" s="370"/>
      <c r="AK271" s="370"/>
      <c r="AL271" s="370"/>
      <c r="AM271" s="371"/>
      <c r="AN271" s="371"/>
      <c r="AO271" s="371"/>
      <c r="AP271" s="371"/>
      <c r="AQ271" s="371"/>
      <c r="AR271" s="371"/>
      <c r="AS271" s="372"/>
      <c r="AT271" s="373"/>
      <c r="AU271" s="371"/>
      <c r="AV271" s="371"/>
      <c r="AW271" s="371"/>
      <c r="AX271" s="371"/>
      <c r="AY271" s="371"/>
    </row>
  </sheetData>
  <autoFilter ref="A6:AG266" xr:uid="{00000000-0001-0000-0500-000000000000}"/>
  <mergeCells count="45">
    <mergeCell ref="W3:W4"/>
    <mergeCell ref="A1:B1"/>
    <mergeCell ref="A2:E2"/>
    <mergeCell ref="F2:G2"/>
    <mergeCell ref="I2:K2"/>
    <mergeCell ref="L2:M2"/>
    <mergeCell ref="A3:A4"/>
    <mergeCell ref="B3:B4"/>
    <mergeCell ref="C3:C4"/>
    <mergeCell ref="D3:D4"/>
    <mergeCell ref="E3:E4"/>
    <mergeCell ref="M3:M4"/>
    <mergeCell ref="N3:N4"/>
    <mergeCell ref="AE2:AE4"/>
    <mergeCell ref="F3:F4"/>
    <mergeCell ref="G3:G4"/>
    <mergeCell ref="H2:H4"/>
    <mergeCell ref="I3:I4"/>
    <mergeCell ref="J3:J4"/>
    <mergeCell ref="N2:O2"/>
    <mergeCell ref="O3:O4"/>
    <mergeCell ref="P2:R2"/>
    <mergeCell ref="S2:W2"/>
    <mergeCell ref="X2:AA2"/>
    <mergeCell ref="S3:T3"/>
    <mergeCell ref="U3:V3"/>
    <mergeCell ref="P3:P4"/>
    <mergeCell ref="Q3:Q4"/>
    <mergeCell ref="R3:R4"/>
    <mergeCell ref="A264:AG264"/>
    <mergeCell ref="A265:AG265"/>
    <mergeCell ref="A266:AG266"/>
    <mergeCell ref="A263:AG263"/>
    <mergeCell ref="AF2:AF4"/>
    <mergeCell ref="AG2:AG4"/>
    <mergeCell ref="X3:X4"/>
    <mergeCell ref="Y3:Y4"/>
    <mergeCell ref="Z3:Z4"/>
    <mergeCell ref="AA3:AA4"/>
    <mergeCell ref="AD3:AD4"/>
    <mergeCell ref="AB3:AB4"/>
    <mergeCell ref="AC3:AC4"/>
    <mergeCell ref="AB2:AD2"/>
    <mergeCell ref="K3:K4"/>
    <mergeCell ref="L3:L4"/>
  </mergeCells>
  <phoneticPr fontId="5" type="noConversion"/>
  <conditionalFormatting sqref="AW4:AX5">
    <cfRule type="expression" dxfId="15" priority="247" stopIfTrue="1">
      <formula>AND(#REF!="GC1",#REF!="GC2")</formula>
    </cfRule>
  </conditionalFormatting>
  <conditionalFormatting sqref="AW6:AX138">
    <cfRule type="expression" dxfId="14" priority="210" stopIfTrue="1">
      <formula>AND(#REF!="GC1",#REF!="GC2")</formula>
    </cfRule>
  </conditionalFormatting>
  <conditionalFormatting sqref="AW141:AX241">
    <cfRule type="expression" dxfId="13" priority="10" stopIfTrue="1">
      <formula>AND(#REF!="GC1",#REF!="GC2")</formula>
    </cfRule>
  </conditionalFormatting>
  <conditionalFormatting sqref="AY1:AY245">
    <cfRule type="containsText" dxfId="12" priority="7" operator="containsText" text="不一致">
      <formula>NOT(ISERROR(SEARCH("不一致",AY1)))</formula>
    </cfRule>
  </conditionalFormatting>
  <conditionalFormatting sqref="AY242:AY271">
    <cfRule type="containsText" dxfId="11" priority="3" operator="containsText" text="不一致">
      <formula>NOT(ISERROR(SEARCH("不一致",AY242)))</formula>
    </cfRule>
  </conditionalFormatting>
  <conditionalFormatting sqref="AY259:AY262">
    <cfRule type="containsText" dxfId="10" priority="2" operator="containsText" text="不一致">
      <formula>NOT(ISERROR(SEARCH("不一致",AY259)))</formula>
    </cfRule>
  </conditionalFormatting>
  <conditionalFormatting sqref="AY272:AY1048576 AY1:AY241">
    <cfRule type="containsText" dxfId="9" priority="12" operator="containsText" text="不一致">
      <formula>NOT(ISERROR(SEARCH("不一致",AY1)))</formula>
    </cfRule>
  </conditionalFormatting>
  <conditionalFormatting sqref="AY272:AY1048576">
    <cfRule type="containsText" dxfId="8" priority="11" operator="containsText" text="不一致">
      <formula>NOT(ISERROR(SEARCH("不一致",AY272)))</formula>
    </cfRule>
  </conditionalFormatting>
  <printOptions horizontalCentered="1" verticalCentered="1"/>
  <pageMargins left="0.70866141732283472" right="0.70866141732283472" top="0.59055118110236227" bottom="0.59055118110236227" header="0.31496062992125984" footer="0.31496062992125984"/>
  <pageSetup paperSize="9" scale="62" fitToHeight="0" orientation="landscape" blackAndWhite="1" r:id="rId1"/>
  <headerFooter>
    <oddHeader>&amp;L&amp;G&amp;C&amp;"宋体,常规"管道一览表
&amp;"Arial,常规"LINE LIST&amp;RRev&amp;"宋体,常规"：&amp;"Arial,常规" 2
&amp;P+1/8</oddHead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CM111"/>
  <sheetViews>
    <sheetView showZeros="0" view="pageBreakPreview" topLeftCell="A81" zoomScale="115" zoomScaleNormal="70" zoomScaleSheetLayoutView="115" workbookViewId="0">
      <selection activeCell="A6" sqref="A6:XFD108"/>
    </sheetView>
  </sheetViews>
  <sheetFormatPr defaultColWidth="9.140625" defaultRowHeight="12.75" x14ac:dyDescent="0.2"/>
  <cols>
    <col min="1" max="1" width="6.28515625" style="259" customWidth="1"/>
    <col min="2" max="2" width="8.140625" style="259" customWidth="1"/>
    <col min="3" max="3" width="6.28515625" style="259" customWidth="1"/>
    <col min="4" max="4" width="6" style="259" customWidth="1"/>
    <col min="5" max="5" width="5.28515625" style="259" customWidth="1"/>
    <col min="6" max="7" width="8.85546875" style="259" customWidth="1"/>
    <col min="8" max="8" width="10.5703125" style="259" customWidth="1"/>
    <col min="9" max="9" width="6.7109375" style="259" customWidth="1"/>
    <col min="10" max="11" width="5.7109375" style="259" customWidth="1"/>
    <col min="12" max="12" width="6.7109375" style="259" customWidth="1"/>
    <col min="13" max="13" width="7.5703125" style="259" customWidth="1"/>
    <col min="14" max="14" width="7.28515625" style="259" customWidth="1"/>
    <col min="15" max="15" width="6.7109375" style="318" customWidth="1"/>
    <col min="16" max="16" width="5.28515625" style="259" customWidth="1"/>
    <col min="17" max="18" width="6.7109375" style="259" customWidth="1"/>
    <col min="19" max="19" width="5.42578125" style="319" customWidth="1"/>
    <col min="20" max="20" width="5.28515625" style="320" customWidth="1"/>
    <col min="21" max="21" width="4.5703125" style="319" customWidth="1"/>
    <col min="22" max="22" width="5.7109375" style="321" customWidth="1"/>
    <col min="23" max="23" width="4.5703125" style="319" customWidth="1"/>
    <col min="24" max="24" width="6.28515625" style="319" customWidth="1"/>
    <col min="25" max="25" width="6.7109375" style="319" customWidth="1"/>
    <col min="26" max="26" width="6.5703125" style="319" customWidth="1"/>
    <col min="27" max="27" width="6.28515625" style="319" customWidth="1"/>
    <col min="28" max="28" width="7.28515625" style="319" customWidth="1"/>
    <col min="29" max="30" width="5.7109375" style="259" customWidth="1"/>
    <col min="31" max="31" width="5.42578125" style="259" customWidth="1"/>
    <col min="32" max="36" width="9.140625" style="259"/>
    <col min="37" max="37" width="10.5703125" style="259" customWidth="1"/>
    <col min="38" max="44" width="9.140625" style="259"/>
    <col min="45" max="45" width="9.140625" style="321"/>
    <col min="46" max="16384" width="9.140625" style="259"/>
  </cols>
  <sheetData>
    <row r="1" spans="1:91" ht="15" customHeight="1" thickBot="1" x14ac:dyDescent="0.25">
      <c r="A1" s="819" t="s">
        <v>612</v>
      </c>
      <c r="B1" s="807"/>
      <c r="C1" s="339" t="s">
        <v>1118</v>
      </c>
      <c r="D1" s="181"/>
      <c r="E1" s="182"/>
      <c r="F1" s="183"/>
      <c r="G1" s="183"/>
      <c r="H1" s="183"/>
      <c r="I1" s="183"/>
      <c r="J1" s="183"/>
      <c r="K1" s="183"/>
      <c r="L1" s="183"/>
      <c r="M1" s="183"/>
      <c r="N1" s="183"/>
      <c r="O1" s="257"/>
      <c r="P1" s="183"/>
      <c r="Q1" s="183"/>
      <c r="R1" s="183"/>
      <c r="S1" s="258"/>
      <c r="T1" s="185"/>
      <c r="U1" s="258"/>
      <c r="V1" s="184"/>
      <c r="W1" s="258"/>
      <c r="X1" s="258"/>
      <c r="Y1" s="258"/>
      <c r="Z1" s="258"/>
      <c r="AA1" s="258"/>
      <c r="AB1" s="258"/>
      <c r="AC1" s="183"/>
      <c r="AD1" s="183"/>
      <c r="AE1" s="187"/>
      <c r="AF1" s="188"/>
      <c r="AG1" s="188"/>
      <c r="AH1" s="188"/>
      <c r="AI1" s="188"/>
      <c r="AJ1" s="188"/>
      <c r="AK1" s="188"/>
      <c r="AL1" s="188"/>
      <c r="AM1" s="188"/>
      <c r="AN1" s="188"/>
      <c r="AO1" s="188"/>
      <c r="AP1" s="188"/>
      <c r="AQ1" s="188"/>
      <c r="AR1" s="188"/>
      <c r="AS1" s="189"/>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row>
    <row r="2" spans="1:91" ht="35.25" customHeight="1" x14ac:dyDescent="0.2">
      <c r="A2" s="777" t="s">
        <v>716</v>
      </c>
      <c r="B2" s="778"/>
      <c r="C2" s="778"/>
      <c r="D2" s="778"/>
      <c r="E2" s="778"/>
      <c r="F2" s="808" t="s">
        <v>717</v>
      </c>
      <c r="G2" s="809"/>
      <c r="H2" s="787" t="s">
        <v>1003</v>
      </c>
      <c r="I2" s="794" t="s">
        <v>718</v>
      </c>
      <c r="J2" s="798"/>
      <c r="K2" s="798"/>
      <c r="L2" s="794" t="s">
        <v>912</v>
      </c>
      <c r="M2" s="799"/>
      <c r="N2" s="794" t="s">
        <v>719</v>
      </c>
      <c r="O2" s="816"/>
      <c r="P2" s="798" t="s">
        <v>913</v>
      </c>
      <c r="Q2" s="798"/>
      <c r="R2" s="799"/>
      <c r="S2" s="777" t="s">
        <v>720</v>
      </c>
      <c r="T2" s="778"/>
      <c r="U2" s="778"/>
      <c r="V2" s="800"/>
      <c r="W2" s="779"/>
      <c r="X2" s="777" t="s">
        <v>721</v>
      </c>
      <c r="Y2" s="778"/>
      <c r="Z2" s="778"/>
      <c r="AA2" s="779"/>
      <c r="AB2" s="260"/>
      <c r="AC2" s="784" t="s">
        <v>722</v>
      </c>
      <c r="AD2" s="760" t="s">
        <v>723</v>
      </c>
      <c r="AE2" s="763" t="s">
        <v>724</v>
      </c>
      <c r="AF2" s="191"/>
      <c r="AG2" s="191"/>
      <c r="AH2" s="191"/>
      <c r="AI2" s="191"/>
      <c r="AJ2" s="191"/>
      <c r="AK2" s="191"/>
      <c r="AL2" s="191"/>
      <c r="AM2" s="191"/>
      <c r="AN2" s="191"/>
      <c r="AO2" s="191"/>
      <c r="AP2" s="191"/>
      <c r="AQ2" s="191"/>
      <c r="AR2" s="191"/>
      <c r="AS2" s="192"/>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row>
    <row r="3" spans="1:91" ht="34.5" customHeight="1" x14ac:dyDescent="0.2">
      <c r="A3" s="786" t="s">
        <v>725</v>
      </c>
      <c r="B3" s="770" t="s">
        <v>726</v>
      </c>
      <c r="C3" s="770" t="s">
        <v>727</v>
      </c>
      <c r="D3" s="770" t="s">
        <v>728</v>
      </c>
      <c r="E3" s="770" t="s">
        <v>729</v>
      </c>
      <c r="F3" s="786" t="s">
        <v>629</v>
      </c>
      <c r="G3" s="771" t="s">
        <v>730</v>
      </c>
      <c r="H3" s="788"/>
      <c r="I3" s="813" t="s">
        <v>731</v>
      </c>
      <c r="J3" s="792" t="s">
        <v>732</v>
      </c>
      <c r="K3" s="815" t="s">
        <v>733</v>
      </c>
      <c r="L3" s="782" t="s">
        <v>634</v>
      </c>
      <c r="M3" s="810" t="s">
        <v>734</v>
      </c>
      <c r="N3" s="786" t="s">
        <v>634</v>
      </c>
      <c r="O3" s="817" t="s">
        <v>734</v>
      </c>
      <c r="P3" s="792" t="s">
        <v>735</v>
      </c>
      <c r="Q3" s="792" t="s">
        <v>736</v>
      </c>
      <c r="R3" s="792" t="s">
        <v>737</v>
      </c>
      <c r="S3" s="802" t="s">
        <v>1020</v>
      </c>
      <c r="T3" s="803"/>
      <c r="U3" s="804" t="s">
        <v>738</v>
      </c>
      <c r="V3" s="805"/>
      <c r="W3" s="771" t="s">
        <v>739</v>
      </c>
      <c r="X3" s="786" t="s">
        <v>740</v>
      </c>
      <c r="Y3" s="770" t="s">
        <v>741</v>
      </c>
      <c r="Z3" s="770" t="s">
        <v>742</v>
      </c>
      <c r="AA3" s="771" t="s">
        <v>743</v>
      </c>
      <c r="AB3" s="812" t="s">
        <v>1014</v>
      </c>
      <c r="AC3" s="785"/>
      <c r="AD3" s="761" t="s">
        <v>744</v>
      </c>
      <c r="AE3" s="764"/>
      <c r="AF3" s="191"/>
      <c r="AG3" s="191"/>
      <c r="AH3" s="191"/>
      <c r="AI3" s="191"/>
      <c r="AJ3" s="191"/>
      <c r="AK3" s="191"/>
      <c r="AL3" s="191"/>
      <c r="AM3" s="191"/>
      <c r="AN3" s="191"/>
      <c r="AO3" s="191"/>
      <c r="AP3" s="191"/>
      <c r="AQ3" s="191"/>
      <c r="AR3" s="191"/>
      <c r="AS3" s="192"/>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row>
    <row r="4" spans="1:91" ht="48.75" customHeight="1" thickBot="1" x14ac:dyDescent="0.25">
      <c r="A4" s="767"/>
      <c r="B4" s="762"/>
      <c r="C4" s="762"/>
      <c r="D4" s="762"/>
      <c r="E4" s="762"/>
      <c r="F4" s="767"/>
      <c r="G4" s="772"/>
      <c r="H4" s="789"/>
      <c r="I4" s="814"/>
      <c r="J4" s="793"/>
      <c r="K4" s="781"/>
      <c r="L4" s="783"/>
      <c r="M4" s="811"/>
      <c r="N4" s="767"/>
      <c r="O4" s="818"/>
      <c r="P4" s="793"/>
      <c r="Q4" s="793"/>
      <c r="R4" s="793"/>
      <c r="S4" s="193" t="s">
        <v>745</v>
      </c>
      <c r="T4" s="194" t="s">
        <v>914</v>
      </c>
      <c r="U4" s="195" t="s">
        <v>745</v>
      </c>
      <c r="V4" s="196" t="s">
        <v>734</v>
      </c>
      <c r="W4" s="772"/>
      <c r="X4" s="767"/>
      <c r="Y4" s="762"/>
      <c r="Z4" s="762"/>
      <c r="AA4" s="772"/>
      <c r="AB4" s="772"/>
      <c r="AC4" s="767"/>
      <c r="AD4" s="762" t="s">
        <v>646</v>
      </c>
      <c r="AE4" s="765"/>
      <c r="AF4" s="191"/>
      <c r="AG4" s="191"/>
      <c r="AH4" s="261" t="s">
        <v>915</v>
      </c>
      <c r="AI4" s="261" t="s">
        <v>916</v>
      </c>
      <c r="AJ4" s="261" t="s">
        <v>917</v>
      </c>
      <c r="AK4" s="261" t="s">
        <v>918</v>
      </c>
      <c r="AL4" s="261" t="s">
        <v>919</v>
      </c>
      <c r="AM4" s="261" t="s">
        <v>920</v>
      </c>
      <c r="AN4" s="261" t="s">
        <v>921</v>
      </c>
      <c r="AO4" s="261" t="s">
        <v>922</v>
      </c>
      <c r="AP4" s="261" t="s">
        <v>923</v>
      </c>
      <c r="AQ4" s="261" t="s">
        <v>924</v>
      </c>
      <c r="AR4" s="261" t="s">
        <v>925</v>
      </c>
      <c r="AS4" s="262" t="s">
        <v>926</v>
      </c>
      <c r="AT4" s="261" t="s">
        <v>927</v>
      </c>
      <c r="AU4" s="261" t="s">
        <v>928</v>
      </c>
      <c r="AV4" s="261" t="s">
        <v>929</v>
      </c>
      <c r="AW4" s="263" t="s">
        <v>930</v>
      </c>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row>
    <row r="5" spans="1:91" ht="34.5" customHeight="1" thickBot="1" x14ac:dyDescent="0.25">
      <c r="A5" s="201"/>
      <c r="B5" s="202"/>
      <c r="C5" s="202"/>
      <c r="D5" s="202"/>
      <c r="E5" s="204"/>
      <c r="F5" s="201"/>
      <c r="G5" s="219"/>
      <c r="H5" s="205"/>
      <c r="I5" s="264"/>
      <c r="J5" s="208"/>
      <c r="K5" s="265"/>
      <c r="L5" s="266"/>
      <c r="M5" s="213"/>
      <c r="N5" s="201"/>
      <c r="O5" s="267"/>
      <c r="P5" s="268"/>
      <c r="Q5" s="208"/>
      <c r="R5" s="213"/>
      <c r="S5" s="214"/>
      <c r="T5" s="215"/>
      <c r="U5" s="204"/>
      <c r="V5" s="269"/>
      <c r="W5" s="219"/>
      <c r="X5" s="203"/>
      <c r="Y5" s="202"/>
      <c r="Z5" s="202"/>
      <c r="AA5" s="204"/>
      <c r="AB5" s="219"/>
      <c r="AC5" s="203"/>
      <c r="AD5" s="203"/>
      <c r="AE5" s="220"/>
      <c r="AF5" s="191"/>
      <c r="AG5" s="191"/>
      <c r="AH5" s="261"/>
      <c r="AI5" s="261"/>
      <c r="AJ5" s="261"/>
      <c r="AK5" s="261"/>
      <c r="AL5" s="261"/>
      <c r="AM5" s="261"/>
      <c r="AN5" s="261"/>
      <c r="AO5" s="261"/>
      <c r="AP5" s="261"/>
      <c r="AQ5" s="261"/>
      <c r="AR5" s="261"/>
      <c r="AS5" s="262"/>
      <c r="AT5" s="261"/>
      <c r="AU5" s="261"/>
      <c r="AV5" s="261"/>
      <c r="AW5" s="263"/>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row>
    <row r="6" spans="1:91" s="280" customFormat="1" ht="15.95" customHeight="1" x14ac:dyDescent="0.2">
      <c r="A6" s="246" t="s">
        <v>77</v>
      </c>
      <c r="B6" s="235" t="s">
        <v>746</v>
      </c>
      <c r="C6" s="226">
        <v>150</v>
      </c>
      <c r="D6" s="226" t="s">
        <v>667</v>
      </c>
      <c r="E6" s="270" t="s">
        <v>662</v>
      </c>
      <c r="F6" s="223" t="s">
        <v>972</v>
      </c>
      <c r="G6" s="271" t="s">
        <v>747</v>
      </c>
      <c r="H6" s="253" t="s">
        <v>748</v>
      </c>
      <c r="I6" s="272" t="s">
        <v>77</v>
      </c>
      <c r="J6" s="273" t="s">
        <v>142</v>
      </c>
      <c r="K6" s="274">
        <v>461</v>
      </c>
      <c r="L6" s="275" t="s">
        <v>749</v>
      </c>
      <c r="M6" s="276" t="s">
        <v>750</v>
      </c>
      <c r="N6" s="277" t="s">
        <v>751</v>
      </c>
      <c r="O6" s="278">
        <v>13.9</v>
      </c>
      <c r="P6" s="279" t="s">
        <v>973</v>
      </c>
      <c r="Q6" s="235" t="s">
        <v>666</v>
      </c>
      <c r="R6" s="234" t="s">
        <v>666</v>
      </c>
      <c r="S6" s="231" t="s">
        <v>1007</v>
      </c>
      <c r="T6" s="232">
        <v>0.105</v>
      </c>
      <c r="U6" s="233" t="s">
        <v>1009</v>
      </c>
      <c r="V6" s="227">
        <f t="shared" ref="V6:V15" si="0">1.5*O6</f>
        <v>20.85</v>
      </c>
      <c r="W6" s="234"/>
      <c r="X6" s="231" t="s">
        <v>1015</v>
      </c>
      <c r="Y6" s="233" t="s">
        <v>1009</v>
      </c>
      <c r="Z6" s="235" t="s">
        <v>1008</v>
      </c>
      <c r="AA6" s="236" t="s">
        <v>1015</v>
      </c>
      <c r="AB6" s="237" t="s">
        <v>1012</v>
      </c>
      <c r="AC6" s="229"/>
      <c r="AD6" s="229" t="s">
        <v>143</v>
      </c>
      <c r="AE6" s="237"/>
      <c r="AF6" s="280" t="s">
        <v>1006</v>
      </c>
      <c r="AH6" s="281"/>
      <c r="AI6" s="281"/>
      <c r="AJ6" s="281"/>
      <c r="AK6" s="282"/>
      <c r="AL6" s="282"/>
      <c r="AM6" s="282"/>
      <c r="AN6" s="282"/>
      <c r="AO6" s="283"/>
      <c r="AP6" s="282"/>
      <c r="AQ6" s="282"/>
      <c r="AR6" s="283"/>
      <c r="AS6" s="284"/>
      <c r="AT6" s="282"/>
      <c r="AU6" s="282"/>
      <c r="AV6" s="282"/>
      <c r="AW6" s="283"/>
    </row>
    <row r="7" spans="1:91" s="280" customFormat="1" ht="15.95" customHeight="1" x14ac:dyDescent="0.2">
      <c r="A7" s="246" t="s">
        <v>68</v>
      </c>
      <c r="B7" s="235" t="s">
        <v>752</v>
      </c>
      <c r="C7" s="226">
        <v>250</v>
      </c>
      <c r="D7" s="226" t="s">
        <v>667</v>
      </c>
      <c r="E7" s="270" t="s">
        <v>662</v>
      </c>
      <c r="F7" s="231" t="s">
        <v>747</v>
      </c>
      <c r="G7" s="237" t="s">
        <v>753</v>
      </c>
      <c r="H7" s="253" t="s">
        <v>748</v>
      </c>
      <c r="I7" s="225" t="s">
        <v>68</v>
      </c>
      <c r="J7" s="226" t="s">
        <v>124</v>
      </c>
      <c r="K7" s="244">
        <v>102</v>
      </c>
      <c r="L7" s="285" t="s">
        <v>754</v>
      </c>
      <c r="M7" s="276" t="s">
        <v>755</v>
      </c>
      <c r="N7" s="246" t="s">
        <v>751</v>
      </c>
      <c r="O7" s="286">
        <v>13.9</v>
      </c>
      <c r="P7" s="279" t="s">
        <v>665</v>
      </c>
      <c r="Q7" s="235" t="s">
        <v>666</v>
      </c>
      <c r="R7" s="234" t="s">
        <v>666</v>
      </c>
      <c r="S7" s="231" t="s">
        <v>1007</v>
      </c>
      <c r="T7" s="232">
        <v>0.105</v>
      </c>
      <c r="U7" s="233" t="s">
        <v>1009</v>
      </c>
      <c r="V7" s="227">
        <f t="shared" si="0"/>
        <v>20.85</v>
      </c>
      <c r="W7" s="234"/>
      <c r="X7" s="231" t="s">
        <v>1015</v>
      </c>
      <c r="Y7" s="233" t="s">
        <v>1007</v>
      </c>
      <c r="Z7" s="235" t="s">
        <v>1008</v>
      </c>
      <c r="AA7" s="236" t="s">
        <v>1015</v>
      </c>
      <c r="AB7" s="237" t="s">
        <v>1012</v>
      </c>
      <c r="AC7" s="229"/>
      <c r="AD7" s="229" t="s">
        <v>143</v>
      </c>
      <c r="AE7" s="237"/>
      <c r="AF7" s="280" t="s">
        <v>1006</v>
      </c>
      <c r="AH7" s="281"/>
      <c r="AI7" s="281"/>
      <c r="AJ7" s="281"/>
      <c r="AK7" s="282"/>
      <c r="AL7" s="282"/>
      <c r="AM7" s="282"/>
      <c r="AN7" s="282"/>
      <c r="AO7" s="283"/>
      <c r="AP7" s="282"/>
      <c r="AQ7" s="282"/>
      <c r="AR7" s="283"/>
      <c r="AS7" s="284"/>
      <c r="AT7" s="282"/>
      <c r="AU7" s="282"/>
      <c r="AV7" s="282"/>
      <c r="AW7" s="283"/>
    </row>
    <row r="8" spans="1:91" s="280" customFormat="1" ht="15.95" customHeight="1" x14ac:dyDescent="0.2">
      <c r="A8" s="246" t="s">
        <v>68</v>
      </c>
      <c r="B8" s="235" t="s">
        <v>752</v>
      </c>
      <c r="C8" s="226">
        <v>250</v>
      </c>
      <c r="D8" s="226" t="s">
        <v>677</v>
      </c>
      <c r="E8" s="270"/>
      <c r="F8" s="231" t="s">
        <v>753</v>
      </c>
      <c r="G8" s="237" t="s">
        <v>974</v>
      </c>
      <c r="H8" s="253" t="s">
        <v>748</v>
      </c>
      <c r="I8" s="225" t="s">
        <v>68</v>
      </c>
      <c r="J8" s="226" t="s">
        <v>124</v>
      </c>
      <c r="K8" s="244">
        <v>102</v>
      </c>
      <c r="L8" s="285" t="s">
        <v>754</v>
      </c>
      <c r="M8" s="276" t="s">
        <v>756</v>
      </c>
      <c r="N8" s="246" t="s">
        <v>978</v>
      </c>
      <c r="O8" s="286">
        <v>13.9</v>
      </c>
      <c r="P8" s="279" t="s">
        <v>665</v>
      </c>
      <c r="Q8" s="235" t="s">
        <v>666</v>
      </c>
      <c r="R8" s="234" t="s">
        <v>666</v>
      </c>
      <c r="S8" s="231" t="s">
        <v>1007</v>
      </c>
      <c r="T8" s="232">
        <v>0.105</v>
      </c>
      <c r="U8" s="233" t="s">
        <v>1009</v>
      </c>
      <c r="V8" s="227">
        <f t="shared" si="0"/>
        <v>20.85</v>
      </c>
      <c r="W8" s="234"/>
      <c r="X8" s="231" t="s">
        <v>1015</v>
      </c>
      <c r="Y8" s="233" t="s">
        <v>1007</v>
      </c>
      <c r="Z8" s="235" t="s">
        <v>1008</v>
      </c>
      <c r="AA8" s="236" t="s">
        <v>1015</v>
      </c>
      <c r="AB8" s="237" t="s">
        <v>1012</v>
      </c>
      <c r="AC8" s="229"/>
      <c r="AD8" s="229" t="s">
        <v>143</v>
      </c>
      <c r="AE8" s="237"/>
      <c r="AF8" s="280" t="s">
        <v>1006</v>
      </c>
      <c r="AH8" s="281"/>
      <c r="AI8" s="281"/>
      <c r="AJ8" s="281"/>
      <c r="AK8" s="282"/>
      <c r="AL8" s="282"/>
      <c r="AM8" s="282"/>
      <c r="AN8" s="282"/>
      <c r="AO8" s="283"/>
      <c r="AP8" s="282"/>
      <c r="AQ8" s="282"/>
      <c r="AR8" s="283"/>
      <c r="AS8" s="284"/>
      <c r="AT8" s="282"/>
      <c r="AU8" s="282"/>
      <c r="AV8" s="282"/>
      <c r="AW8" s="283"/>
    </row>
    <row r="9" spans="1:91" s="280" customFormat="1" ht="15.95" customHeight="1" x14ac:dyDescent="0.2">
      <c r="A9" s="246" t="s">
        <v>68</v>
      </c>
      <c r="B9" s="235" t="s">
        <v>746</v>
      </c>
      <c r="C9" s="226">
        <v>200</v>
      </c>
      <c r="D9" s="226" t="s">
        <v>667</v>
      </c>
      <c r="E9" s="270" t="s">
        <v>662</v>
      </c>
      <c r="F9" s="231" t="s">
        <v>758</v>
      </c>
      <c r="G9" s="237" t="s">
        <v>759</v>
      </c>
      <c r="H9" s="253" t="s">
        <v>748</v>
      </c>
      <c r="I9" s="225" t="s">
        <v>68</v>
      </c>
      <c r="J9" s="226" t="s">
        <v>124</v>
      </c>
      <c r="K9" s="244">
        <v>102</v>
      </c>
      <c r="L9" s="285" t="s">
        <v>754</v>
      </c>
      <c r="M9" s="276" t="s">
        <v>756</v>
      </c>
      <c r="N9" s="246" t="s">
        <v>751</v>
      </c>
      <c r="O9" s="286">
        <v>13.9</v>
      </c>
      <c r="P9" s="279" t="s">
        <v>665</v>
      </c>
      <c r="Q9" s="235" t="s">
        <v>666</v>
      </c>
      <c r="R9" s="234" t="s">
        <v>666</v>
      </c>
      <c r="S9" s="231" t="s">
        <v>1007</v>
      </c>
      <c r="T9" s="232">
        <v>0.105</v>
      </c>
      <c r="U9" s="233" t="s">
        <v>1009</v>
      </c>
      <c r="V9" s="227">
        <f t="shared" si="0"/>
        <v>20.85</v>
      </c>
      <c r="W9" s="234"/>
      <c r="X9" s="231" t="s">
        <v>1015</v>
      </c>
      <c r="Y9" s="233" t="s">
        <v>1007</v>
      </c>
      <c r="Z9" s="235" t="s">
        <v>1008</v>
      </c>
      <c r="AA9" s="236" t="s">
        <v>1015</v>
      </c>
      <c r="AB9" s="237" t="s">
        <v>1012</v>
      </c>
      <c r="AC9" s="229"/>
      <c r="AD9" s="229" t="s">
        <v>143</v>
      </c>
      <c r="AE9" s="237"/>
      <c r="AF9" s="280" t="s">
        <v>1006</v>
      </c>
      <c r="AH9" s="281"/>
      <c r="AI9" s="281"/>
      <c r="AJ9" s="281"/>
      <c r="AK9" s="282"/>
      <c r="AL9" s="282"/>
      <c r="AM9" s="282"/>
      <c r="AN9" s="282"/>
      <c r="AO9" s="283"/>
      <c r="AP9" s="282"/>
      <c r="AQ9" s="282"/>
      <c r="AR9" s="283"/>
      <c r="AS9" s="284"/>
      <c r="AT9" s="282"/>
      <c r="AU9" s="282"/>
      <c r="AV9" s="282"/>
      <c r="AW9" s="283"/>
    </row>
    <row r="10" spans="1:91" s="280" customFormat="1" ht="15.95" customHeight="1" x14ac:dyDescent="0.2">
      <c r="A10" s="231" t="s">
        <v>74</v>
      </c>
      <c r="B10" s="235" t="s">
        <v>746</v>
      </c>
      <c r="C10" s="226">
        <v>250</v>
      </c>
      <c r="D10" s="226" t="s">
        <v>661</v>
      </c>
      <c r="E10" s="270" t="s">
        <v>662</v>
      </c>
      <c r="F10" s="231" t="s">
        <v>763</v>
      </c>
      <c r="G10" s="322" t="s">
        <v>993</v>
      </c>
      <c r="H10" s="253" t="s">
        <v>748</v>
      </c>
      <c r="I10" s="287" t="s">
        <v>1045</v>
      </c>
      <c r="J10" s="226" t="s">
        <v>124</v>
      </c>
      <c r="K10" s="244">
        <v>5.6680000000000001</v>
      </c>
      <c r="L10" s="275" t="s">
        <v>761</v>
      </c>
      <c r="M10" s="288" t="s">
        <v>901</v>
      </c>
      <c r="N10" s="246" t="s">
        <v>751</v>
      </c>
      <c r="O10" s="228">
        <v>1</v>
      </c>
      <c r="P10" s="279" t="s">
        <v>665</v>
      </c>
      <c r="Q10" s="235" t="s">
        <v>666</v>
      </c>
      <c r="R10" s="234" t="s">
        <v>666</v>
      </c>
      <c r="S10" s="231" t="s">
        <v>1007</v>
      </c>
      <c r="T10" s="232">
        <v>0.105</v>
      </c>
      <c r="U10" s="233" t="s">
        <v>1018</v>
      </c>
      <c r="V10" s="227">
        <f>1.15*O10</f>
        <v>1.1499999999999999</v>
      </c>
      <c r="W10" s="234"/>
      <c r="X10" s="231" t="s">
        <v>1015</v>
      </c>
      <c r="Y10" s="233" t="s">
        <v>1007</v>
      </c>
      <c r="Z10" s="235" t="s">
        <v>1008</v>
      </c>
      <c r="AA10" s="236" t="s">
        <v>1015</v>
      </c>
      <c r="AB10" s="237" t="s">
        <v>1012</v>
      </c>
      <c r="AC10" s="229"/>
      <c r="AD10" s="229" t="s">
        <v>147</v>
      </c>
      <c r="AE10" s="237"/>
      <c r="AF10" s="280" t="s">
        <v>1005</v>
      </c>
      <c r="AH10" s="281"/>
      <c r="AI10" s="281"/>
      <c r="AJ10" s="281"/>
      <c r="AK10" s="282"/>
      <c r="AL10" s="282"/>
      <c r="AM10" s="282"/>
      <c r="AN10" s="282"/>
      <c r="AO10" s="283"/>
      <c r="AP10" s="282"/>
      <c r="AQ10" s="282"/>
      <c r="AR10" s="283"/>
      <c r="AS10" s="284"/>
      <c r="AT10" s="282"/>
      <c r="AU10" s="282"/>
      <c r="AV10" s="282"/>
      <c r="AW10" s="283"/>
    </row>
    <row r="11" spans="1:91" s="280" customFormat="1" ht="15.95" customHeight="1" x14ac:dyDescent="0.2">
      <c r="A11" s="231" t="s">
        <v>74</v>
      </c>
      <c r="B11" s="235" t="s">
        <v>762</v>
      </c>
      <c r="C11" s="226">
        <v>250</v>
      </c>
      <c r="D11" s="226" t="s">
        <v>661</v>
      </c>
      <c r="E11" s="270" t="s">
        <v>662</v>
      </c>
      <c r="F11" s="231" t="s">
        <v>760</v>
      </c>
      <c r="G11" s="323" t="s">
        <v>993</v>
      </c>
      <c r="H11" s="253" t="s">
        <v>748</v>
      </c>
      <c r="I11" s="287" t="s">
        <v>1045</v>
      </c>
      <c r="J11" s="226" t="s">
        <v>124</v>
      </c>
      <c r="K11" s="244">
        <v>5.6680000000000001</v>
      </c>
      <c r="L11" s="275" t="s">
        <v>761</v>
      </c>
      <c r="M11" s="288" t="s">
        <v>901</v>
      </c>
      <c r="N11" s="246" t="s">
        <v>751</v>
      </c>
      <c r="O11" s="228">
        <v>1</v>
      </c>
      <c r="P11" s="279" t="s">
        <v>665</v>
      </c>
      <c r="Q11" s="235" t="s">
        <v>666</v>
      </c>
      <c r="R11" s="234" t="s">
        <v>666</v>
      </c>
      <c r="S11" s="231" t="s">
        <v>1007</v>
      </c>
      <c r="T11" s="232">
        <v>0.105</v>
      </c>
      <c r="U11" s="233" t="s">
        <v>1018</v>
      </c>
      <c r="V11" s="227">
        <f>1.15*O11</f>
        <v>1.1499999999999999</v>
      </c>
      <c r="W11" s="234"/>
      <c r="X11" s="231" t="s">
        <v>1015</v>
      </c>
      <c r="Y11" s="233" t="s">
        <v>1007</v>
      </c>
      <c r="Z11" s="235" t="s">
        <v>1008</v>
      </c>
      <c r="AA11" s="236" t="s">
        <v>1015</v>
      </c>
      <c r="AB11" s="237" t="s">
        <v>1012</v>
      </c>
      <c r="AC11" s="229"/>
      <c r="AD11" s="229" t="s">
        <v>147</v>
      </c>
      <c r="AE11" s="237"/>
      <c r="AF11" s="280" t="s">
        <v>1005</v>
      </c>
      <c r="AH11" s="281"/>
      <c r="AI11" s="281"/>
      <c r="AJ11" s="281"/>
      <c r="AK11" s="282"/>
      <c r="AL11" s="282"/>
      <c r="AM11" s="282"/>
      <c r="AN11" s="282"/>
      <c r="AO11" s="283"/>
      <c r="AP11" s="282"/>
      <c r="AQ11" s="282"/>
      <c r="AR11" s="283"/>
      <c r="AS11" s="284"/>
      <c r="AT11" s="282"/>
      <c r="AU11" s="282"/>
      <c r="AV11" s="282"/>
      <c r="AW11" s="283"/>
    </row>
    <row r="12" spans="1:91" s="280" customFormat="1" ht="15.95" customHeight="1" x14ac:dyDescent="0.2">
      <c r="A12" s="231" t="s">
        <v>79</v>
      </c>
      <c r="B12" s="235" t="s">
        <v>768</v>
      </c>
      <c r="C12" s="226">
        <v>750</v>
      </c>
      <c r="D12" s="226" t="s">
        <v>764</v>
      </c>
      <c r="E12" s="270"/>
      <c r="F12" s="231" t="s">
        <v>981</v>
      </c>
      <c r="G12" s="237" t="s">
        <v>747</v>
      </c>
      <c r="H12" s="253" t="s">
        <v>748</v>
      </c>
      <c r="I12" s="225" t="s">
        <v>80</v>
      </c>
      <c r="J12" s="226" t="s">
        <v>142</v>
      </c>
      <c r="K12" s="244" t="s">
        <v>765</v>
      </c>
      <c r="L12" s="247" t="s">
        <v>766</v>
      </c>
      <c r="M12" s="276" t="s">
        <v>767</v>
      </c>
      <c r="N12" s="246" t="s">
        <v>944</v>
      </c>
      <c r="O12" s="286">
        <v>0.7</v>
      </c>
      <c r="P12" s="229" t="s">
        <v>666</v>
      </c>
      <c r="Q12" s="235" t="s">
        <v>666</v>
      </c>
      <c r="R12" s="234" t="s">
        <v>666</v>
      </c>
      <c r="S12" s="231" t="s">
        <v>1008</v>
      </c>
      <c r="T12" s="232" t="s">
        <v>1008</v>
      </c>
      <c r="U12" s="233" t="s">
        <v>1009</v>
      </c>
      <c r="V12" s="227">
        <f t="shared" si="0"/>
        <v>1.0499999999999998</v>
      </c>
      <c r="W12" s="234"/>
      <c r="X12" s="231" t="s">
        <v>1015</v>
      </c>
      <c r="Y12" s="233" t="s">
        <v>1010</v>
      </c>
      <c r="Z12" s="235" t="s">
        <v>1008</v>
      </c>
      <c r="AA12" s="236" t="s">
        <v>1015</v>
      </c>
      <c r="AB12" s="237" t="s">
        <v>1011</v>
      </c>
      <c r="AC12" s="229"/>
      <c r="AD12" s="235"/>
      <c r="AE12" s="237"/>
      <c r="AF12" s="280" t="s">
        <v>1005</v>
      </c>
      <c r="AH12" s="281"/>
      <c r="AI12" s="281"/>
      <c r="AJ12" s="281"/>
      <c r="AK12" s="282"/>
      <c r="AL12" s="282"/>
      <c r="AM12" s="282"/>
      <c r="AN12" s="282"/>
      <c r="AO12" s="283"/>
      <c r="AP12" s="282"/>
      <c r="AQ12" s="282"/>
      <c r="AR12" s="283"/>
      <c r="AS12" s="284"/>
      <c r="AT12" s="282"/>
      <c r="AU12" s="282"/>
      <c r="AV12" s="282"/>
      <c r="AW12" s="283"/>
    </row>
    <row r="13" spans="1:91" s="280" customFormat="1" ht="15.95" customHeight="1" x14ac:dyDescent="0.2">
      <c r="A13" s="231" t="s">
        <v>79</v>
      </c>
      <c r="B13" s="235" t="s">
        <v>752</v>
      </c>
      <c r="C13" s="226">
        <v>750</v>
      </c>
      <c r="D13" s="226" t="s">
        <v>764</v>
      </c>
      <c r="E13" s="270"/>
      <c r="F13" s="231" t="s">
        <v>980</v>
      </c>
      <c r="G13" s="237" t="s">
        <v>769</v>
      </c>
      <c r="H13" s="253" t="s">
        <v>748</v>
      </c>
      <c r="I13" s="225" t="s">
        <v>80</v>
      </c>
      <c r="J13" s="226" t="s">
        <v>142</v>
      </c>
      <c r="K13" s="244" t="s">
        <v>765</v>
      </c>
      <c r="L13" s="247" t="s">
        <v>766</v>
      </c>
      <c r="M13" s="276" t="s">
        <v>767</v>
      </c>
      <c r="N13" s="246" t="s">
        <v>944</v>
      </c>
      <c r="O13" s="286">
        <v>0.7</v>
      </c>
      <c r="P13" s="229" t="s">
        <v>666</v>
      </c>
      <c r="Q13" s="235" t="s">
        <v>666</v>
      </c>
      <c r="R13" s="234" t="s">
        <v>666</v>
      </c>
      <c r="S13" s="231" t="s">
        <v>1008</v>
      </c>
      <c r="T13" s="232" t="s">
        <v>1008</v>
      </c>
      <c r="U13" s="233" t="s">
        <v>1009</v>
      </c>
      <c r="V13" s="227">
        <f t="shared" si="0"/>
        <v>1.0499999999999998</v>
      </c>
      <c r="W13" s="234"/>
      <c r="X13" s="231" t="s">
        <v>1015</v>
      </c>
      <c r="Y13" s="233" t="s">
        <v>1010</v>
      </c>
      <c r="Z13" s="235" t="s">
        <v>1008</v>
      </c>
      <c r="AA13" s="236" t="s">
        <v>1015</v>
      </c>
      <c r="AB13" s="237" t="s">
        <v>1011</v>
      </c>
      <c r="AC13" s="229"/>
      <c r="AD13" s="235"/>
      <c r="AE13" s="237"/>
      <c r="AF13" s="280" t="s">
        <v>1005</v>
      </c>
      <c r="AH13" s="281"/>
      <c r="AI13" s="281"/>
      <c r="AJ13" s="281"/>
      <c r="AK13" s="282"/>
      <c r="AL13" s="282"/>
      <c r="AM13" s="282"/>
      <c r="AN13" s="282"/>
      <c r="AO13" s="283"/>
      <c r="AP13" s="282"/>
      <c r="AQ13" s="282"/>
      <c r="AR13" s="283"/>
      <c r="AS13" s="284"/>
      <c r="AT13" s="282"/>
      <c r="AU13" s="282"/>
      <c r="AV13" s="282"/>
      <c r="AW13" s="283"/>
    </row>
    <row r="14" spans="1:91" s="280" customFormat="1" ht="15.95" customHeight="1" x14ac:dyDescent="0.2">
      <c r="A14" s="246" t="s">
        <v>70</v>
      </c>
      <c r="B14" s="235" t="s">
        <v>752</v>
      </c>
      <c r="C14" s="226">
        <v>25</v>
      </c>
      <c r="D14" s="226" t="s">
        <v>667</v>
      </c>
      <c r="E14" s="270" t="s">
        <v>662</v>
      </c>
      <c r="F14" s="231" t="s">
        <v>999</v>
      </c>
      <c r="G14" s="237" t="s">
        <v>770</v>
      </c>
      <c r="H14" s="253" t="s">
        <v>748</v>
      </c>
      <c r="I14" s="225" t="s">
        <v>771</v>
      </c>
      <c r="J14" s="226" t="s">
        <v>124</v>
      </c>
      <c r="K14" s="244">
        <v>461</v>
      </c>
      <c r="L14" s="275" t="s">
        <v>749</v>
      </c>
      <c r="M14" s="276" t="s">
        <v>750</v>
      </c>
      <c r="N14" s="246" t="s">
        <v>751</v>
      </c>
      <c r="O14" s="286">
        <v>13.9</v>
      </c>
      <c r="P14" s="229" t="s">
        <v>666</v>
      </c>
      <c r="Q14" s="235" t="s">
        <v>666</v>
      </c>
      <c r="R14" s="234" t="s">
        <v>666</v>
      </c>
      <c r="S14" s="231" t="s">
        <v>1008</v>
      </c>
      <c r="T14" s="232" t="s">
        <v>1008</v>
      </c>
      <c r="U14" s="233" t="s">
        <v>1009</v>
      </c>
      <c r="V14" s="227">
        <f t="shared" si="0"/>
        <v>20.85</v>
      </c>
      <c r="W14" s="234"/>
      <c r="X14" s="231" t="s">
        <v>1015</v>
      </c>
      <c r="Y14" s="233" t="s">
        <v>1007</v>
      </c>
      <c r="Z14" s="235" t="s">
        <v>1008</v>
      </c>
      <c r="AA14" s="236" t="s">
        <v>1015</v>
      </c>
      <c r="AB14" s="237" t="s">
        <v>1012</v>
      </c>
      <c r="AC14" s="229"/>
      <c r="AD14" s="235"/>
      <c r="AE14" s="237"/>
      <c r="AF14" s="280" t="s">
        <v>1004</v>
      </c>
      <c r="AH14" s="281"/>
      <c r="AI14" s="281"/>
      <c r="AJ14" s="281"/>
      <c r="AK14" s="282"/>
      <c r="AL14" s="282"/>
      <c r="AM14" s="282"/>
      <c r="AN14" s="282"/>
      <c r="AO14" s="283"/>
      <c r="AP14" s="282"/>
      <c r="AQ14" s="282"/>
      <c r="AR14" s="283"/>
      <c r="AS14" s="284"/>
      <c r="AT14" s="282"/>
      <c r="AU14" s="282"/>
      <c r="AV14" s="282"/>
      <c r="AW14" s="283"/>
    </row>
    <row r="15" spans="1:91" s="280" customFormat="1" ht="15.95" customHeight="1" x14ac:dyDescent="0.2">
      <c r="A15" s="246" t="s">
        <v>77</v>
      </c>
      <c r="B15" s="235" t="s">
        <v>768</v>
      </c>
      <c r="C15" s="226">
        <v>25</v>
      </c>
      <c r="D15" s="226" t="s">
        <v>667</v>
      </c>
      <c r="E15" s="270" t="s">
        <v>662</v>
      </c>
      <c r="F15" s="231" t="s">
        <v>770</v>
      </c>
      <c r="G15" s="237" t="s">
        <v>772</v>
      </c>
      <c r="H15" s="253" t="s">
        <v>748</v>
      </c>
      <c r="I15" s="225" t="s">
        <v>77</v>
      </c>
      <c r="J15" s="226" t="s">
        <v>142</v>
      </c>
      <c r="K15" s="244">
        <v>461</v>
      </c>
      <c r="L15" s="275" t="s">
        <v>749</v>
      </c>
      <c r="M15" s="276" t="s">
        <v>750</v>
      </c>
      <c r="N15" s="246" t="s">
        <v>751</v>
      </c>
      <c r="O15" s="286">
        <v>13.9</v>
      </c>
      <c r="P15" s="279" t="s">
        <v>973</v>
      </c>
      <c r="Q15" s="235" t="s">
        <v>666</v>
      </c>
      <c r="R15" s="234" t="s">
        <v>666</v>
      </c>
      <c r="S15" s="231" t="s">
        <v>1007</v>
      </c>
      <c r="T15" s="232">
        <v>0.105</v>
      </c>
      <c r="U15" s="233" t="s">
        <v>1009</v>
      </c>
      <c r="V15" s="227">
        <f t="shared" si="0"/>
        <v>20.85</v>
      </c>
      <c r="W15" s="234"/>
      <c r="X15" s="231" t="s">
        <v>1015</v>
      </c>
      <c r="Y15" s="233" t="s">
        <v>1009</v>
      </c>
      <c r="Z15" s="235" t="s">
        <v>1008</v>
      </c>
      <c r="AA15" s="236" t="s">
        <v>1015</v>
      </c>
      <c r="AB15" s="237" t="s">
        <v>1012</v>
      </c>
      <c r="AC15" s="229"/>
      <c r="AD15" s="229"/>
      <c r="AE15" s="237"/>
      <c r="AF15" s="280" t="s">
        <v>1004</v>
      </c>
      <c r="AH15" s="281"/>
      <c r="AI15" s="281"/>
      <c r="AJ15" s="281"/>
      <c r="AK15" s="282"/>
      <c r="AL15" s="282"/>
      <c r="AM15" s="282"/>
      <c r="AN15" s="282"/>
      <c r="AO15" s="283"/>
      <c r="AP15" s="282"/>
      <c r="AQ15" s="282"/>
      <c r="AR15" s="283"/>
      <c r="AS15" s="284"/>
      <c r="AT15" s="282"/>
      <c r="AU15" s="282"/>
      <c r="AV15" s="282"/>
      <c r="AW15" s="283"/>
    </row>
    <row r="16" spans="1:91" s="280" customFormat="1" ht="15.95" customHeight="1" x14ac:dyDescent="0.2">
      <c r="A16" s="231" t="s">
        <v>74</v>
      </c>
      <c r="B16" s="235" t="s">
        <v>768</v>
      </c>
      <c r="C16" s="226">
        <v>25</v>
      </c>
      <c r="D16" s="226" t="s">
        <v>661</v>
      </c>
      <c r="E16" s="270" t="s">
        <v>687</v>
      </c>
      <c r="F16" s="231" t="s">
        <v>772</v>
      </c>
      <c r="G16" s="323" t="s">
        <v>993</v>
      </c>
      <c r="H16" s="253" t="s">
        <v>748</v>
      </c>
      <c r="I16" s="287" t="s">
        <v>1045</v>
      </c>
      <c r="J16" s="226" t="s">
        <v>124</v>
      </c>
      <c r="K16" s="244">
        <v>5.6680000000000001</v>
      </c>
      <c r="L16" s="275" t="s">
        <v>773</v>
      </c>
      <c r="M16" s="288" t="s">
        <v>901</v>
      </c>
      <c r="N16" s="246" t="s">
        <v>751</v>
      </c>
      <c r="O16" s="228">
        <v>1</v>
      </c>
      <c r="P16" s="279" t="s">
        <v>665</v>
      </c>
      <c r="Q16" s="235" t="s">
        <v>666</v>
      </c>
      <c r="R16" s="234" t="s">
        <v>666</v>
      </c>
      <c r="S16" s="231" t="s">
        <v>1007</v>
      </c>
      <c r="T16" s="232">
        <v>0.105</v>
      </c>
      <c r="U16" s="233" t="s">
        <v>1018</v>
      </c>
      <c r="V16" s="227">
        <f>1.15*O16</f>
        <v>1.1499999999999999</v>
      </c>
      <c r="W16" s="234"/>
      <c r="X16" s="231" t="s">
        <v>1015</v>
      </c>
      <c r="Y16" s="233" t="s">
        <v>1007</v>
      </c>
      <c r="Z16" s="235" t="s">
        <v>1008</v>
      </c>
      <c r="AA16" s="236" t="s">
        <v>1015</v>
      </c>
      <c r="AB16" s="237" t="s">
        <v>1012</v>
      </c>
      <c r="AC16" s="229"/>
      <c r="AD16" s="235"/>
      <c r="AE16" s="237"/>
      <c r="AF16" s="280" t="s">
        <v>1004</v>
      </c>
      <c r="AH16" s="281"/>
      <c r="AI16" s="281"/>
      <c r="AJ16" s="281"/>
      <c r="AK16" s="282"/>
      <c r="AL16" s="282"/>
      <c r="AM16" s="282"/>
      <c r="AN16" s="282"/>
      <c r="AO16" s="283"/>
      <c r="AP16" s="282"/>
      <c r="AQ16" s="282"/>
      <c r="AR16" s="283"/>
      <c r="AS16" s="284"/>
      <c r="AT16" s="282"/>
      <c r="AU16" s="282"/>
      <c r="AV16" s="282"/>
      <c r="AW16" s="283"/>
    </row>
    <row r="17" spans="1:49" s="280" customFormat="1" ht="15.95" customHeight="1" x14ac:dyDescent="0.2">
      <c r="A17" s="231" t="s">
        <v>690</v>
      </c>
      <c r="B17" s="235" t="s">
        <v>752</v>
      </c>
      <c r="C17" s="226">
        <v>25</v>
      </c>
      <c r="D17" s="226" t="s">
        <v>667</v>
      </c>
      <c r="E17" s="270" t="s">
        <v>662</v>
      </c>
      <c r="F17" s="231" t="s">
        <v>770</v>
      </c>
      <c r="G17" s="237" t="s">
        <v>774</v>
      </c>
      <c r="H17" s="253" t="s">
        <v>748</v>
      </c>
      <c r="I17" s="225" t="s">
        <v>77</v>
      </c>
      <c r="J17" s="226" t="s">
        <v>142</v>
      </c>
      <c r="K17" s="244">
        <v>425</v>
      </c>
      <c r="L17" s="275" t="s">
        <v>775</v>
      </c>
      <c r="M17" s="276" t="s">
        <v>776</v>
      </c>
      <c r="N17" s="246" t="s">
        <v>751</v>
      </c>
      <c r="O17" s="286">
        <v>13.9</v>
      </c>
      <c r="P17" s="279" t="s">
        <v>973</v>
      </c>
      <c r="Q17" s="235" t="s">
        <v>666</v>
      </c>
      <c r="R17" s="234" t="s">
        <v>666</v>
      </c>
      <c r="S17" s="231" t="s">
        <v>1007</v>
      </c>
      <c r="T17" s="232">
        <v>0.105</v>
      </c>
      <c r="U17" s="233" t="s">
        <v>1009</v>
      </c>
      <c r="V17" s="227">
        <f>1.5*O17</f>
        <v>20.85</v>
      </c>
      <c r="W17" s="234"/>
      <c r="X17" s="231" t="s">
        <v>1015</v>
      </c>
      <c r="Y17" s="233" t="s">
        <v>1009</v>
      </c>
      <c r="Z17" s="235" t="s">
        <v>1008</v>
      </c>
      <c r="AA17" s="236" t="s">
        <v>1015</v>
      </c>
      <c r="AB17" s="237" t="s">
        <v>1012</v>
      </c>
      <c r="AC17" s="229"/>
      <c r="AD17" s="229"/>
      <c r="AE17" s="237"/>
      <c r="AF17" s="280" t="s">
        <v>1004</v>
      </c>
      <c r="AH17" s="281"/>
      <c r="AI17" s="281"/>
      <c r="AJ17" s="281"/>
      <c r="AK17" s="282"/>
      <c r="AL17" s="282"/>
      <c r="AM17" s="282"/>
      <c r="AN17" s="282"/>
      <c r="AO17" s="283"/>
      <c r="AP17" s="282"/>
      <c r="AQ17" s="282"/>
      <c r="AR17" s="283"/>
      <c r="AS17" s="284"/>
      <c r="AT17" s="282"/>
      <c r="AU17" s="282"/>
      <c r="AV17" s="282"/>
      <c r="AW17" s="283"/>
    </row>
    <row r="18" spans="1:49" s="280" customFormat="1" ht="15.95" customHeight="1" x14ac:dyDescent="0.2">
      <c r="A18" s="231" t="s">
        <v>690</v>
      </c>
      <c r="B18" s="235" t="s">
        <v>768</v>
      </c>
      <c r="C18" s="226">
        <v>25</v>
      </c>
      <c r="D18" s="226" t="s">
        <v>667</v>
      </c>
      <c r="E18" s="270" t="s">
        <v>662</v>
      </c>
      <c r="F18" s="231" t="s">
        <v>770</v>
      </c>
      <c r="G18" s="237" t="s">
        <v>979</v>
      </c>
      <c r="H18" s="253" t="s">
        <v>748</v>
      </c>
      <c r="I18" s="225" t="s">
        <v>77</v>
      </c>
      <c r="J18" s="226" t="s">
        <v>142</v>
      </c>
      <c r="K18" s="244">
        <v>425</v>
      </c>
      <c r="L18" s="275" t="s">
        <v>775</v>
      </c>
      <c r="M18" s="276" t="s">
        <v>776</v>
      </c>
      <c r="N18" s="246" t="s">
        <v>751</v>
      </c>
      <c r="O18" s="286">
        <v>13.9</v>
      </c>
      <c r="P18" s="279" t="s">
        <v>973</v>
      </c>
      <c r="Q18" s="235" t="s">
        <v>666</v>
      </c>
      <c r="R18" s="234" t="s">
        <v>666</v>
      </c>
      <c r="S18" s="231" t="s">
        <v>1007</v>
      </c>
      <c r="T18" s="232">
        <v>0.105</v>
      </c>
      <c r="U18" s="233" t="s">
        <v>1009</v>
      </c>
      <c r="V18" s="227">
        <f>1.5*O18</f>
        <v>20.85</v>
      </c>
      <c r="W18" s="234"/>
      <c r="X18" s="231" t="s">
        <v>1015</v>
      </c>
      <c r="Y18" s="233" t="s">
        <v>1009</v>
      </c>
      <c r="Z18" s="235" t="s">
        <v>1008</v>
      </c>
      <c r="AA18" s="236" t="s">
        <v>1015</v>
      </c>
      <c r="AB18" s="237" t="s">
        <v>1012</v>
      </c>
      <c r="AC18" s="229"/>
      <c r="AD18" s="229"/>
      <c r="AE18" s="237"/>
      <c r="AF18" s="280" t="s">
        <v>1004</v>
      </c>
      <c r="AH18" s="281"/>
      <c r="AI18" s="281"/>
      <c r="AJ18" s="281"/>
      <c r="AK18" s="282"/>
      <c r="AL18" s="282"/>
      <c r="AM18" s="282"/>
      <c r="AN18" s="282"/>
      <c r="AO18" s="283"/>
      <c r="AP18" s="282"/>
      <c r="AQ18" s="282"/>
      <c r="AR18" s="283"/>
      <c r="AS18" s="284"/>
      <c r="AT18" s="282"/>
      <c r="AU18" s="282"/>
      <c r="AV18" s="282"/>
      <c r="AW18" s="283"/>
    </row>
    <row r="19" spans="1:49" s="280" customFormat="1" ht="15.95" customHeight="1" x14ac:dyDescent="0.2">
      <c r="A19" s="231" t="s">
        <v>74</v>
      </c>
      <c r="B19" s="235" t="s">
        <v>777</v>
      </c>
      <c r="C19" s="226">
        <v>50</v>
      </c>
      <c r="D19" s="226" t="s">
        <v>661</v>
      </c>
      <c r="E19" s="270" t="s">
        <v>662</v>
      </c>
      <c r="F19" s="231" t="s">
        <v>778</v>
      </c>
      <c r="G19" s="323" t="s">
        <v>993</v>
      </c>
      <c r="H19" s="253" t="s">
        <v>748</v>
      </c>
      <c r="I19" s="287" t="s">
        <v>1045</v>
      </c>
      <c r="J19" s="226" t="s">
        <v>124</v>
      </c>
      <c r="K19" s="244">
        <v>5.6680000000000001</v>
      </c>
      <c r="L19" s="275" t="s">
        <v>761</v>
      </c>
      <c r="M19" s="288" t="s">
        <v>901</v>
      </c>
      <c r="N19" s="246" t="s">
        <v>751</v>
      </c>
      <c r="O19" s="228">
        <v>1</v>
      </c>
      <c r="P19" s="279" t="s">
        <v>665</v>
      </c>
      <c r="Q19" s="235" t="s">
        <v>666</v>
      </c>
      <c r="R19" s="234" t="s">
        <v>666</v>
      </c>
      <c r="S19" s="231" t="s">
        <v>1007</v>
      </c>
      <c r="T19" s="232">
        <v>0.105</v>
      </c>
      <c r="U19" s="233" t="s">
        <v>1018</v>
      </c>
      <c r="V19" s="227">
        <f>1.15*O19</f>
        <v>1.1499999999999999</v>
      </c>
      <c r="W19" s="234"/>
      <c r="X19" s="231" t="s">
        <v>1015</v>
      </c>
      <c r="Y19" s="233" t="s">
        <v>1007</v>
      </c>
      <c r="Z19" s="235" t="s">
        <v>1008</v>
      </c>
      <c r="AA19" s="236" t="s">
        <v>1015</v>
      </c>
      <c r="AB19" s="237" t="s">
        <v>1012</v>
      </c>
      <c r="AC19" s="229"/>
      <c r="AD19" s="229" t="s">
        <v>147</v>
      </c>
      <c r="AE19" s="237"/>
      <c r="AF19" s="280" t="s">
        <v>1005</v>
      </c>
      <c r="AH19" s="281"/>
      <c r="AI19" s="281"/>
      <c r="AJ19" s="281"/>
      <c r="AK19" s="282"/>
      <c r="AL19" s="282"/>
      <c r="AM19" s="282"/>
      <c r="AN19" s="282"/>
      <c r="AO19" s="283"/>
      <c r="AP19" s="282"/>
      <c r="AQ19" s="282"/>
      <c r="AR19" s="283"/>
      <c r="AS19" s="284"/>
      <c r="AT19" s="282"/>
      <c r="AU19" s="282"/>
      <c r="AV19" s="282"/>
      <c r="AW19" s="283"/>
    </row>
    <row r="20" spans="1:49" s="280" customFormat="1" ht="15.95" customHeight="1" x14ac:dyDescent="0.2">
      <c r="A20" s="246" t="s">
        <v>68</v>
      </c>
      <c r="B20" s="235" t="s">
        <v>768</v>
      </c>
      <c r="C20" s="226">
        <v>50</v>
      </c>
      <c r="D20" s="226" t="s">
        <v>667</v>
      </c>
      <c r="E20" s="270" t="s">
        <v>662</v>
      </c>
      <c r="F20" s="231" t="s">
        <v>758</v>
      </c>
      <c r="G20" s="237" t="s">
        <v>779</v>
      </c>
      <c r="H20" s="253" t="s">
        <v>748</v>
      </c>
      <c r="I20" s="225" t="s">
        <v>68</v>
      </c>
      <c r="J20" s="226" t="s">
        <v>124</v>
      </c>
      <c r="K20" s="244">
        <v>102</v>
      </c>
      <c r="L20" s="285" t="s">
        <v>754</v>
      </c>
      <c r="M20" s="276" t="s">
        <v>756</v>
      </c>
      <c r="N20" s="246" t="s">
        <v>751</v>
      </c>
      <c r="O20" s="286">
        <v>13.9</v>
      </c>
      <c r="P20" s="279" t="s">
        <v>665</v>
      </c>
      <c r="Q20" s="235" t="s">
        <v>666</v>
      </c>
      <c r="R20" s="234" t="s">
        <v>666</v>
      </c>
      <c r="S20" s="231" t="s">
        <v>1007</v>
      </c>
      <c r="T20" s="232">
        <v>0.105</v>
      </c>
      <c r="U20" s="233" t="s">
        <v>1009</v>
      </c>
      <c r="V20" s="227">
        <f>1.5*O20</f>
        <v>20.85</v>
      </c>
      <c r="W20" s="234"/>
      <c r="X20" s="231" t="s">
        <v>1015</v>
      </c>
      <c r="Y20" s="233" t="s">
        <v>1007</v>
      </c>
      <c r="Z20" s="235" t="s">
        <v>1008</v>
      </c>
      <c r="AA20" s="236" t="s">
        <v>1015</v>
      </c>
      <c r="AB20" s="237" t="s">
        <v>1012</v>
      </c>
      <c r="AC20" s="229"/>
      <c r="AD20" s="229" t="s">
        <v>143</v>
      </c>
      <c r="AE20" s="237"/>
      <c r="AF20" s="280" t="s">
        <v>1006</v>
      </c>
      <c r="AH20" s="281"/>
      <c r="AI20" s="281"/>
      <c r="AJ20" s="281"/>
      <c r="AK20" s="282"/>
      <c r="AL20" s="282"/>
      <c r="AM20" s="282"/>
      <c r="AN20" s="282"/>
      <c r="AO20" s="283"/>
      <c r="AP20" s="282"/>
      <c r="AQ20" s="282"/>
      <c r="AR20" s="283"/>
      <c r="AS20" s="284"/>
      <c r="AT20" s="282"/>
      <c r="AU20" s="282"/>
      <c r="AV20" s="282"/>
      <c r="AW20" s="283"/>
    </row>
    <row r="21" spans="1:49" s="280" customFormat="1" ht="15.95" customHeight="1" x14ac:dyDescent="0.2">
      <c r="A21" s="231" t="s">
        <v>74</v>
      </c>
      <c r="B21" s="235" t="s">
        <v>780</v>
      </c>
      <c r="C21" s="226">
        <v>50</v>
      </c>
      <c r="D21" s="226" t="s">
        <v>661</v>
      </c>
      <c r="E21" s="270" t="s">
        <v>687</v>
      </c>
      <c r="F21" s="231" t="s">
        <v>975</v>
      </c>
      <c r="G21" s="323" t="s">
        <v>993</v>
      </c>
      <c r="H21" s="253" t="s">
        <v>748</v>
      </c>
      <c r="I21" s="287" t="s">
        <v>1045</v>
      </c>
      <c r="J21" s="226" t="s">
        <v>124</v>
      </c>
      <c r="K21" s="244">
        <v>5.6680000000000001</v>
      </c>
      <c r="L21" s="275" t="s">
        <v>761</v>
      </c>
      <c r="M21" s="288" t="s">
        <v>901</v>
      </c>
      <c r="N21" s="246" t="s">
        <v>751</v>
      </c>
      <c r="O21" s="228">
        <v>1</v>
      </c>
      <c r="P21" s="279" t="s">
        <v>665</v>
      </c>
      <c r="Q21" s="235" t="s">
        <v>666</v>
      </c>
      <c r="R21" s="234" t="s">
        <v>666</v>
      </c>
      <c r="S21" s="231" t="s">
        <v>1007</v>
      </c>
      <c r="T21" s="232">
        <v>0.105</v>
      </c>
      <c r="U21" s="233" t="s">
        <v>1018</v>
      </c>
      <c r="V21" s="227">
        <f>1.15*O21</f>
        <v>1.1499999999999999</v>
      </c>
      <c r="W21" s="234"/>
      <c r="X21" s="231" t="s">
        <v>1015</v>
      </c>
      <c r="Y21" s="233" t="s">
        <v>1007</v>
      </c>
      <c r="Z21" s="235" t="s">
        <v>1008</v>
      </c>
      <c r="AA21" s="236" t="s">
        <v>1015</v>
      </c>
      <c r="AB21" s="237" t="s">
        <v>1012</v>
      </c>
      <c r="AC21" s="229"/>
      <c r="AD21" s="229" t="s">
        <v>147</v>
      </c>
      <c r="AE21" s="237"/>
      <c r="AF21" s="280" t="s">
        <v>1005</v>
      </c>
      <c r="AH21" s="281"/>
      <c r="AI21" s="281"/>
      <c r="AJ21" s="281"/>
      <c r="AK21" s="282"/>
      <c r="AL21" s="282"/>
      <c r="AM21" s="282"/>
      <c r="AN21" s="282"/>
      <c r="AO21" s="283"/>
      <c r="AP21" s="282"/>
      <c r="AQ21" s="282"/>
      <c r="AR21" s="283"/>
      <c r="AS21" s="284"/>
      <c r="AT21" s="282"/>
      <c r="AU21" s="282"/>
      <c r="AV21" s="282"/>
      <c r="AW21" s="283"/>
    </row>
    <row r="22" spans="1:49" s="280" customFormat="1" ht="15.95" customHeight="1" x14ac:dyDescent="0.2">
      <c r="A22" s="231"/>
      <c r="B22" s="235"/>
      <c r="C22" s="226"/>
      <c r="D22" s="226"/>
      <c r="E22" s="270"/>
      <c r="F22" s="231"/>
      <c r="G22" s="237"/>
      <c r="H22" s="253"/>
      <c r="I22" s="225"/>
      <c r="J22" s="226"/>
      <c r="K22" s="244"/>
      <c r="L22" s="229"/>
      <c r="M22" s="288"/>
      <c r="N22" s="231"/>
      <c r="O22" s="248"/>
      <c r="P22" s="229"/>
      <c r="Q22" s="235"/>
      <c r="R22" s="234"/>
      <c r="S22" s="231"/>
      <c r="T22" s="232"/>
      <c r="U22" s="233"/>
      <c r="V22" s="227"/>
      <c r="W22" s="234"/>
      <c r="X22" s="231"/>
      <c r="Y22" s="233"/>
      <c r="Z22" s="235"/>
      <c r="AA22" s="236"/>
      <c r="AB22" s="237"/>
      <c r="AC22" s="229"/>
      <c r="AD22" s="235"/>
      <c r="AE22" s="237"/>
      <c r="AH22" s="281"/>
      <c r="AI22" s="281"/>
      <c r="AJ22" s="281"/>
      <c r="AK22" s="282"/>
      <c r="AL22" s="282"/>
      <c r="AM22" s="282"/>
      <c r="AN22" s="282"/>
      <c r="AO22" s="283"/>
      <c r="AP22" s="282"/>
      <c r="AQ22" s="282"/>
      <c r="AR22" s="283"/>
      <c r="AS22" s="284"/>
      <c r="AT22" s="282"/>
      <c r="AU22" s="282"/>
      <c r="AV22" s="282"/>
      <c r="AW22" s="283"/>
    </row>
    <row r="23" spans="1:49" s="280" customFormat="1" ht="15.95" customHeight="1" x14ac:dyDescent="0.2">
      <c r="A23" s="246" t="s">
        <v>77</v>
      </c>
      <c r="B23" s="235" t="s">
        <v>781</v>
      </c>
      <c r="C23" s="226">
        <v>150</v>
      </c>
      <c r="D23" s="226" t="s">
        <v>667</v>
      </c>
      <c r="E23" s="270" t="s">
        <v>662</v>
      </c>
      <c r="F23" s="221" t="s">
        <v>972</v>
      </c>
      <c r="G23" s="237" t="s">
        <v>782</v>
      </c>
      <c r="H23" s="253" t="s">
        <v>783</v>
      </c>
      <c r="I23" s="225" t="s">
        <v>77</v>
      </c>
      <c r="J23" s="226" t="s">
        <v>142</v>
      </c>
      <c r="K23" s="244">
        <v>461</v>
      </c>
      <c r="L23" s="275" t="s">
        <v>749</v>
      </c>
      <c r="M23" s="276" t="s">
        <v>750</v>
      </c>
      <c r="N23" s="249" t="s">
        <v>751</v>
      </c>
      <c r="O23" s="286">
        <v>13.9</v>
      </c>
      <c r="P23" s="279" t="s">
        <v>973</v>
      </c>
      <c r="Q23" s="235" t="s">
        <v>666</v>
      </c>
      <c r="R23" s="234" t="s">
        <v>666</v>
      </c>
      <c r="S23" s="231" t="s">
        <v>1007</v>
      </c>
      <c r="T23" s="232">
        <v>0.105</v>
      </c>
      <c r="U23" s="233" t="s">
        <v>1009</v>
      </c>
      <c r="V23" s="227">
        <f>1.5*O23</f>
        <v>20.85</v>
      </c>
      <c r="W23" s="234"/>
      <c r="X23" s="231" t="s">
        <v>1015</v>
      </c>
      <c r="Y23" s="233" t="s">
        <v>1009</v>
      </c>
      <c r="Z23" s="235" t="s">
        <v>1008</v>
      </c>
      <c r="AA23" s="236" t="s">
        <v>1015</v>
      </c>
      <c r="AB23" s="237" t="s">
        <v>1012</v>
      </c>
      <c r="AC23" s="229"/>
      <c r="AD23" s="229" t="s">
        <v>143</v>
      </c>
      <c r="AE23" s="237"/>
      <c r="AF23" s="280" t="s">
        <v>1006</v>
      </c>
      <c r="AH23" s="281"/>
      <c r="AI23" s="281"/>
      <c r="AJ23" s="281"/>
      <c r="AK23" s="282"/>
      <c r="AL23" s="282"/>
      <c r="AM23" s="282"/>
      <c r="AN23" s="282"/>
      <c r="AO23" s="283"/>
      <c r="AP23" s="282"/>
      <c r="AQ23" s="282"/>
      <c r="AR23" s="283"/>
      <c r="AS23" s="284"/>
      <c r="AT23" s="282"/>
      <c r="AU23" s="282"/>
      <c r="AV23" s="282"/>
      <c r="AW23" s="283"/>
    </row>
    <row r="24" spans="1:49" s="280" customFormat="1" ht="15.95" customHeight="1" x14ac:dyDescent="0.2">
      <c r="A24" s="246" t="s">
        <v>68</v>
      </c>
      <c r="B24" s="235" t="s">
        <v>784</v>
      </c>
      <c r="C24" s="226">
        <v>250</v>
      </c>
      <c r="D24" s="226" t="s">
        <v>667</v>
      </c>
      <c r="E24" s="270" t="s">
        <v>662</v>
      </c>
      <c r="F24" s="231" t="s">
        <v>782</v>
      </c>
      <c r="G24" s="237" t="s">
        <v>785</v>
      </c>
      <c r="H24" s="253" t="s">
        <v>783</v>
      </c>
      <c r="I24" s="225" t="s">
        <v>68</v>
      </c>
      <c r="J24" s="226" t="s">
        <v>124</v>
      </c>
      <c r="K24" s="244">
        <v>102</v>
      </c>
      <c r="L24" s="285" t="s">
        <v>754</v>
      </c>
      <c r="M24" s="276" t="s">
        <v>755</v>
      </c>
      <c r="N24" s="246" t="s">
        <v>751</v>
      </c>
      <c r="O24" s="286">
        <v>13.9</v>
      </c>
      <c r="P24" s="279" t="s">
        <v>665</v>
      </c>
      <c r="Q24" s="235" t="s">
        <v>666</v>
      </c>
      <c r="R24" s="234" t="s">
        <v>666</v>
      </c>
      <c r="S24" s="231" t="s">
        <v>1007</v>
      </c>
      <c r="T24" s="232">
        <v>0.105</v>
      </c>
      <c r="U24" s="233" t="s">
        <v>1009</v>
      </c>
      <c r="V24" s="227">
        <f>1.5*O24</f>
        <v>20.85</v>
      </c>
      <c r="W24" s="234"/>
      <c r="X24" s="231" t="s">
        <v>1015</v>
      </c>
      <c r="Y24" s="233" t="s">
        <v>1007</v>
      </c>
      <c r="Z24" s="235" t="s">
        <v>1008</v>
      </c>
      <c r="AA24" s="236" t="s">
        <v>1015</v>
      </c>
      <c r="AB24" s="237" t="s">
        <v>1012</v>
      </c>
      <c r="AC24" s="229"/>
      <c r="AD24" s="229" t="s">
        <v>143</v>
      </c>
      <c r="AE24" s="237"/>
      <c r="AF24" s="280" t="s">
        <v>1006</v>
      </c>
      <c r="AH24" s="281"/>
      <c r="AI24" s="281"/>
      <c r="AJ24" s="281"/>
      <c r="AK24" s="282"/>
      <c r="AL24" s="282"/>
      <c r="AM24" s="282"/>
      <c r="AN24" s="282"/>
      <c r="AO24" s="283"/>
      <c r="AP24" s="282"/>
      <c r="AQ24" s="282"/>
      <c r="AR24" s="283"/>
      <c r="AS24" s="284"/>
      <c r="AT24" s="282"/>
      <c r="AU24" s="282"/>
      <c r="AV24" s="282"/>
      <c r="AW24" s="283"/>
    </row>
    <row r="25" spans="1:49" s="280" customFormat="1" ht="15.95" customHeight="1" x14ac:dyDescent="0.2">
      <c r="A25" s="246" t="s">
        <v>68</v>
      </c>
      <c r="B25" s="235" t="s">
        <v>784</v>
      </c>
      <c r="C25" s="226">
        <v>250</v>
      </c>
      <c r="D25" s="226" t="s">
        <v>677</v>
      </c>
      <c r="E25" s="270"/>
      <c r="F25" s="231" t="s">
        <v>785</v>
      </c>
      <c r="G25" s="237" t="s">
        <v>974</v>
      </c>
      <c r="H25" s="253" t="s">
        <v>783</v>
      </c>
      <c r="I25" s="225" t="s">
        <v>68</v>
      </c>
      <c r="J25" s="226" t="s">
        <v>124</v>
      </c>
      <c r="K25" s="244">
        <v>102</v>
      </c>
      <c r="L25" s="285" t="s">
        <v>754</v>
      </c>
      <c r="M25" s="276" t="s">
        <v>756</v>
      </c>
      <c r="N25" s="246" t="s">
        <v>978</v>
      </c>
      <c r="O25" s="286">
        <v>13.9</v>
      </c>
      <c r="P25" s="279" t="s">
        <v>665</v>
      </c>
      <c r="Q25" s="235" t="s">
        <v>666</v>
      </c>
      <c r="R25" s="234" t="s">
        <v>666</v>
      </c>
      <c r="S25" s="231" t="s">
        <v>1007</v>
      </c>
      <c r="T25" s="232">
        <v>0.105</v>
      </c>
      <c r="U25" s="233" t="s">
        <v>1009</v>
      </c>
      <c r="V25" s="227">
        <f>1.5*O25</f>
        <v>20.85</v>
      </c>
      <c r="W25" s="234"/>
      <c r="X25" s="231" t="s">
        <v>1015</v>
      </c>
      <c r="Y25" s="233" t="s">
        <v>1007</v>
      </c>
      <c r="Z25" s="235" t="s">
        <v>1008</v>
      </c>
      <c r="AA25" s="236" t="s">
        <v>1015</v>
      </c>
      <c r="AB25" s="237" t="s">
        <v>1012</v>
      </c>
      <c r="AC25" s="229"/>
      <c r="AD25" s="229" t="s">
        <v>143</v>
      </c>
      <c r="AE25" s="237"/>
      <c r="AF25" s="280" t="s">
        <v>1006</v>
      </c>
      <c r="AH25" s="281"/>
      <c r="AI25" s="281"/>
      <c r="AJ25" s="281"/>
      <c r="AK25" s="282"/>
      <c r="AL25" s="282"/>
      <c r="AM25" s="282"/>
      <c r="AN25" s="282"/>
      <c r="AO25" s="283"/>
      <c r="AP25" s="282"/>
      <c r="AQ25" s="282"/>
      <c r="AR25" s="283"/>
      <c r="AS25" s="284"/>
      <c r="AT25" s="282"/>
      <c r="AU25" s="282"/>
      <c r="AV25" s="282"/>
      <c r="AW25" s="283"/>
    </row>
    <row r="26" spans="1:49" s="280" customFormat="1" ht="15.95" customHeight="1" x14ac:dyDescent="0.2">
      <c r="A26" s="246" t="s">
        <v>68</v>
      </c>
      <c r="B26" s="235" t="s">
        <v>781</v>
      </c>
      <c r="C26" s="226">
        <v>200</v>
      </c>
      <c r="D26" s="226" t="s">
        <v>667</v>
      </c>
      <c r="E26" s="270" t="s">
        <v>662</v>
      </c>
      <c r="F26" s="231" t="s">
        <v>786</v>
      </c>
      <c r="G26" s="237" t="s">
        <v>787</v>
      </c>
      <c r="H26" s="253" t="s">
        <v>783</v>
      </c>
      <c r="I26" s="225" t="s">
        <v>68</v>
      </c>
      <c r="J26" s="226" t="s">
        <v>124</v>
      </c>
      <c r="K26" s="244">
        <v>102</v>
      </c>
      <c r="L26" s="285" t="s">
        <v>754</v>
      </c>
      <c r="M26" s="276" t="s">
        <v>756</v>
      </c>
      <c r="N26" s="246" t="s">
        <v>751</v>
      </c>
      <c r="O26" s="286">
        <v>13.9</v>
      </c>
      <c r="P26" s="279" t="s">
        <v>665</v>
      </c>
      <c r="Q26" s="235" t="s">
        <v>666</v>
      </c>
      <c r="R26" s="234" t="s">
        <v>666</v>
      </c>
      <c r="S26" s="231" t="s">
        <v>1007</v>
      </c>
      <c r="T26" s="232">
        <v>0.105</v>
      </c>
      <c r="U26" s="233" t="s">
        <v>1009</v>
      </c>
      <c r="V26" s="227">
        <f>1.5*O26</f>
        <v>20.85</v>
      </c>
      <c r="W26" s="234"/>
      <c r="X26" s="231" t="s">
        <v>1015</v>
      </c>
      <c r="Y26" s="233" t="s">
        <v>1007</v>
      </c>
      <c r="Z26" s="235" t="s">
        <v>1008</v>
      </c>
      <c r="AA26" s="236" t="s">
        <v>1015</v>
      </c>
      <c r="AB26" s="237" t="s">
        <v>1012</v>
      </c>
      <c r="AC26" s="229"/>
      <c r="AD26" s="229" t="s">
        <v>143</v>
      </c>
      <c r="AE26" s="237"/>
      <c r="AF26" s="280" t="s">
        <v>1006</v>
      </c>
      <c r="AH26" s="281"/>
      <c r="AI26" s="281"/>
      <c r="AJ26" s="281"/>
      <c r="AK26" s="282"/>
      <c r="AL26" s="282"/>
      <c r="AM26" s="282"/>
      <c r="AN26" s="282"/>
      <c r="AO26" s="283"/>
      <c r="AP26" s="282"/>
      <c r="AQ26" s="282"/>
      <c r="AR26" s="283"/>
      <c r="AS26" s="284"/>
      <c r="AT26" s="282"/>
      <c r="AU26" s="282"/>
      <c r="AV26" s="282"/>
      <c r="AW26" s="283"/>
    </row>
    <row r="27" spans="1:49" s="280" customFormat="1" ht="15.95" customHeight="1" x14ac:dyDescent="0.2">
      <c r="A27" s="231" t="s">
        <v>74</v>
      </c>
      <c r="B27" s="235" t="s">
        <v>781</v>
      </c>
      <c r="C27" s="226">
        <v>250</v>
      </c>
      <c r="D27" s="226" t="s">
        <v>661</v>
      </c>
      <c r="E27" s="270" t="s">
        <v>662</v>
      </c>
      <c r="F27" s="231" t="s">
        <v>790</v>
      </c>
      <c r="G27" s="322" t="s">
        <v>993</v>
      </c>
      <c r="H27" s="253" t="s">
        <v>783</v>
      </c>
      <c r="I27" s="287" t="s">
        <v>1045</v>
      </c>
      <c r="J27" s="226" t="s">
        <v>124</v>
      </c>
      <c r="K27" s="244">
        <v>5.6680000000000001</v>
      </c>
      <c r="L27" s="275" t="s">
        <v>761</v>
      </c>
      <c r="M27" s="288" t="s">
        <v>901</v>
      </c>
      <c r="N27" s="246" t="s">
        <v>751</v>
      </c>
      <c r="O27" s="228">
        <v>1</v>
      </c>
      <c r="P27" s="279" t="s">
        <v>665</v>
      </c>
      <c r="Q27" s="235" t="s">
        <v>666</v>
      </c>
      <c r="R27" s="234" t="s">
        <v>666</v>
      </c>
      <c r="S27" s="231" t="s">
        <v>1007</v>
      </c>
      <c r="T27" s="232">
        <v>0.105</v>
      </c>
      <c r="U27" s="233" t="s">
        <v>1018</v>
      </c>
      <c r="V27" s="227">
        <f>1.15*O27</f>
        <v>1.1499999999999999</v>
      </c>
      <c r="W27" s="234"/>
      <c r="X27" s="231" t="s">
        <v>1015</v>
      </c>
      <c r="Y27" s="233" t="s">
        <v>1007</v>
      </c>
      <c r="Z27" s="235" t="s">
        <v>1008</v>
      </c>
      <c r="AA27" s="236" t="s">
        <v>1015</v>
      </c>
      <c r="AB27" s="237" t="s">
        <v>1012</v>
      </c>
      <c r="AC27" s="229"/>
      <c r="AD27" s="229" t="s">
        <v>147</v>
      </c>
      <c r="AE27" s="237"/>
      <c r="AF27" s="280" t="s">
        <v>1005</v>
      </c>
      <c r="AH27" s="281"/>
      <c r="AI27" s="281"/>
      <c r="AJ27" s="281"/>
      <c r="AK27" s="282"/>
      <c r="AL27" s="282"/>
      <c r="AM27" s="282"/>
      <c r="AN27" s="282"/>
      <c r="AO27" s="283"/>
      <c r="AP27" s="282"/>
      <c r="AQ27" s="282"/>
      <c r="AR27" s="283"/>
      <c r="AS27" s="284"/>
      <c r="AT27" s="282"/>
      <c r="AU27" s="282"/>
      <c r="AV27" s="282"/>
      <c r="AW27" s="283"/>
    </row>
    <row r="28" spans="1:49" s="280" customFormat="1" ht="15.95" customHeight="1" x14ac:dyDescent="0.2">
      <c r="A28" s="231" t="s">
        <v>74</v>
      </c>
      <c r="B28" s="235" t="s">
        <v>789</v>
      </c>
      <c r="C28" s="226">
        <v>250</v>
      </c>
      <c r="D28" s="226" t="s">
        <v>661</v>
      </c>
      <c r="E28" s="270" t="s">
        <v>662</v>
      </c>
      <c r="F28" s="231" t="s">
        <v>788</v>
      </c>
      <c r="G28" s="323" t="s">
        <v>993</v>
      </c>
      <c r="H28" s="253" t="s">
        <v>783</v>
      </c>
      <c r="I28" s="287" t="s">
        <v>1045</v>
      </c>
      <c r="J28" s="226" t="s">
        <v>124</v>
      </c>
      <c r="K28" s="244">
        <v>5.6680000000000001</v>
      </c>
      <c r="L28" s="275" t="s">
        <v>761</v>
      </c>
      <c r="M28" s="288" t="s">
        <v>901</v>
      </c>
      <c r="N28" s="246" t="s">
        <v>751</v>
      </c>
      <c r="O28" s="228">
        <v>1</v>
      </c>
      <c r="P28" s="279" t="s">
        <v>665</v>
      </c>
      <c r="Q28" s="235" t="s">
        <v>666</v>
      </c>
      <c r="R28" s="234" t="s">
        <v>666</v>
      </c>
      <c r="S28" s="231" t="s">
        <v>1007</v>
      </c>
      <c r="T28" s="232">
        <v>0.105</v>
      </c>
      <c r="U28" s="233" t="s">
        <v>1018</v>
      </c>
      <c r="V28" s="227">
        <f>1.15*O28</f>
        <v>1.1499999999999999</v>
      </c>
      <c r="W28" s="234"/>
      <c r="X28" s="231" t="s">
        <v>1015</v>
      </c>
      <c r="Y28" s="233" t="s">
        <v>1007</v>
      </c>
      <c r="Z28" s="235" t="s">
        <v>1008</v>
      </c>
      <c r="AA28" s="236" t="s">
        <v>1015</v>
      </c>
      <c r="AB28" s="237" t="s">
        <v>1012</v>
      </c>
      <c r="AC28" s="229"/>
      <c r="AD28" s="229" t="s">
        <v>147</v>
      </c>
      <c r="AE28" s="237"/>
      <c r="AF28" s="280" t="s">
        <v>1005</v>
      </c>
      <c r="AH28" s="281"/>
      <c r="AI28" s="281"/>
      <c r="AJ28" s="281"/>
      <c r="AK28" s="282"/>
      <c r="AL28" s="282"/>
      <c r="AM28" s="282"/>
      <c r="AN28" s="282"/>
      <c r="AO28" s="283"/>
      <c r="AP28" s="282"/>
      <c r="AQ28" s="282"/>
      <c r="AR28" s="283"/>
      <c r="AS28" s="284"/>
      <c r="AT28" s="282"/>
      <c r="AU28" s="282"/>
      <c r="AV28" s="282"/>
      <c r="AW28" s="283"/>
    </row>
    <row r="29" spans="1:49" s="280" customFormat="1" ht="15.95" customHeight="1" x14ac:dyDescent="0.2">
      <c r="A29" s="231" t="s">
        <v>79</v>
      </c>
      <c r="B29" s="235" t="s">
        <v>791</v>
      </c>
      <c r="C29" s="226">
        <v>750</v>
      </c>
      <c r="D29" s="226" t="s">
        <v>764</v>
      </c>
      <c r="E29" s="270"/>
      <c r="F29" s="231" t="s">
        <v>980</v>
      </c>
      <c r="G29" s="237" t="s">
        <v>782</v>
      </c>
      <c r="H29" s="253" t="s">
        <v>783</v>
      </c>
      <c r="I29" s="225" t="s">
        <v>80</v>
      </c>
      <c r="J29" s="226" t="s">
        <v>142</v>
      </c>
      <c r="K29" s="244" t="s">
        <v>765</v>
      </c>
      <c r="L29" s="247" t="s">
        <v>766</v>
      </c>
      <c r="M29" s="276" t="s">
        <v>767</v>
      </c>
      <c r="N29" s="246" t="s">
        <v>944</v>
      </c>
      <c r="O29" s="286">
        <v>0.7</v>
      </c>
      <c r="P29" s="229" t="s">
        <v>666</v>
      </c>
      <c r="Q29" s="235" t="s">
        <v>666</v>
      </c>
      <c r="R29" s="234" t="s">
        <v>666</v>
      </c>
      <c r="S29" s="231" t="s">
        <v>1008</v>
      </c>
      <c r="T29" s="232" t="s">
        <v>1008</v>
      </c>
      <c r="U29" s="233" t="s">
        <v>1009</v>
      </c>
      <c r="V29" s="227">
        <f>1.5*O29</f>
        <v>1.0499999999999998</v>
      </c>
      <c r="W29" s="234"/>
      <c r="X29" s="231" t="s">
        <v>1015</v>
      </c>
      <c r="Y29" s="233" t="s">
        <v>1010</v>
      </c>
      <c r="Z29" s="235" t="s">
        <v>1008</v>
      </c>
      <c r="AA29" s="236" t="s">
        <v>1015</v>
      </c>
      <c r="AB29" s="237" t="s">
        <v>1011</v>
      </c>
      <c r="AC29" s="229"/>
      <c r="AD29" s="235"/>
      <c r="AE29" s="237"/>
      <c r="AF29" s="280" t="s">
        <v>1005</v>
      </c>
      <c r="AH29" s="281"/>
      <c r="AI29" s="281"/>
      <c r="AJ29" s="281"/>
      <c r="AK29" s="282"/>
      <c r="AL29" s="282"/>
      <c r="AM29" s="282"/>
      <c r="AN29" s="282"/>
      <c r="AO29" s="283"/>
      <c r="AP29" s="282"/>
      <c r="AQ29" s="282"/>
      <c r="AR29" s="283"/>
      <c r="AS29" s="284"/>
      <c r="AT29" s="282"/>
      <c r="AU29" s="282"/>
      <c r="AV29" s="282"/>
      <c r="AW29" s="283"/>
    </row>
    <row r="30" spans="1:49" s="280" customFormat="1" ht="15.95" customHeight="1" x14ac:dyDescent="0.2">
      <c r="A30" s="231" t="s">
        <v>79</v>
      </c>
      <c r="B30" s="235" t="s">
        <v>784</v>
      </c>
      <c r="C30" s="226">
        <v>750</v>
      </c>
      <c r="D30" s="226" t="s">
        <v>764</v>
      </c>
      <c r="E30" s="270"/>
      <c r="F30" s="231" t="s">
        <v>981</v>
      </c>
      <c r="G30" s="237" t="s">
        <v>792</v>
      </c>
      <c r="H30" s="253" t="s">
        <v>783</v>
      </c>
      <c r="I30" s="225" t="s">
        <v>80</v>
      </c>
      <c r="J30" s="226" t="s">
        <v>142</v>
      </c>
      <c r="K30" s="244" t="s">
        <v>765</v>
      </c>
      <c r="L30" s="247" t="s">
        <v>766</v>
      </c>
      <c r="M30" s="276" t="s">
        <v>767</v>
      </c>
      <c r="N30" s="246" t="s">
        <v>944</v>
      </c>
      <c r="O30" s="286">
        <v>0.7</v>
      </c>
      <c r="P30" s="229" t="s">
        <v>666</v>
      </c>
      <c r="Q30" s="235" t="s">
        <v>666</v>
      </c>
      <c r="R30" s="234" t="s">
        <v>666</v>
      </c>
      <c r="S30" s="231" t="s">
        <v>1008</v>
      </c>
      <c r="T30" s="232" t="s">
        <v>1008</v>
      </c>
      <c r="U30" s="233" t="s">
        <v>1009</v>
      </c>
      <c r="V30" s="227">
        <f>1.5*O30</f>
        <v>1.0499999999999998</v>
      </c>
      <c r="W30" s="234"/>
      <c r="X30" s="231" t="s">
        <v>1015</v>
      </c>
      <c r="Y30" s="233" t="s">
        <v>1010</v>
      </c>
      <c r="Z30" s="235" t="s">
        <v>1008</v>
      </c>
      <c r="AA30" s="236" t="s">
        <v>1015</v>
      </c>
      <c r="AB30" s="237" t="s">
        <v>1011</v>
      </c>
      <c r="AC30" s="229"/>
      <c r="AD30" s="235"/>
      <c r="AE30" s="237"/>
      <c r="AF30" s="280" t="s">
        <v>1005</v>
      </c>
      <c r="AH30" s="281"/>
      <c r="AI30" s="281"/>
      <c r="AJ30" s="281"/>
      <c r="AK30" s="282"/>
      <c r="AL30" s="282"/>
      <c r="AM30" s="282"/>
      <c r="AN30" s="282"/>
      <c r="AO30" s="283"/>
      <c r="AP30" s="282"/>
      <c r="AQ30" s="282"/>
      <c r="AR30" s="283"/>
      <c r="AS30" s="284"/>
      <c r="AT30" s="282"/>
      <c r="AU30" s="282"/>
      <c r="AV30" s="282"/>
      <c r="AW30" s="283"/>
    </row>
    <row r="31" spans="1:49" s="280" customFormat="1" ht="15.95" customHeight="1" x14ac:dyDescent="0.2">
      <c r="A31" s="246" t="s">
        <v>70</v>
      </c>
      <c r="B31" s="235" t="s">
        <v>784</v>
      </c>
      <c r="C31" s="226">
        <v>25</v>
      </c>
      <c r="D31" s="226" t="s">
        <v>667</v>
      </c>
      <c r="E31" s="270" t="s">
        <v>662</v>
      </c>
      <c r="F31" s="231" t="s">
        <v>999</v>
      </c>
      <c r="G31" s="237" t="s">
        <v>793</v>
      </c>
      <c r="H31" s="253" t="s">
        <v>783</v>
      </c>
      <c r="I31" s="225" t="s">
        <v>771</v>
      </c>
      <c r="J31" s="226" t="s">
        <v>124</v>
      </c>
      <c r="K31" s="244">
        <v>461</v>
      </c>
      <c r="L31" s="275" t="s">
        <v>749</v>
      </c>
      <c r="M31" s="276" t="s">
        <v>750</v>
      </c>
      <c r="N31" s="246" t="s">
        <v>751</v>
      </c>
      <c r="O31" s="286">
        <v>13.9</v>
      </c>
      <c r="P31" s="229" t="s">
        <v>666</v>
      </c>
      <c r="Q31" s="235" t="s">
        <v>666</v>
      </c>
      <c r="R31" s="234" t="s">
        <v>666</v>
      </c>
      <c r="S31" s="231" t="s">
        <v>1008</v>
      </c>
      <c r="T31" s="232" t="s">
        <v>1008</v>
      </c>
      <c r="U31" s="233" t="s">
        <v>1009</v>
      </c>
      <c r="V31" s="227">
        <f>1.5*O31</f>
        <v>20.85</v>
      </c>
      <c r="W31" s="234"/>
      <c r="X31" s="231" t="s">
        <v>1015</v>
      </c>
      <c r="Y31" s="233" t="s">
        <v>1007</v>
      </c>
      <c r="Z31" s="235" t="s">
        <v>1008</v>
      </c>
      <c r="AA31" s="236" t="s">
        <v>1015</v>
      </c>
      <c r="AB31" s="237" t="s">
        <v>1012</v>
      </c>
      <c r="AC31" s="229"/>
      <c r="AD31" s="235"/>
      <c r="AE31" s="237"/>
      <c r="AF31" s="280" t="s">
        <v>1004</v>
      </c>
      <c r="AH31" s="281"/>
      <c r="AI31" s="281"/>
      <c r="AJ31" s="281"/>
      <c r="AK31" s="282"/>
      <c r="AL31" s="282"/>
      <c r="AM31" s="282"/>
      <c r="AN31" s="282"/>
      <c r="AO31" s="283"/>
      <c r="AP31" s="282"/>
      <c r="AQ31" s="282"/>
      <c r="AR31" s="283"/>
      <c r="AS31" s="284"/>
      <c r="AT31" s="282"/>
      <c r="AU31" s="282"/>
      <c r="AV31" s="282"/>
      <c r="AW31" s="283"/>
    </row>
    <row r="32" spans="1:49" s="280" customFormat="1" ht="15.95" customHeight="1" x14ac:dyDescent="0.2">
      <c r="A32" s="246" t="s">
        <v>77</v>
      </c>
      <c r="B32" s="235" t="s">
        <v>791</v>
      </c>
      <c r="C32" s="226">
        <v>25</v>
      </c>
      <c r="D32" s="226" t="s">
        <v>667</v>
      </c>
      <c r="E32" s="270" t="s">
        <v>662</v>
      </c>
      <c r="F32" s="231" t="s">
        <v>793</v>
      </c>
      <c r="G32" s="237" t="s">
        <v>794</v>
      </c>
      <c r="H32" s="253" t="s">
        <v>783</v>
      </c>
      <c r="I32" s="225" t="s">
        <v>77</v>
      </c>
      <c r="J32" s="226" t="s">
        <v>142</v>
      </c>
      <c r="K32" s="244">
        <v>461</v>
      </c>
      <c r="L32" s="275" t="s">
        <v>749</v>
      </c>
      <c r="M32" s="276" t="s">
        <v>750</v>
      </c>
      <c r="N32" s="246" t="s">
        <v>751</v>
      </c>
      <c r="O32" s="286">
        <v>13.9</v>
      </c>
      <c r="P32" s="279" t="s">
        <v>973</v>
      </c>
      <c r="Q32" s="235" t="s">
        <v>666</v>
      </c>
      <c r="R32" s="234" t="s">
        <v>666</v>
      </c>
      <c r="S32" s="231" t="s">
        <v>1007</v>
      </c>
      <c r="T32" s="232">
        <v>0.105</v>
      </c>
      <c r="U32" s="233" t="s">
        <v>1009</v>
      </c>
      <c r="V32" s="227">
        <f>1.5*O32</f>
        <v>20.85</v>
      </c>
      <c r="W32" s="234"/>
      <c r="X32" s="231" t="s">
        <v>1015</v>
      </c>
      <c r="Y32" s="233" t="s">
        <v>1009</v>
      </c>
      <c r="Z32" s="235" t="s">
        <v>1008</v>
      </c>
      <c r="AA32" s="236" t="s">
        <v>1015</v>
      </c>
      <c r="AB32" s="237" t="s">
        <v>1012</v>
      </c>
      <c r="AC32" s="229"/>
      <c r="AD32" s="229"/>
      <c r="AE32" s="237"/>
      <c r="AF32" s="280" t="s">
        <v>1004</v>
      </c>
      <c r="AH32" s="281"/>
      <c r="AI32" s="281"/>
      <c r="AJ32" s="281"/>
      <c r="AK32" s="282"/>
      <c r="AL32" s="282"/>
      <c r="AM32" s="282"/>
      <c r="AN32" s="282"/>
      <c r="AO32" s="283"/>
      <c r="AP32" s="282"/>
      <c r="AQ32" s="282"/>
      <c r="AR32" s="283"/>
      <c r="AS32" s="284"/>
      <c r="AT32" s="282"/>
      <c r="AU32" s="282"/>
      <c r="AV32" s="282"/>
      <c r="AW32" s="283"/>
    </row>
    <row r="33" spans="1:49" s="280" customFormat="1" ht="15.95" customHeight="1" x14ac:dyDescent="0.2">
      <c r="A33" s="231" t="s">
        <v>74</v>
      </c>
      <c r="B33" s="235" t="s">
        <v>791</v>
      </c>
      <c r="C33" s="226">
        <v>25</v>
      </c>
      <c r="D33" s="226" t="s">
        <v>661</v>
      </c>
      <c r="E33" s="270" t="s">
        <v>687</v>
      </c>
      <c r="F33" s="231" t="s">
        <v>794</v>
      </c>
      <c r="G33" s="323" t="s">
        <v>993</v>
      </c>
      <c r="H33" s="253" t="s">
        <v>783</v>
      </c>
      <c r="I33" s="287" t="s">
        <v>1045</v>
      </c>
      <c r="J33" s="226" t="s">
        <v>124</v>
      </c>
      <c r="K33" s="244">
        <v>5.6680000000000001</v>
      </c>
      <c r="L33" s="275" t="s">
        <v>773</v>
      </c>
      <c r="M33" s="288" t="s">
        <v>901</v>
      </c>
      <c r="N33" s="246" t="s">
        <v>751</v>
      </c>
      <c r="O33" s="228">
        <v>1</v>
      </c>
      <c r="P33" s="279" t="s">
        <v>665</v>
      </c>
      <c r="Q33" s="235" t="s">
        <v>666</v>
      </c>
      <c r="R33" s="234" t="s">
        <v>666</v>
      </c>
      <c r="S33" s="231" t="s">
        <v>1007</v>
      </c>
      <c r="T33" s="232">
        <v>0.105</v>
      </c>
      <c r="U33" s="233" t="s">
        <v>1018</v>
      </c>
      <c r="V33" s="227">
        <f>1.15*O33</f>
        <v>1.1499999999999999</v>
      </c>
      <c r="W33" s="234"/>
      <c r="X33" s="231" t="s">
        <v>1015</v>
      </c>
      <c r="Y33" s="233" t="s">
        <v>1007</v>
      </c>
      <c r="Z33" s="235" t="s">
        <v>1008</v>
      </c>
      <c r="AA33" s="236" t="s">
        <v>1015</v>
      </c>
      <c r="AB33" s="237" t="s">
        <v>1012</v>
      </c>
      <c r="AC33" s="229"/>
      <c r="AD33" s="235"/>
      <c r="AE33" s="237"/>
      <c r="AF33" s="280" t="s">
        <v>1004</v>
      </c>
      <c r="AH33" s="281"/>
      <c r="AI33" s="281"/>
      <c r="AJ33" s="281"/>
      <c r="AK33" s="282"/>
      <c r="AL33" s="282"/>
      <c r="AM33" s="282"/>
      <c r="AN33" s="282"/>
      <c r="AO33" s="283"/>
      <c r="AP33" s="282"/>
      <c r="AQ33" s="282"/>
      <c r="AR33" s="283"/>
      <c r="AS33" s="284"/>
      <c r="AT33" s="282"/>
      <c r="AU33" s="282"/>
      <c r="AV33" s="282"/>
      <c r="AW33" s="283"/>
    </row>
    <row r="34" spans="1:49" s="280" customFormat="1" ht="15.95" customHeight="1" x14ac:dyDescent="0.2">
      <c r="A34" s="231" t="s">
        <v>690</v>
      </c>
      <c r="B34" s="235" t="s">
        <v>784</v>
      </c>
      <c r="C34" s="226">
        <v>25</v>
      </c>
      <c r="D34" s="226" t="s">
        <v>667</v>
      </c>
      <c r="E34" s="270" t="s">
        <v>662</v>
      </c>
      <c r="F34" s="231" t="s">
        <v>793</v>
      </c>
      <c r="G34" s="237" t="s">
        <v>795</v>
      </c>
      <c r="H34" s="253" t="s">
        <v>783</v>
      </c>
      <c r="I34" s="225" t="s">
        <v>77</v>
      </c>
      <c r="J34" s="226" t="s">
        <v>142</v>
      </c>
      <c r="K34" s="244">
        <v>425</v>
      </c>
      <c r="L34" s="275" t="s">
        <v>775</v>
      </c>
      <c r="M34" s="276" t="s">
        <v>776</v>
      </c>
      <c r="N34" s="246" t="s">
        <v>751</v>
      </c>
      <c r="O34" s="286">
        <v>13.9</v>
      </c>
      <c r="P34" s="279" t="s">
        <v>973</v>
      </c>
      <c r="Q34" s="235" t="s">
        <v>666</v>
      </c>
      <c r="R34" s="234" t="s">
        <v>666</v>
      </c>
      <c r="S34" s="231" t="s">
        <v>1007</v>
      </c>
      <c r="T34" s="232">
        <v>0.105</v>
      </c>
      <c r="U34" s="233" t="s">
        <v>1009</v>
      </c>
      <c r="V34" s="227">
        <f>1.5*O34</f>
        <v>20.85</v>
      </c>
      <c r="W34" s="234"/>
      <c r="X34" s="231" t="s">
        <v>1015</v>
      </c>
      <c r="Y34" s="233" t="s">
        <v>1009</v>
      </c>
      <c r="Z34" s="235" t="s">
        <v>1008</v>
      </c>
      <c r="AA34" s="236" t="s">
        <v>1015</v>
      </c>
      <c r="AB34" s="237" t="s">
        <v>1012</v>
      </c>
      <c r="AC34" s="229"/>
      <c r="AD34" s="229"/>
      <c r="AE34" s="237"/>
      <c r="AF34" s="280" t="s">
        <v>1004</v>
      </c>
      <c r="AH34" s="281"/>
      <c r="AI34" s="281"/>
      <c r="AJ34" s="281"/>
      <c r="AK34" s="282"/>
      <c r="AL34" s="282"/>
      <c r="AM34" s="282"/>
      <c r="AN34" s="282"/>
      <c r="AO34" s="283"/>
      <c r="AP34" s="282"/>
      <c r="AQ34" s="282"/>
      <c r="AR34" s="283"/>
      <c r="AS34" s="284"/>
      <c r="AT34" s="282"/>
      <c r="AU34" s="282"/>
      <c r="AV34" s="282"/>
      <c r="AW34" s="283"/>
    </row>
    <row r="35" spans="1:49" s="280" customFormat="1" ht="15.95" customHeight="1" x14ac:dyDescent="0.2">
      <c r="A35" s="231" t="s">
        <v>690</v>
      </c>
      <c r="B35" s="235" t="s">
        <v>791</v>
      </c>
      <c r="C35" s="226">
        <v>25</v>
      </c>
      <c r="D35" s="226" t="s">
        <v>667</v>
      </c>
      <c r="E35" s="270" t="s">
        <v>662</v>
      </c>
      <c r="F35" s="231" t="s">
        <v>793</v>
      </c>
      <c r="G35" s="237" t="s">
        <v>979</v>
      </c>
      <c r="H35" s="253" t="s">
        <v>783</v>
      </c>
      <c r="I35" s="225" t="s">
        <v>77</v>
      </c>
      <c r="J35" s="226" t="s">
        <v>142</v>
      </c>
      <c r="K35" s="244">
        <v>425</v>
      </c>
      <c r="L35" s="275" t="s">
        <v>775</v>
      </c>
      <c r="M35" s="276" t="s">
        <v>776</v>
      </c>
      <c r="N35" s="246" t="s">
        <v>751</v>
      </c>
      <c r="O35" s="286">
        <v>13.9</v>
      </c>
      <c r="P35" s="279" t="s">
        <v>973</v>
      </c>
      <c r="Q35" s="235" t="s">
        <v>666</v>
      </c>
      <c r="R35" s="234" t="s">
        <v>666</v>
      </c>
      <c r="S35" s="231" t="s">
        <v>1007</v>
      </c>
      <c r="T35" s="232">
        <v>0.105</v>
      </c>
      <c r="U35" s="233" t="s">
        <v>1009</v>
      </c>
      <c r="V35" s="227">
        <f>1.5*O35</f>
        <v>20.85</v>
      </c>
      <c r="W35" s="234"/>
      <c r="X35" s="231" t="s">
        <v>1015</v>
      </c>
      <c r="Y35" s="233" t="s">
        <v>1009</v>
      </c>
      <c r="Z35" s="235" t="s">
        <v>1008</v>
      </c>
      <c r="AA35" s="236" t="s">
        <v>1015</v>
      </c>
      <c r="AB35" s="237" t="s">
        <v>1012</v>
      </c>
      <c r="AC35" s="229"/>
      <c r="AD35" s="229"/>
      <c r="AE35" s="237"/>
      <c r="AF35" s="280" t="s">
        <v>1004</v>
      </c>
      <c r="AH35" s="281"/>
      <c r="AI35" s="281"/>
      <c r="AJ35" s="281"/>
      <c r="AK35" s="282"/>
      <c r="AL35" s="282"/>
      <c r="AM35" s="282"/>
      <c r="AN35" s="282"/>
      <c r="AO35" s="283"/>
      <c r="AP35" s="282"/>
      <c r="AQ35" s="282"/>
      <c r="AR35" s="283"/>
      <c r="AS35" s="284"/>
      <c r="AT35" s="282"/>
      <c r="AU35" s="282"/>
      <c r="AV35" s="282"/>
      <c r="AW35" s="283"/>
    </row>
    <row r="36" spans="1:49" s="280" customFormat="1" ht="15.95" customHeight="1" x14ac:dyDescent="0.2">
      <c r="A36" s="231" t="s">
        <v>74</v>
      </c>
      <c r="B36" s="235" t="s">
        <v>796</v>
      </c>
      <c r="C36" s="226">
        <v>50</v>
      </c>
      <c r="D36" s="226" t="s">
        <v>661</v>
      </c>
      <c r="E36" s="270" t="s">
        <v>662</v>
      </c>
      <c r="F36" s="231" t="s">
        <v>797</v>
      </c>
      <c r="G36" s="323" t="s">
        <v>993</v>
      </c>
      <c r="H36" s="253" t="s">
        <v>783</v>
      </c>
      <c r="I36" s="287" t="s">
        <v>1045</v>
      </c>
      <c r="J36" s="226" t="s">
        <v>124</v>
      </c>
      <c r="K36" s="244">
        <v>5.6680000000000001</v>
      </c>
      <c r="L36" s="275" t="s">
        <v>761</v>
      </c>
      <c r="M36" s="288" t="s">
        <v>901</v>
      </c>
      <c r="N36" s="246" t="s">
        <v>751</v>
      </c>
      <c r="O36" s="228">
        <v>1</v>
      </c>
      <c r="P36" s="279" t="s">
        <v>665</v>
      </c>
      <c r="Q36" s="235" t="s">
        <v>666</v>
      </c>
      <c r="R36" s="234" t="s">
        <v>666</v>
      </c>
      <c r="S36" s="231" t="s">
        <v>1007</v>
      </c>
      <c r="T36" s="232">
        <v>0.105</v>
      </c>
      <c r="U36" s="233" t="s">
        <v>1018</v>
      </c>
      <c r="V36" s="227">
        <f>1.15*O36</f>
        <v>1.1499999999999999</v>
      </c>
      <c r="W36" s="234"/>
      <c r="X36" s="231" t="s">
        <v>1015</v>
      </c>
      <c r="Y36" s="233" t="s">
        <v>1007</v>
      </c>
      <c r="Z36" s="235" t="s">
        <v>1008</v>
      </c>
      <c r="AA36" s="236" t="s">
        <v>1015</v>
      </c>
      <c r="AB36" s="237" t="s">
        <v>1012</v>
      </c>
      <c r="AC36" s="229"/>
      <c r="AD36" s="229" t="s">
        <v>147</v>
      </c>
      <c r="AE36" s="237"/>
      <c r="AF36" s="280" t="s">
        <v>1005</v>
      </c>
      <c r="AH36" s="281"/>
      <c r="AI36" s="281"/>
      <c r="AJ36" s="281"/>
      <c r="AK36" s="282"/>
      <c r="AL36" s="282"/>
      <c r="AM36" s="282"/>
      <c r="AN36" s="282"/>
      <c r="AO36" s="283"/>
      <c r="AP36" s="282"/>
      <c r="AQ36" s="282"/>
      <c r="AR36" s="283"/>
      <c r="AS36" s="284"/>
      <c r="AT36" s="282"/>
      <c r="AU36" s="282"/>
      <c r="AV36" s="282"/>
      <c r="AW36" s="283"/>
    </row>
    <row r="37" spans="1:49" s="280" customFormat="1" ht="15.95" customHeight="1" x14ac:dyDescent="0.2">
      <c r="A37" s="246" t="s">
        <v>68</v>
      </c>
      <c r="B37" s="235" t="s">
        <v>791</v>
      </c>
      <c r="C37" s="226">
        <v>50</v>
      </c>
      <c r="D37" s="226" t="s">
        <v>667</v>
      </c>
      <c r="E37" s="270" t="s">
        <v>662</v>
      </c>
      <c r="F37" s="231" t="s">
        <v>798</v>
      </c>
      <c r="G37" s="237" t="s">
        <v>799</v>
      </c>
      <c r="H37" s="253" t="s">
        <v>783</v>
      </c>
      <c r="I37" s="225" t="s">
        <v>68</v>
      </c>
      <c r="J37" s="226" t="s">
        <v>124</v>
      </c>
      <c r="K37" s="244">
        <v>102</v>
      </c>
      <c r="L37" s="285" t="s">
        <v>754</v>
      </c>
      <c r="M37" s="276" t="s">
        <v>756</v>
      </c>
      <c r="N37" s="246" t="s">
        <v>751</v>
      </c>
      <c r="O37" s="286">
        <v>13.9</v>
      </c>
      <c r="P37" s="279" t="s">
        <v>665</v>
      </c>
      <c r="Q37" s="235" t="s">
        <v>666</v>
      </c>
      <c r="R37" s="234" t="s">
        <v>666</v>
      </c>
      <c r="S37" s="231" t="s">
        <v>1007</v>
      </c>
      <c r="T37" s="232">
        <v>0.105</v>
      </c>
      <c r="U37" s="233" t="s">
        <v>1009</v>
      </c>
      <c r="V37" s="227">
        <f>1.5*O37</f>
        <v>20.85</v>
      </c>
      <c r="W37" s="234"/>
      <c r="X37" s="231" t="s">
        <v>1015</v>
      </c>
      <c r="Y37" s="233" t="s">
        <v>1007</v>
      </c>
      <c r="Z37" s="235" t="s">
        <v>1008</v>
      </c>
      <c r="AA37" s="236" t="s">
        <v>1015</v>
      </c>
      <c r="AB37" s="237" t="s">
        <v>1012</v>
      </c>
      <c r="AC37" s="229"/>
      <c r="AD37" s="229" t="s">
        <v>143</v>
      </c>
      <c r="AE37" s="237"/>
      <c r="AF37" s="280" t="s">
        <v>1006</v>
      </c>
      <c r="AH37" s="281"/>
      <c r="AI37" s="281"/>
      <c r="AJ37" s="281"/>
      <c r="AK37" s="282"/>
      <c r="AL37" s="282"/>
      <c r="AM37" s="282"/>
      <c r="AN37" s="282"/>
      <c r="AO37" s="283"/>
      <c r="AP37" s="282"/>
      <c r="AQ37" s="282"/>
      <c r="AR37" s="283"/>
      <c r="AS37" s="284"/>
      <c r="AT37" s="282"/>
      <c r="AU37" s="282"/>
      <c r="AV37" s="282"/>
      <c r="AW37" s="283"/>
    </row>
    <row r="38" spans="1:49" s="280" customFormat="1" ht="15.95" customHeight="1" x14ac:dyDescent="0.2">
      <c r="A38" s="231" t="s">
        <v>74</v>
      </c>
      <c r="B38" s="235" t="s">
        <v>800</v>
      </c>
      <c r="C38" s="226">
        <v>50</v>
      </c>
      <c r="D38" s="226" t="s">
        <v>661</v>
      </c>
      <c r="E38" s="270" t="s">
        <v>687</v>
      </c>
      <c r="F38" s="231" t="s">
        <v>976</v>
      </c>
      <c r="G38" s="323" t="s">
        <v>993</v>
      </c>
      <c r="H38" s="253" t="s">
        <v>783</v>
      </c>
      <c r="I38" s="287" t="s">
        <v>1045</v>
      </c>
      <c r="J38" s="226" t="s">
        <v>124</v>
      </c>
      <c r="K38" s="244">
        <v>5.6680000000000001</v>
      </c>
      <c r="L38" s="275" t="s">
        <v>761</v>
      </c>
      <c r="M38" s="288" t="s">
        <v>901</v>
      </c>
      <c r="N38" s="246" t="s">
        <v>751</v>
      </c>
      <c r="O38" s="228">
        <v>1</v>
      </c>
      <c r="P38" s="279" t="s">
        <v>665</v>
      </c>
      <c r="Q38" s="235" t="s">
        <v>666</v>
      </c>
      <c r="R38" s="234" t="s">
        <v>666</v>
      </c>
      <c r="S38" s="231" t="s">
        <v>1007</v>
      </c>
      <c r="T38" s="232">
        <v>0.105</v>
      </c>
      <c r="U38" s="233" t="s">
        <v>1018</v>
      </c>
      <c r="V38" s="227">
        <f>1.15*O38</f>
        <v>1.1499999999999999</v>
      </c>
      <c r="W38" s="234"/>
      <c r="X38" s="231" t="s">
        <v>1015</v>
      </c>
      <c r="Y38" s="233" t="s">
        <v>1007</v>
      </c>
      <c r="Z38" s="235" t="s">
        <v>1008</v>
      </c>
      <c r="AA38" s="236" t="s">
        <v>1015</v>
      </c>
      <c r="AB38" s="237" t="s">
        <v>1012</v>
      </c>
      <c r="AC38" s="229"/>
      <c r="AD38" s="229" t="s">
        <v>147</v>
      </c>
      <c r="AE38" s="237"/>
      <c r="AF38" s="280" t="s">
        <v>1005</v>
      </c>
      <c r="AH38" s="281"/>
      <c r="AI38" s="281"/>
      <c r="AJ38" s="281"/>
      <c r="AK38" s="282"/>
      <c r="AL38" s="282"/>
      <c r="AM38" s="282"/>
      <c r="AN38" s="282"/>
      <c r="AO38" s="283"/>
      <c r="AP38" s="282"/>
      <c r="AQ38" s="282"/>
      <c r="AR38" s="283"/>
      <c r="AS38" s="284"/>
      <c r="AT38" s="282"/>
      <c r="AU38" s="282"/>
      <c r="AV38" s="282"/>
      <c r="AW38" s="283"/>
    </row>
    <row r="39" spans="1:49" s="280" customFormat="1" ht="15.95" customHeight="1" x14ac:dyDescent="0.2">
      <c r="A39" s="231"/>
      <c r="B39" s="235"/>
      <c r="C39" s="226"/>
      <c r="D39" s="226"/>
      <c r="E39" s="270"/>
      <c r="F39" s="231"/>
      <c r="G39" s="237"/>
      <c r="H39" s="253"/>
      <c r="I39" s="225"/>
      <c r="J39" s="226"/>
      <c r="K39" s="244"/>
      <c r="L39" s="229"/>
      <c r="M39" s="288"/>
      <c r="N39" s="231"/>
      <c r="O39" s="248"/>
      <c r="P39" s="229"/>
      <c r="Q39" s="235"/>
      <c r="R39" s="234"/>
      <c r="S39" s="231"/>
      <c r="T39" s="232"/>
      <c r="U39" s="233"/>
      <c r="V39" s="227"/>
      <c r="W39" s="234"/>
      <c r="X39" s="231"/>
      <c r="Y39" s="233"/>
      <c r="Z39" s="235"/>
      <c r="AA39" s="236"/>
      <c r="AB39" s="237"/>
      <c r="AC39" s="229"/>
      <c r="AD39" s="235"/>
      <c r="AE39" s="237"/>
      <c r="AH39" s="281"/>
      <c r="AI39" s="281"/>
      <c r="AJ39" s="281"/>
      <c r="AK39" s="282"/>
      <c r="AL39" s="282"/>
      <c r="AM39" s="282"/>
      <c r="AN39" s="282"/>
      <c r="AO39" s="283"/>
      <c r="AP39" s="282"/>
      <c r="AQ39" s="282"/>
      <c r="AR39" s="283"/>
      <c r="AS39" s="284"/>
      <c r="AT39" s="282"/>
      <c r="AU39" s="282"/>
      <c r="AV39" s="282"/>
      <c r="AW39" s="283"/>
    </row>
    <row r="40" spans="1:49" s="280" customFormat="1" ht="15.95" customHeight="1" x14ac:dyDescent="0.2">
      <c r="A40" s="246" t="s">
        <v>77</v>
      </c>
      <c r="B40" s="235" t="s">
        <v>801</v>
      </c>
      <c r="C40" s="226">
        <v>150</v>
      </c>
      <c r="D40" s="226" t="s">
        <v>667</v>
      </c>
      <c r="E40" s="270" t="s">
        <v>662</v>
      </c>
      <c r="F40" s="221" t="s">
        <v>972</v>
      </c>
      <c r="G40" s="289" t="s">
        <v>802</v>
      </c>
      <c r="H40" s="224" t="s">
        <v>803</v>
      </c>
      <c r="I40" s="290" t="s">
        <v>77</v>
      </c>
      <c r="J40" s="222" t="s">
        <v>142</v>
      </c>
      <c r="K40" s="291">
        <v>461</v>
      </c>
      <c r="L40" s="292" t="s">
        <v>749</v>
      </c>
      <c r="M40" s="293" t="s">
        <v>750</v>
      </c>
      <c r="N40" s="249" t="s">
        <v>751</v>
      </c>
      <c r="O40" s="286">
        <v>13.9</v>
      </c>
      <c r="P40" s="279" t="s">
        <v>973</v>
      </c>
      <c r="Q40" s="235" t="s">
        <v>666</v>
      </c>
      <c r="R40" s="234" t="s">
        <v>666</v>
      </c>
      <c r="S40" s="231" t="s">
        <v>1007</v>
      </c>
      <c r="T40" s="232">
        <v>0.105</v>
      </c>
      <c r="U40" s="233" t="s">
        <v>1009</v>
      </c>
      <c r="V40" s="227">
        <f>1.5*O40</f>
        <v>20.85</v>
      </c>
      <c r="W40" s="234"/>
      <c r="X40" s="231" t="s">
        <v>1015</v>
      </c>
      <c r="Y40" s="233" t="s">
        <v>1009</v>
      </c>
      <c r="Z40" s="235" t="s">
        <v>1008</v>
      </c>
      <c r="AA40" s="236" t="s">
        <v>1015</v>
      </c>
      <c r="AB40" s="237" t="s">
        <v>1012</v>
      </c>
      <c r="AC40" s="229"/>
      <c r="AD40" s="229" t="s">
        <v>143</v>
      </c>
      <c r="AE40" s="237"/>
      <c r="AF40" s="280" t="s">
        <v>1006</v>
      </c>
      <c r="AH40" s="281"/>
      <c r="AI40" s="281"/>
      <c r="AJ40" s="281"/>
      <c r="AK40" s="282"/>
      <c r="AL40" s="282"/>
      <c r="AM40" s="282"/>
      <c r="AN40" s="282"/>
      <c r="AO40" s="283"/>
      <c r="AP40" s="282"/>
      <c r="AQ40" s="282"/>
      <c r="AR40" s="283"/>
      <c r="AS40" s="284"/>
      <c r="AT40" s="282"/>
      <c r="AU40" s="282"/>
      <c r="AV40" s="282"/>
      <c r="AW40" s="283"/>
    </row>
    <row r="41" spans="1:49" s="280" customFormat="1" ht="15.95" customHeight="1" x14ac:dyDescent="0.2">
      <c r="A41" s="246" t="s">
        <v>68</v>
      </c>
      <c r="B41" s="235" t="s">
        <v>804</v>
      </c>
      <c r="C41" s="226">
        <v>250</v>
      </c>
      <c r="D41" s="226" t="s">
        <v>667</v>
      </c>
      <c r="E41" s="270" t="s">
        <v>662</v>
      </c>
      <c r="F41" s="231" t="s">
        <v>802</v>
      </c>
      <c r="G41" s="237" t="s">
        <v>805</v>
      </c>
      <c r="H41" s="253" t="s">
        <v>803</v>
      </c>
      <c r="I41" s="225" t="s">
        <v>68</v>
      </c>
      <c r="J41" s="226" t="s">
        <v>124</v>
      </c>
      <c r="K41" s="244">
        <v>102</v>
      </c>
      <c r="L41" s="285" t="s">
        <v>754</v>
      </c>
      <c r="M41" s="276" t="s">
        <v>755</v>
      </c>
      <c r="N41" s="246" t="s">
        <v>751</v>
      </c>
      <c r="O41" s="286">
        <v>13.9</v>
      </c>
      <c r="P41" s="279" t="s">
        <v>665</v>
      </c>
      <c r="Q41" s="235" t="s">
        <v>666</v>
      </c>
      <c r="R41" s="234" t="s">
        <v>666</v>
      </c>
      <c r="S41" s="231" t="s">
        <v>1007</v>
      </c>
      <c r="T41" s="232">
        <v>0.105</v>
      </c>
      <c r="U41" s="233" t="s">
        <v>1009</v>
      </c>
      <c r="V41" s="227">
        <f>1.5*O41</f>
        <v>20.85</v>
      </c>
      <c r="W41" s="234"/>
      <c r="X41" s="231" t="s">
        <v>1015</v>
      </c>
      <c r="Y41" s="233" t="s">
        <v>1007</v>
      </c>
      <c r="Z41" s="235" t="s">
        <v>1008</v>
      </c>
      <c r="AA41" s="236" t="s">
        <v>1015</v>
      </c>
      <c r="AB41" s="237" t="s">
        <v>1012</v>
      </c>
      <c r="AC41" s="229"/>
      <c r="AD41" s="229" t="s">
        <v>143</v>
      </c>
      <c r="AE41" s="237"/>
      <c r="AF41" s="280" t="s">
        <v>1006</v>
      </c>
      <c r="AH41" s="281"/>
      <c r="AI41" s="281"/>
      <c r="AJ41" s="281"/>
      <c r="AK41" s="282"/>
      <c r="AL41" s="282"/>
      <c r="AM41" s="282"/>
      <c r="AN41" s="282"/>
      <c r="AO41" s="283"/>
      <c r="AP41" s="282"/>
      <c r="AQ41" s="282"/>
      <c r="AR41" s="283"/>
      <c r="AS41" s="284"/>
      <c r="AT41" s="282"/>
      <c r="AU41" s="282"/>
      <c r="AV41" s="282"/>
      <c r="AW41" s="283"/>
    </row>
    <row r="42" spans="1:49" s="280" customFormat="1" ht="15.95" customHeight="1" x14ac:dyDescent="0.2">
      <c r="A42" s="246" t="s">
        <v>68</v>
      </c>
      <c r="B42" s="235" t="s">
        <v>804</v>
      </c>
      <c r="C42" s="226">
        <v>250</v>
      </c>
      <c r="D42" s="226" t="s">
        <v>677</v>
      </c>
      <c r="E42" s="270"/>
      <c r="F42" s="231" t="s">
        <v>805</v>
      </c>
      <c r="G42" s="237" t="s">
        <v>974</v>
      </c>
      <c r="H42" s="253" t="s">
        <v>803</v>
      </c>
      <c r="I42" s="225" t="s">
        <v>68</v>
      </c>
      <c r="J42" s="226" t="s">
        <v>124</v>
      </c>
      <c r="K42" s="244">
        <v>102</v>
      </c>
      <c r="L42" s="285" t="s">
        <v>754</v>
      </c>
      <c r="M42" s="276" t="s">
        <v>756</v>
      </c>
      <c r="N42" s="246" t="s">
        <v>978</v>
      </c>
      <c r="O42" s="286">
        <v>13.9</v>
      </c>
      <c r="P42" s="279" t="s">
        <v>665</v>
      </c>
      <c r="Q42" s="235" t="s">
        <v>666</v>
      </c>
      <c r="R42" s="234" t="s">
        <v>666</v>
      </c>
      <c r="S42" s="231" t="s">
        <v>1007</v>
      </c>
      <c r="T42" s="232">
        <v>0.105</v>
      </c>
      <c r="U42" s="233" t="s">
        <v>1009</v>
      </c>
      <c r="V42" s="227">
        <f>1.5*O42</f>
        <v>20.85</v>
      </c>
      <c r="W42" s="234"/>
      <c r="X42" s="231" t="s">
        <v>1015</v>
      </c>
      <c r="Y42" s="233" t="s">
        <v>1007</v>
      </c>
      <c r="Z42" s="235" t="s">
        <v>1008</v>
      </c>
      <c r="AA42" s="236" t="s">
        <v>1015</v>
      </c>
      <c r="AB42" s="237" t="s">
        <v>1012</v>
      </c>
      <c r="AC42" s="229"/>
      <c r="AD42" s="229" t="s">
        <v>143</v>
      </c>
      <c r="AE42" s="237"/>
      <c r="AF42" s="280" t="s">
        <v>1006</v>
      </c>
      <c r="AH42" s="281"/>
      <c r="AI42" s="281"/>
      <c r="AJ42" s="281"/>
      <c r="AK42" s="282"/>
      <c r="AL42" s="282"/>
      <c r="AM42" s="282"/>
      <c r="AN42" s="282"/>
      <c r="AO42" s="283"/>
      <c r="AP42" s="282"/>
      <c r="AQ42" s="282"/>
      <c r="AR42" s="283"/>
      <c r="AS42" s="284"/>
      <c r="AT42" s="282"/>
      <c r="AU42" s="282"/>
      <c r="AV42" s="282"/>
      <c r="AW42" s="283"/>
    </row>
    <row r="43" spans="1:49" s="280" customFormat="1" ht="15.95" customHeight="1" x14ac:dyDescent="0.2">
      <c r="A43" s="246" t="s">
        <v>68</v>
      </c>
      <c r="B43" s="235" t="s">
        <v>801</v>
      </c>
      <c r="C43" s="226">
        <v>200</v>
      </c>
      <c r="D43" s="226" t="s">
        <v>667</v>
      </c>
      <c r="E43" s="270" t="s">
        <v>662</v>
      </c>
      <c r="F43" s="231" t="s">
        <v>786</v>
      </c>
      <c r="G43" s="237" t="s">
        <v>806</v>
      </c>
      <c r="H43" s="253" t="s">
        <v>803</v>
      </c>
      <c r="I43" s="225" t="s">
        <v>68</v>
      </c>
      <c r="J43" s="226" t="s">
        <v>124</v>
      </c>
      <c r="K43" s="244">
        <v>102</v>
      </c>
      <c r="L43" s="285" t="s">
        <v>754</v>
      </c>
      <c r="M43" s="276" t="s">
        <v>756</v>
      </c>
      <c r="N43" s="246" t="s">
        <v>751</v>
      </c>
      <c r="O43" s="286">
        <v>13.9</v>
      </c>
      <c r="P43" s="279" t="s">
        <v>665</v>
      </c>
      <c r="Q43" s="235" t="s">
        <v>666</v>
      </c>
      <c r="R43" s="234" t="s">
        <v>666</v>
      </c>
      <c r="S43" s="231" t="s">
        <v>1007</v>
      </c>
      <c r="T43" s="232">
        <v>0.105</v>
      </c>
      <c r="U43" s="233" t="s">
        <v>1009</v>
      </c>
      <c r="V43" s="227">
        <f>1.5*O43</f>
        <v>20.85</v>
      </c>
      <c r="W43" s="234"/>
      <c r="X43" s="231" t="s">
        <v>1015</v>
      </c>
      <c r="Y43" s="233" t="s">
        <v>1007</v>
      </c>
      <c r="Z43" s="235" t="s">
        <v>1008</v>
      </c>
      <c r="AA43" s="236" t="s">
        <v>1015</v>
      </c>
      <c r="AB43" s="237" t="s">
        <v>1012</v>
      </c>
      <c r="AC43" s="229"/>
      <c r="AD43" s="229" t="s">
        <v>143</v>
      </c>
      <c r="AE43" s="237"/>
      <c r="AF43" s="280" t="s">
        <v>1006</v>
      </c>
      <c r="AH43" s="281"/>
      <c r="AI43" s="281"/>
      <c r="AJ43" s="281"/>
      <c r="AK43" s="282"/>
      <c r="AL43" s="282"/>
      <c r="AM43" s="282"/>
      <c r="AN43" s="282"/>
      <c r="AO43" s="283"/>
      <c r="AP43" s="282"/>
      <c r="AQ43" s="282"/>
      <c r="AR43" s="283"/>
      <c r="AS43" s="284"/>
      <c r="AT43" s="282"/>
      <c r="AU43" s="282"/>
      <c r="AV43" s="282"/>
      <c r="AW43" s="283"/>
    </row>
    <row r="44" spans="1:49" s="280" customFormat="1" ht="15.95" customHeight="1" x14ac:dyDescent="0.2">
      <c r="A44" s="231" t="s">
        <v>74</v>
      </c>
      <c r="B44" s="235" t="s">
        <v>801</v>
      </c>
      <c r="C44" s="226">
        <v>250</v>
      </c>
      <c r="D44" s="226" t="s">
        <v>661</v>
      </c>
      <c r="E44" s="270" t="s">
        <v>662</v>
      </c>
      <c r="F44" s="231" t="s">
        <v>809</v>
      </c>
      <c r="G44" s="323" t="s">
        <v>993</v>
      </c>
      <c r="H44" s="253" t="s">
        <v>803</v>
      </c>
      <c r="I44" s="287" t="s">
        <v>1045</v>
      </c>
      <c r="J44" s="226" t="s">
        <v>124</v>
      </c>
      <c r="K44" s="244">
        <v>5.6680000000000001</v>
      </c>
      <c r="L44" s="275" t="s">
        <v>761</v>
      </c>
      <c r="M44" s="288" t="s">
        <v>901</v>
      </c>
      <c r="N44" s="246" t="s">
        <v>751</v>
      </c>
      <c r="O44" s="228">
        <v>1</v>
      </c>
      <c r="P44" s="279" t="s">
        <v>665</v>
      </c>
      <c r="Q44" s="235" t="s">
        <v>666</v>
      </c>
      <c r="R44" s="234" t="s">
        <v>666</v>
      </c>
      <c r="S44" s="231" t="s">
        <v>1007</v>
      </c>
      <c r="T44" s="232">
        <v>0.105</v>
      </c>
      <c r="U44" s="233" t="s">
        <v>1018</v>
      </c>
      <c r="V44" s="227">
        <f>1.15*O44</f>
        <v>1.1499999999999999</v>
      </c>
      <c r="W44" s="234"/>
      <c r="X44" s="231" t="s">
        <v>1015</v>
      </c>
      <c r="Y44" s="233" t="s">
        <v>1007</v>
      </c>
      <c r="Z44" s="235" t="s">
        <v>1008</v>
      </c>
      <c r="AA44" s="236" t="s">
        <v>1015</v>
      </c>
      <c r="AB44" s="237" t="s">
        <v>1012</v>
      </c>
      <c r="AC44" s="229"/>
      <c r="AD44" s="229" t="s">
        <v>147</v>
      </c>
      <c r="AE44" s="237"/>
      <c r="AF44" s="280" t="s">
        <v>1005</v>
      </c>
      <c r="AH44" s="281"/>
      <c r="AI44" s="281"/>
      <c r="AJ44" s="281"/>
      <c r="AK44" s="282"/>
      <c r="AL44" s="282"/>
      <c r="AM44" s="282"/>
      <c r="AN44" s="282"/>
      <c r="AO44" s="283"/>
      <c r="AP44" s="282"/>
      <c r="AQ44" s="282"/>
      <c r="AR44" s="283"/>
      <c r="AS44" s="284"/>
      <c r="AT44" s="282"/>
      <c r="AU44" s="282"/>
      <c r="AV44" s="282"/>
      <c r="AW44" s="283"/>
    </row>
    <row r="45" spans="1:49" s="280" customFormat="1" ht="15.95" customHeight="1" x14ac:dyDescent="0.2">
      <c r="A45" s="231" t="s">
        <v>74</v>
      </c>
      <c r="B45" s="235" t="s">
        <v>808</v>
      </c>
      <c r="C45" s="226">
        <v>250</v>
      </c>
      <c r="D45" s="226" t="s">
        <v>661</v>
      </c>
      <c r="E45" s="270" t="s">
        <v>662</v>
      </c>
      <c r="F45" s="231" t="s">
        <v>807</v>
      </c>
      <c r="G45" s="323" t="s">
        <v>993</v>
      </c>
      <c r="H45" s="253" t="s">
        <v>803</v>
      </c>
      <c r="I45" s="287" t="s">
        <v>1045</v>
      </c>
      <c r="J45" s="226" t="s">
        <v>124</v>
      </c>
      <c r="K45" s="244">
        <v>5.6680000000000001</v>
      </c>
      <c r="L45" s="275" t="s">
        <v>761</v>
      </c>
      <c r="M45" s="288" t="s">
        <v>901</v>
      </c>
      <c r="N45" s="246" t="s">
        <v>751</v>
      </c>
      <c r="O45" s="228">
        <v>1</v>
      </c>
      <c r="P45" s="279" t="s">
        <v>665</v>
      </c>
      <c r="Q45" s="235" t="s">
        <v>666</v>
      </c>
      <c r="R45" s="234" t="s">
        <v>666</v>
      </c>
      <c r="S45" s="231" t="s">
        <v>1007</v>
      </c>
      <c r="T45" s="232">
        <v>0.105</v>
      </c>
      <c r="U45" s="233" t="s">
        <v>1018</v>
      </c>
      <c r="V45" s="227">
        <f>1.15*O45</f>
        <v>1.1499999999999999</v>
      </c>
      <c r="W45" s="234"/>
      <c r="X45" s="231" t="s">
        <v>1015</v>
      </c>
      <c r="Y45" s="233" t="s">
        <v>1007</v>
      </c>
      <c r="Z45" s="235" t="s">
        <v>1008</v>
      </c>
      <c r="AA45" s="236" t="s">
        <v>1015</v>
      </c>
      <c r="AB45" s="237" t="s">
        <v>1012</v>
      </c>
      <c r="AC45" s="229"/>
      <c r="AD45" s="229" t="s">
        <v>147</v>
      </c>
      <c r="AE45" s="237"/>
      <c r="AF45" s="280" t="s">
        <v>1005</v>
      </c>
      <c r="AH45" s="281"/>
      <c r="AI45" s="281"/>
      <c r="AJ45" s="281"/>
      <c r="AK45" s="282"/>
      <c r="AL45" s="282"/>
      <c r="AM45" s="282"/>
      <c r="AN45" s="282"/>
      <c r="AO45" s="283"/>
      <c r="AP45" s="282"/>
      <c r="AQ45" s="282"/>
      <c r="AR45" s="283"/>
      <c r="AS45" s="284"/>
      <c r="AT45" s="282"/>
      <c r="AU45" s="282"/>
      <c r="AV45" s="282"/>
      <c r="AW45" s="283"/>
    </row>
    <row r="46" spans="1:49" s="280" customFormat="1" ht="15.95" customHeight="1" x14ac:dyDescent="0.2">
      <c r="A46" s="231" t="s">
        <v>79</v>
      </c>
      <c r="B46" s="235" t="s">
        <v>810</v>
      </c>
      <c r="C46" s="226">
        <v>750</v>
      </c>
      <c r="D46" s="226" t="s">
        <v>764</v>
      </c>
      <c r="E46" s="270"/>
      <c r="F46" s="231" t="s">
        <v>980</v>
      </c>
      <c r="G46" s="237" t="s">
        <v>802</v>
      </c>
      <c r="H46" s="253" t="s">
        <v>803</v>
      </c>
      <c r="I46" s="225" t="s">
        <v>80</v>
      </c>
      <c r="J46" s="226" t="s">
        <v>142</v>
      </c>
      <c r="K46" s="244" t="s">
        <v>765</v>
      </c>
      <c r="L46" s="247" t="s">
        <v>766</v>
      </c>
      <c r="M46" s="276" t="s">
        <v>767</v>
      </c>
      <c r="N46" s="246" t="s">
        <v>944</v>
      </c>
      <c r="O46" s="286">
        <v>0.7</v>
      </c>
      <c r="P46" s="229" t="s">
        <v>666</v>
      </c>
      <c r="Q46" s="235" t="s">
        <v>666</v>
      </c>
      <c r="R46" s="234" t="s">
        <v>666</v>
      </c>
      <c r="S46" s="231" t="s">
        <v>1008</v>
      </c>
      <c r="T46" s="232" t="s">
        <v>1008</v>
      </c>
      <c r="U46" s="233" t="s">
        <v>1009</v>
      </c>
      <c r="V46" s="227">
        <f>1.5*O46</f>
        <v>1.0499999999999998</v>
      </c>
      <c r="W46" s="234"/>
      <c r="X46" s="231" t="s">
        <v>1015</v>
      </c>
      <c r="Y46" s="233" t="s">
        <v>1010</v>
      </c>
      <c r="Z46" s="235" t="s">
        <v>1008</v>
      </c>
      <c r="AA46" s="236" t="s">
        <v>1015</v>
      </c>
      <c r="AB46" s="237" t="s">
        <v>1011</v>
      </c>
      <c r="AC46" s="229"/>
      <c r="AD46" s="235"/>
      <c r="AE46" s="237"/>
      <c r="AF46" s="280" t="s">
        <v>1005</v>
      </c>
      <c r="AH46" s="281"/>
      <c r="AI46" s="281"/>
      <c r="AJ46" s="281"/>
      <c r="AK46" s="282"/>
      <c r="AL46" s="282"/>
      <c r="AM46" s="282"/>
      <c r="AN46" s="282"/>
      <c r="AO46" s="283"/>
      <c r="AP46" s="282"/>
      <c r="AQ46" s="282"/>
      <c r="AR46" s="283"/>
      <c r="AS46" s="284"/>
      <c r="AT46" s="282"/>
      <c r="AU46" s="282"/>
      <c r="AV46" s="282"/>
      <c r="AW46" s="283"/>
    </row>
    <row r="47" spans="1:49" s="280" customFormat="1" ht="15.95" customHeight="1" x14ac:dyDescent="0.2">
      <c r="A47" s="231" t="s">
        <v>79</v>
      </c>
      <c r="B47" s="235" t="s">
        <v>804</v>
      </c>
      <c r="C47" s="226">
        <v>750</v>
      </c>
      <c r="D47" s="226" t="s">
        <v>764</v>
      </c>
      <c r="E47" s="270"/>
      <c r="F47" s="231" t="s">
        <v>981</v>
      </c>
      <c r="G47" s="237" t="s">
        <v>811</v>
      </c>
      <c r="H47" s="253" t="s">
        <v>803</v>
      </c>
      <c r="I47" s="225" t="s">
        <v>80</v>
      </c>
      <c r="J47" s="226" t="s">
        <v>142</v>
      </c>
      <c r="K47" s="244" t="s">
        <v>765</v>
      </c>
      <c r="L47" s="247" t="s">
        <v>766</v>
      </c>
      <c r="M47" s="276" t="s">
        <v>767</v>
      </c>
      <c r="N47" s="246" t="s">
        <v>944</v>
      </c>
      <c r="O47" s="286">
        <v>0.7</v>
      </c>
      <c r="P47" s="229" t="s">
        <v>666</v>
      </c>
      <c r="Q47" s="235" t="s">
        <v>666</v>
      </c>
      <c r="R47" s="234" t="s">
        <v>666</v>
      </c>
      <c r="S47" s="231" t="s">
        <v>1008</v>
      </c>
      <c r="T47" s="232" t="s">
        <v>1008</v>
      </c>
      <c r="U47" s="233" t="s">
        <v>1009</v>
      </c>
      <c r="V47" s="227">
        <f>1.5*O47</f>
        <v>1.0499999999999998</v>
      </c>
      <c r="W47" s="234"/>
      <c r="X47" s="231" t="s">
        <v>1015</v>
      </c>
      <c r="Y47" s="233" t="s">
        <v>1010</v>
      </c>
      <c r="Z47" s="235" t="s">
        <v>1008</v>
      </c>
      <c r="AA47" s="236" t="s">
        <v>1015</v>
      </c>
      <c r="AB47" s="237" t="s">
        <v>1011</v>
      </c>
      <c r="AC47" s="229"/>
      <c r="AD47" s="235"/>
      <c r="AE47" s="237"/>
      <c r="AF47" s="280" t="s">
        <v>1005</v>
      </c>
      <c r="AH47" s="281"/>
      <c r="AI47" s="281"/>
      <c r="AJ47" s="281"/>
      <c r="AK47" s="282"/>
      <c r="AL47" s="282"/>
      <c r="AM47" s="282"/>
      <c r="AN47" s="282"/>
      <c r="AO47" s="283"/>
      <c r="AP47" s="282"/>
      <c r="AQ47" s="282"/>
      <c r="AR47" s="283"/>
      <c r="AS47" s="284"/>
      <c r="AT47" s="282"/>
      <c r="AU47" s="282"/>
      <c r="AV47" s="282"/>
      <c r="AW47" s="283"/>
    </row>
    <row r="48" spans="1:49" s="280" customFormat="1" ht="15.95" customHeight="1" x14ac:dyDescent="0.2">
      <c r="A48" s="246" t="s">
        <v>70</v>
      </c>
      <c r="B48" s="235" t="s">
        <v>804</v>
      </c>
      <c r="C48" s="226">
        <v>25</v>
      </c>
      <c r="D48" s="226" t="s">
        <v>667</v>
      </c>
      <c r="E48" s="270" t="s">
        <v>662</v>
      </c>
      <c r="F48" s="231" t="s">
        <v>999</v>
      </c>
      <c r="G48" s="237" t="s">
        <v>812</v>
      </c>
      <c r="H48" s="253" t="s">
        <v>803</v>
      </c>
      <c r="I48" s="225" t="s">
        <v>771</v>
      </c>
      <c r="J48" s="226" t="s">
        <v>124</v>
      </c>
      <c r="K48" s="244">
        <v>461</v>
      </c>
      <c r="L48" s="275" t="s">
        <v>749</v>
      </c>
      <c r="M48" s="276" t="s">
        <v>750</v>
      </c>
      <c r="N48" s="246" t="s">
        <v>751</v>
      </c>
      <c r="O48" s="286">
        <v>13.9</v>
      </c>
      <c r="P48" s="229" t="s">
        <v>666</v>
      </c>
      <c r="Q48" s="235" t="s">
        <v>666</v>
      </c>
      <c r="R48" s="234" t="s">
        <v>666</v>
      </c>
      <c r="S48" s="231" t="s">
        <v>1008</v>
      </c>
      <c r="T48" s="232" t="s">
        <v>1008</v>
      </c>
      <c r="U48" s="233" t="s">
        <v>1009</v>
      </c>
      <c r="V48" s="227">
        <f>1.5*O48</f>
        <v>20.85</v>
      </c>
      <c r="W48" s="234"/>
      <c r="X48" s="231" t="s">
        <v>1015</v>
      </c>
      <c r="Y48" s="233" t="s">
        <v>1007</v>
      </c>
      <c r="Z48" s="235" t="s">
        <v>1008</v>
      </c>
      <c r="AA48" s="236" t="s">
        <v>1015</v>
      </c>
      <c r="AB48" s="237" t="s">
        <v>1012</v>
      </c>
      <c r="AC48" s="229"/>
      <c r="AD48" s="235"/>
      <c r="AE48" s="237"/>
      <c r="AF48" s="280" t="s">
        <v>1004</v>
      </c>
      <c r="AH48" s="281"/>
      <c r="AI48" s="281"/>
      <c r="AJ48" s="281"/>
      <c r="AK48" s="282"/>
      <c r="AL48" s="282"/>
      <c r="AM48" s="282"/>
      <c r="AN48" s="282"/>
      <c r="AO48" s="283"/>
      <c r="AP48" s="282"/>
      <c r="AQ48" s="282"/>
      <c r="AR48" s="283"/>
      <c r="AS48" s="284"/>
      <c r="AT48" s="282"/>
      <c r="AU48" s="282"/>
      <c r="AV48" s="282"/>
      <c r="AW48" s="283"/>
    </row>
    <row r="49" spans="1:49" s="280" customFormat="1" ht="15.95" customHeight="1" x14ac:dyDescent="0.2">
      <c r="A49" s="246" t="s">
        <v>77</v>
      </c>
      <c r="B49" s="235" t="s">
        <v>810</v>
      </c>
      <c r="C49" s="226">
        <v>25</v>
      </c>
      <c r="D49" s="226" t="s">
        <v>667</v>
      </c>
      <c r="E49" s="270" t="s">
        <v>662</v>
      </c>
      <c r="F49" s="231" t="s">
        <v>812</v>
      </c>
      <c r="G49" s="237" t="s">
        <v>813</v>
      </c>
      <c r="H49" s="253" t="s">
        <v>803</v>
      </c>
      <c r="I49" s="225" t="s">
        <v>77</v>
      </c>
      <c r="J49" s="226" t="s">
        <v>142</v>
      </c>
      <c r="K49" s="244">
        <v>461</v>
      </c>
      <c r="L49" s="275" t="s">
        <v>749</v>
      </c>
      <c r="M49" s="276" t="s">
        <v>750</v>
      </c>
      <c r="N49" s="246" t="s">
        <v>751</v>
      </c>
      <c r="O49" s="286">
        <v>13.9</v>
      </c>
      <c r="P49" s="279" t="s">
        <v>973</v>
      </c>
      <c r="Q49" s="235" t="s">
        <v>666</v>
      </c>
      <c r="R49" s="234" t="s">
        <v>666</v>
      </c>
      <c r="S49" s="231" t="s">
        <v>1007</v>
      </c>
      <c r="T49" s="232">
        <v>0.105</v>
      </c>
      <c r="U49" s="233" t="s">
        <v>1009</v>
      </c>
      <c r="V49" s="227">
        <f>1.5*O49</f>
        <v>20.85</v>
      </c>
      <c r="W49" s="234"/>
      <c r="X49" s="231" t="s">
        <v>1015</v>
      </c>
      <c r="Y49" s="233" t="s">
        <v>1009</v>
      </c>
      <c r="Z49" s="235" t="s">
        <v>1008</v>
      </c>
      <c r="AA49" s="236" t="s">
        <v>1015</v>
      </c>
      <c r="AB49" s="237" t="s">
        <v>1012</v>
      </c>
      <c r="AC49" s="229"/>
      <c r="AD49" s="229"/>
      <c r="AE49" s="237"/>
      <c r="AF49" s="280" t="s">
        <v>1004</v>
      </c>
      <c r="AH49" s="281"/>
      <c r="AI49" s="281"/>
      <c r="AJ49" s="281"/>
      <c r="AK49" s="282"/>
      <c r="AL49" s="282"/>
      <c r="AM49" s="282"/>
      <c r="AN49" s="282"/>
      <c r="AO49" s="283"/>
      <c r="AP49" s="282"/>
      <c r="AQ49" s="282"/>
      <c r="AR49" s="283"/>
      <c r="AS49" s="284"/>
      <c r="AT49" s="282"/>
      <c r="AU49" s="282"/>
      <c r="AV49" s="282"/>
      <c r="AW49" s="283"/>
    </row>
    <row r="50" spans="1:49" s="280" customFormat="1" ht="15.95" customHeight="1" x14ac:dyDescent="0.2">
      <c r="A50" s="231" t="s">
        <v>74</v>
      </c>
      <c r="B50" s="235" t="s">
        <v>810</v>
      </c>
      <c r="C50" s="226">
        <v>25</v>
      </c>
      <c r="D50" s="226" t="s">
        <v>661</v>
      </c>
      <c r="E50" s="270" t="s">
        <v>687</v>
      </c>
      <c r="F50" s="231" t="s">
        <v>813</v>
      </c>
      <c r="G50" s="323" t="s">
        <v>993</v>
      </c>
      <c r="H50" s="253" t="s">
        <v>803</v>
      </c>
      <c r="I50" s="287" t="s">
        <v>1045</v>
      </c>
      <c r="J50" s="226" t="s">
        <v>124</v>
      </c>
      <c r="K50" s="244">
        <v>5.6680000000000001</v>
      </c>
      <c r="L50" s="275" t="s">
        <v>773</v>
      </c>
      <c r="M50" s="288" t="s">
        <v>901</v>
      </c>
      <c r="N50" s="246" t="s">
        <v>751</v>
      </c>
      <c r="O50" s="228">
        <v>1</v>
      </c>
      <c r="P50" s="279" t="s">
        <v>665</v>
      </c>
      <c r="Q50" s="235" t="s">
        <v>666</v>
      </c>
      <c r="R50" s="234" t="s">
        <v>666</v>
      </c>
      <c r="S50" s="231" t="s">
        <v>1007</v>
      </c>
      <c r="T50" s="232">
        <v>0.105</v>
      </c>
      <c r="U50" s="233" t="s">
        <v>1018</v>
      </c>
      <c r="V50" s="227">
        <f>1.15*O50</f>
        <v>1.1499999999999999</v>
      </c>
      <c r="W50" s="234"/>
      <c r="X50" s="231" t="s">
        <v>1015</v>
      </c>
      <c r="Y50" s="233" t="s">
        <v>1007</v>
      </c>
      <c r="Z50" s="235" t="s">
        <v>1008</v>
      </c>
      <c r="AA50" s="236" t="s">
        <v>1015</v>
      </c>
      <c r="AB50" s="237" t="s">
        <v>1012</v>
      </c>
      <c r="AC50" s="229"/>
      <c r="AD50" s="235"/>
      <c r="AE50" s="237"/>
      <c r="AF50" s="280" t="s">
        <v>1004</v>
      </c>
      <c r="AH50" s="281"/>
      <c r="AI50" s="281"/>
      <c r="AJ50" s="281"/>
      <c r="AK50" s="282"/>
      <c r="AL50" s="282"/>
      <c r="AM50" s="282"/>
      <c r="AN50" s="282"/>
      <c r="AO50" s="283"/>
      <c r="AP50" s="282"/>
      <c r="AQ50" s="282"/>
      <c r="AR50" s="283"/>
      <c r="AS50" s="284"/>
      <c r="AT50" s="282"/>
      <c r="AU50" s="282"/>
      <c r="AV50" s="282"/>
      <c r="AW50" s="283"/>
    </row>
    <row r="51" spans="1:49" s="280" customFormat="1" ht="15.95" customHeight="1" x14ac:dyDescent="0.2">
      <c r="A51" s="231" t="s">
        <v>690</v>
      </c>
      <c r="B51" s="235" t="s">
        <v>804</v>
      </c>
      <c r="C51" s="226">
        <v>25</v>
      </c>
      <c r="D51" s="226" t="s">
        <v>667</v>
      </c>
      <c r="E51" s="270" t="s">
        <v>662</v>
      </c>
      <c r="F51" s="231" t="s">
        <v>812</v>
      </c>
      <c r="G51" s="237" t="s">
        <v>814</v>
      </c>
      <c r="H51" s="253" t="s">
        <v>803</v>
      </c>
      <c r="I51" s="225" t="s">
        <v>77</v>
      </c>
      <c r="J51" s="226" t="s">
        <v>142</v>
      </c>
      <c r="K51" s="244">
        <v>425</v>
      </c>
      <c r="L51" s="275" t="s">
        <v>775</v>
      </c>
      <c r="M51" s="276" t="s">
        <v>776</v>
      </c>
      <c r="N51" s="246" t="s">
        <v>751</v>
      </c>
      <c r="O51" s="286">
        <v>13.9</v>
      </c>
      <c r="P51" s="279" t="s">
        <v>973</v>
      </c>
      <c r="Q51" s="235" t="s">
        <v>666</v>
      </c>
      <c r="R51" s="234" t="s">
        <v>666</v>
      </c>
      <c r="S51" s="231" t="s">
        <v>1007</v>
      </c>
      <c r="T51" s="232">
        <v>0.105</v>
      </c>
      <c r="U51" s="233" t="s">
        <v>1009</v>
      </c>
      <c r="V51" s="227">
        <f>1.5*O51</f>
        <v>20.85</v>
      </c>
      <c r="W51" s="234"/>
      <c r="X51" s="231" t="s">
        <v>1015</v>
      </c>
      <c r="Y51" s="233" t="s">
        <v>1009</v>
      </c>
      <c r="Z51" s="235" t="s">
        <v>1008</v>
      </c>
      <c r="AA51" s="236" t="s">
        <v>1015</v>
      </c>
      <c r="AB51" s="237" t="s">
        <v>1012</v>
      </c>
      <c r="AC51" s="229"/>
      <c r="AD51" s="229"/>
      <c r="AE51" s="237"/>
      <c r="AF51" s="280" t="s">
        <v>1004</v>
      </c>
      <c r="AH51" s="281"/>
      <c r="AI51" s="281"/>
      <c r="AJ51" s="281"/>
      <c r="AK51" s="282"/>
      <c r="AL51" s="282"/>
      <c r="AM51" s="282"/>
      <c r="AN51" s="282"/>
      <c r="AO51" s="283"/>
      <c r="AP51" s="282"/>
      <c r="AQ51" s="282"/>
      <c r="AR51" s="283"/>
      <c r="AS51" s="284"/>
      <c r="AT51" s="282"/>
      <c r="AU51" s="282"/>
      <c r="AV51" s="282"/>
      <c r="AW51" s="283"/>
    </row>
    <row r="52" spans="1:49" s="280" customFormat="1" ht="15.95" customHeight="1" x14ac:dyDescent="0.2">
      <c r="A52" s="231" t="s">
        <v>690</v>
      </c>
      <c r="B52" s="235" t="s">
        <v>810</v>
      </c>
      <c r="C52" s="226">
        <v>25</v>
      </c>
      <c r="D52" s="226" t="s">
        <v>667</v>
      </c>
      <c r="E52" s="270" t="s">
        <v>662</v>
      </c>
      <c r="F52" s="231" t="s">
        <v>812</v>
      </c>
      <c r="G52" s="237" t="s">
        <v>979</v>
      </c>
      <c r="H52" s="253" t="s">
        <v>803</v>
      </c>
      <c r="I52" s="225" t="s">
        <v>77</v>
      </c>
      <c r="J52" s="226" t="s">
        <v>142</v>
      </c>
      <c r="K52" s="244">
        <v>425</v>
      </c>
      <c r="L52" s="275" t="s">
        <v>775</v>
      </c>
      <c r="M52" s="276" t="s">
        <v>776</v>
      </c>
      <c r="N52" s="246" t="s">
        <v>751</v>
      </c>
      <c r="O52" s="286">
        <v>13.9</v>
      </c>
      <c r="P52" s="279" t="s">
        <v>973</v>
      </c>
      <c r="Q52" s="235" t="s">
        <v>666</v>
      </c>
      <c r="R52" s="234" t="s">
        <v>666</v>
      </c>
      <c r="S52" s="231" t="s">
        <v>1007</v>
      </c>
      <c r="T52" s="232">
        <v>0.105</v>
      </c>
      <c r="U52" s="233" t="s">
        <v>1009</v>
      </c>
      <c r="V52" s="227">
        <f>1.5*O52</f>
        <v>20.85</v>
      </c>
      <c r="W52" s="234"/>
      <c r="X52" s="231" t="s">
        <v>1015</v>
      </c>
      <c r="Y52" s="233" t="s">
        <v>1009</v>
      </c>
      <c r="Z52" s="235" t="s">
        <v>1008</v>
      </c>
      <c r="AA52" s="236" t="s">
        <v>1015</v>
      </c>
      <c r="AB52" s="237" t="s">
        <v>1012</v>
      </c>
      <c r="AC52" s="229"/>
      <c r="AD52" s="229"/>
      <c r="AE52" s="237"/>
      <c r="AF52" s="280" t="s">
        <v>1004</v>
      </c>
      <c r="AH52" s="281"/>
      <c r="AI52" s="281"/>
      <c r="AJ52" s="281"/>
      <c r="AK52" s="282"/>
      <c r="AL52" s="282"/>
      <c r="AM52" s="282"/>
      <c r="AN52" s="282"/>
      <c r="AO52" s="283"/>
      <c r="AP52" s="282"/>
      <c r="AQ52" s="282"/>
      <c r="AR52" s="283"/>
      <c r="AS52" s="284"/>
      <c r="AT52" s="282"/>
      <c r="AU52" s="282"/>
      <c r="AV52" s="282"/>
      <c r="AW52" s="283"/>
    </row>
    <row r="53" spans="1:49" s="280" customFormat="1" ht="15.95" customHeight="1" x14ac:dyDescent="0.2">
      <c r="A53" s="231" t="s">
        <v>74</v>
      </c>
      <c r="B53" s="235" t="s">
        <v>815</v>
      </c>
      <c r="C53" s="226">
        <v>50</v>
      </c>
      <c r="D53" s="226" t="s">
        <v>661</v>
      </c>
      <c r="E53" s="270" t="s">
        <v>662</v>
      </c>
      <c r="F53" s="231" t="s">
        <v>816</v>
      </c>
      <c r="G53" s="323" t="s">
        <v>993</v>
      </c>
      <c r="H53" s="253" t="s">
        <v>803</v>
      </c>
      <c r="I53" s="287" t="s">
        <v>1045</v>
      </c>
      <c r="J53" s="226" t="s">
        <v>124</v>
      </c>
      <c r="K53" s="244">
        <v>5.6680000000000001</v>
      </c>
      <c r="L53" s="275" t="s">
        <v>761</v>
      </c>
      <c r="M53" s="288" t="s">
        <v>901</v>
      </c>
      <c r="N53" s="246" t="s">
        <v>751</v>
      </c>
      <c r="O53" s="228">
        <v>1</v>
      </c>
      <c r="P53" s="279" t="s">
        <v>665</v>
      </c>
      <c r="Q53" s="235" t="s">
        <v>666</v>
      </c>
      <c r="R53" s="234" t="s">
        <v>666</v>
      </c>
      <c r="S53" s="231" t="s">
        <v>1007</v>
      </c>
      <c r="T53" s="232">
        <v>0.105</v>
      </c>
      <c r="U53" s="233" t="s">
        <v>1018</v>
      </c>
      <c r="V53" s="227">
        <f>1.15*O53</f>
        <v>1.1499999999999999</v>
      </c>
      <c r="W53" s="234"/>
      <c r="X53" s="231" t="s">
        <v>1015</v>
      </c>
      <c r="Y53" s="233" t="s">
        <v>1007</v>
      </c>
      <c r="Z53" s="235" t="s">
        <v>1008</v>
      </c>
      <c r="AA53" s="236" t="s">
        <v>1015</v>
      </c>
      <c r="AB53" s="237" t="s">
        <v>1012</v>
      </c>
      <c r="AC53" s="229"/>
      <c r="AD53" s="229" t="s">
        <v>147</v>
      </c>
      <c r="AE53" s="237"/>
      <c r="AF53" s="280" t="s">
        <v>1005</v>
      </c>
      <c r="AH53" s="281"/>
      <c r="AI53" s="281"/>
      <c r="AJ53" s="281"/>
      <c r="AK53" s="282"/>
      <c r="AL53" s="282"/>
      <c r="AM53" s="282"/>
      <c r="AN53" s="282"/>
      <c r="AO53" s="283"/>
      <c r="AP53" s="282"/>
      <c r="AQ53" s="282"/>
      <c r="AR53" s="283"/>
      <c r="AS53" s="284"/>
      <c r="AT53" s="282"/>
      <c r="AU53" s="282"/>
      <c r="AV53" s="282"/>
      <c r="AW53" s="283"/>
    </row>
    <row r="54" spans="1:49" s="280" customFormat="1" ht="15.95" customHeight="1" x14ac:dyDescent="0.2">
      <c r="A54" s="246" t="s">
        <v>68</v>
      </c>
      <c r="B54" s="235" t="s">
        <v>810</v>
      </c>
      <c r="C54" s="226">
        <v>50</v>
      </c>
      <c r="D54" s="226" t="s">
        <v>667</v>
      </c>
      <c r="E54" s="270" t="s">
        <v>662</v>
      </c>
      <c r="F54" s="231" t="s">
        <v>817</v>
      </c>
      <c r="G54" s="237" t="s">
        <v>818</v>
      </c>
      <c r="H54" s="253" t="s">
        <v>803</v>
      </c>
      <c r="I54" s="225" t="s">
        <v>68</v>
      </c>
      <c r="J54" s="226" t="s">
        <v>124</v>
      </c>
      <c r="K54" s="244">
        <v>102</v>
      </c>
      <c r="L54" s="285" t="s">
        <v>754</v>
      </c>
      <c r="M54" s="276" t="s">
        <v>756</v>
      </c>
      <c r="N54" s="246" t="s">
        <v>751</v>
      </c>
      <c r="O54" s="286">
        <v>13.9</v>
      </c>
      <c r="P54" s="279" t="s">
        <v>665</v>
      </c>
      <c r="Q54" s="235" t="s">
        <v>666</v>
      </c>
      <c r="R54" s="234" t="s">
        <v>666</v>
      </c>
      <c r="S54" s="231" t="s">
        <v>1007</v>
      </c>
      <c r="T54" s="232">
        <v>0.105</v>
      </c>
      <c r="U54" s="233" t="s">
        <v>1009</v>
      </c>
      <c r="V54" s="227">
        <f>1.5*O54</f>
        <v>20.85</v>
      </c>
      <c r="W54" s="234"/>
      <c r="X54" s="231" t="s">
        <v>1015</v>
      </c>
      <c r="Y54" s="233" t="s">
        <v>1007</v>
      </c>
      <c r="Z54" s="235" t="s">
        <v>1008</v>
      </c>
      <c r="AA54" s="236" t="s">
        <v>1015</v>
      </c>
      <c r="AB54" s="237" t="s">
        <v>1012</v>
      </c>
      <c r="AC54" s="229"/>
      <c r="AD54" s="229" t="s">
        <v>143</v>
      </c>
      <c r="AE54" s="237"/>
      <c r="AF54" s="280" t="s">
        <v>1006</v>
      </c>
      <c r="AH54" s="281"/>
      <c r="AI54" s="281"/>
      <c r="AJ54" s="281"/>
      <c r="AK54" s="282"/>
      <c r="AL54" s="282"/>
      <c r="AM54" s="282"/>
      <c r="AN54" s="282"/>
      <c r="AO54" s="283"/>
      <c r="AP54" s="282"/>
      <c r="AQ54" s="282"/>
      <c r="AR54" s="283"/>
      <c r="AS54" s="284"/>
      <c r="AT54" s="282"/>
      <c r="AU54" s="282"/>
      <c r="AV54" s="282"/>
      <c r="AW54" s="283"/>
    </row>
    <row r="55" spans="1:49" s="280" customFormat="1" ht="15.95" customHeight="1" x14ac:dyDescent="0.2">
      <c r="A55" s="231" t="s">
        <v>74</v>
      </c>
      <c r="B55" s="235" t="s">
        <v>819</v>
      </c>
      <c r="C55" s="226">
        <v>50</v>
      </c>
      <c r="D55" s="226" t="s">
        <v>661</v>
      </c>
      <c r="E55" s="270" t="s">
        <v>687</v>
      </c>
      <c r="F55" s="231" t="s">
        <v>977</v>
      </c>
      <c r="G55" s="323" t="s">
        <v>993</v>
      </c>
      <c r="H55" s="253" t="s">
        <v>803</v>
      </c>
      <c r="I55" s="287" t="s">
        <v>1045</v>
      </c>
      <c r="J55" s="226" t="s">
        <v>124</v>
      </c>
      <c r="K55" s="244">
        <v>5.6680000000000001</v>
      </c>
      <c r="L55" s="275" t="s">
        <v>761</v>
      </c>
      <c r="M55" s="288" t="s">
        <v>901</v>
      </c>
      <c r="N55" s="246" t="s">
        <v>751</v>
      </c>
      <c r="O55" s="228">
        <v>1</v>
      </c>
      <c r="P55" s="279" t="s">
        <v>665</v>
      </c>
      <c r="Q55" s="235" t="s">
        <v>666</v>
      </c>
      <c r="R55" s="234" t="s">
        <v>666</v>
      </c>
      <c r="S55" s="231" t="s">
        <v>1007</v>
      </c>
      <c r="T55" s="232">
        <v>0.105</v>
      </c>
      <c r="U55" s="233" t="s">
        <v>1018</v>
      </c>
      <c r="V55" s="227">
        <f>1.15*O55</f>
        <v>1.1499999999999999</v>
      </c>
      <c r="W55" s="234"/>
      <c r="X55" s="231" t="s">
        <v>1015</v>
      </c>
      <c r="Y55" s="233" t="s">
        <v>1007</v>
      </c>
      <c r="Z55" s="235" t="s">
        <v>1008</v>
      </c>
      <c r="AA55" s="236" t="s">
        <v>1015</v>
      </c>
      <c r="AB55" s="237" t="s">
        <v>1012</v>
      </c>
      <c r="AC55" s="229"/>
      <c r="AD55" s="229" t="s">
        <v>147</v>
      </c>
      <c r="AE55" s="237"/>
      <c r="AF55" s="280" t="s">
        <v>1005</v>
      </c>
      <c r="AH55" s="281"/>
      <c r="AI55" s="281"/>
      <c r="AJ55" s="281"/>
      <c r="AK55" s="282"/>
      <c r="AL55" s="282"/>
      <c r="AM55" s="282"/>
      <c r="AN55" s="282"/>
      <c r="AO55" s="283"/>
      <c r="AP55" s="282"/>
      <c r="AQ55" s="282"/>
      <c r="AR55" s="283"/>
      <c r="AS55" s="284"/>
      <c r="AT55" s="282"/>
      <c r="AU55" s="282"/>
      <c r="AV55" s="282"/>
      <c r="AW55" s="283"/>
    </row>
    <row r="56" spans="1:49" s="280" customFormat="1" ht="15.95" customHeight="1" x14ac:dyDescent="0.2">
      <c r="A56" s="231"/>
      <c r="B56" s="235"/>
      <c r="C56" s="226"/>
      <c r="D56" s="226"/>
      <c r="E56" s="270"/>
      <c r="F56" s="231"/>
      <c r="G56" s="323"/>
      <c r="H56" s="253"/>
      <c r="I56" s="287"/>
      <c r="J56" s="226"/>
      <c r="K56" s="244"/>
      <c r="L56" s="275"/>
      <c r="M56" s="288"/>
      <c r="N56" s="246"/>
      <c r="O56" s="228"/>
      <c r="P56" s="279"/>
      <c r="Q56" s="235"/>
      <c r="R56" s="234"/>
      <c r="S56" s="231"/>
      <c r="T56" s="232"/>
      <c r="U56" s="233"/>
      <c r="V56" s="227"/>
      <c r="W56" s="234"/>
      <c r="X56" s="231"/>
      <c r="Y56" s="233"/>
      <c r="Z56" s="235"/>
      <c r="AA56" s="236"/>
      <c r="AB56" s="237"/>
      <c r="AC56" s="229"/>
      <c r="AD56" s="229"/>
      <c r="AE56" s="237"/>
      <c r="AH56" s="281"/>
      <c r="AI56" s="281"/>
      <c r="AJ56" s="281"/>
      <c r="AK56" s="282"/>
      <c r="AL56" s="282"/>
      <c r="AM56" s="282"/>
      <c r="AN56" s="282"/>
      <c r="AO56" s="283"/>
      <c r="AP56" s="282"/>
      <c r="AQ56" s="282"/>
      <c r="AR56" s="283"/>
      <c r="AS56" s="284"/>
      <c r="AT56" s="282"/>
      <c r="AU56" s="282"/>
      <c r="AV56" s="282"/>
      <c r="AW56" s="283"/>
    </row>
    <row r="57" spans="1:49" s="280" customFormat="1" ht="15.95" customHeight="1" x14ac:dyDescent="0.2">
      <c r="A57" s="246" t="s">
        <v>77</v>
      </c>
      <c r="B57" s="235" t="s">
        <v>1049</v>
      </c>
      <c r="C57" s="226">
        <v>150</v>
      </c>
      <c r="D57" s="226" t="s">
        <v>667</v>
      </c>
      <c r="E57" s="270" t="s">
        <v>662</v>
      </c>
      <c r="F57" s="221" t="s">
        <v>972</v>
      </c>
      <c r="G57" s="289" t="s">
        <v>886</v>
      </c>
      <c r="H57" s="253" t="s">
        <v>1048</v>
      </c>
      <c r="I57" s="290" t="s">
        <v>77</v>
      </c>
      <c r="J57" s="222" t="s">
        <v>142</v>
      </c>
      <c r="K57" s="291">
        <v>461</v>
      </c>
      <c r="L57" s="292" t="s">
        <v>749</v>
      </c>
      <c r="M57" s="293" t="s">
        <v>750</v>
      </c>
      <c r="N57" s="249" t="s">
        <v>751</v>
      </c>
      <c r="O57" s="286">
        <v>13.9</v>
      </c>
      <c r="P57" s="279" t="s">
        <v>973</v>
      </c>
      <c r="Q57" s="235" t="s">
        <v>666</v>
      </c>
      <c r="R57" s="234" t="s">
        <v>666</v>
      </c>
      <c r="S57" s="231" t="s">
        <v>1007</v>
      </c>
      <c r="T57" s="232">
        <v>0.105</v>
      </c>
      <c r="U57" s="233" t="s">
        <v>1009</v>
      </c>
      <c r="V57" s="227">
        <f>1.5*O57</f>
        <v>20.85</v>
      </c>
      <c r="W57" s="234"/>
      <c r="X57" s="231" t="s">
        <v>1008</v>
      </c>
      <c r="Y57" s="233" t="s">
        <v>1009</v>
      </c>
      <c r="Z57" s="235" t="s">
        <v>1008</v>
      </c>
      <c r="AA57" s="236" t="s">
        <v>1008</v>
      </c>
      <c r="AB57" s="237" t="s">
        <v>1012</v>
      </c>
      <c r="AC57" s="229"/>
      <c r="AD57" s="229" t="s">
        <v>143</v>
      </c>
      <c r="AE57" s="237"/>
      <c r="AF57" s="280" t="s">
        <v>1006</v>
      </c>
      <c r="AH57" s="281"/>
      <c r="AI57" s="281"/>
      <c r="AJ57" s="281"/>
      <c r="AK57" s="282"/>
      <c r="AL57" s="282"/>
      <c r="AM57" s="282"/>
      <c r="AN57" s="282"/>
      <c r="AO57" s="283"/>
      <c r="AP57" s="282"/>
      <c r="AQ57" s="282"/>
      <c r="AR57" s="283"/>
      <c r="AS57" s="284"/>
      <c r="AT57" s="282"/>
      <c r="AU57" s="282"/>
      <c r="AV57" s="282"/>
      <c r="AW57" s="283"/>
    </row>
    <row r="58" spans="1:49" s="280" customFormat="1" ht="15.95" customHeight="1" x14ac:dyDescent="0.2">
      <c r="A58" s="246" t="s">
        <v>68</v>
      </c>
      <c r="B58" s="235" t="s">
        <v>1046</v>
      </c>
      <c r="C58" s="226">
        <v>250</v>
      </c>
      <c r="D58" s="226" t="s">
        <v>667</v>
      </c>
      <c r="E58" s="270" t="s">
        <v>662</v>
      </c>
      <c r="F58" s="231" t="s">
        <v>886</v>
      </c>
      <c r="G58" s="237" t="s">
        <v>1047</v>
      </c>
      <c r="H58" s="253" t="s">
        <v>1048</v>
      </c>
      <c r="I58" s="225" t="s">
        <v>68</v>
      </c>
      <c r="J58" s="226" t="s">
        <v>124</v>
      </c>
      <c r="K58" s="244">
        <v>102</v>
      </c>
      <c r="L58" s="285" t="s">
        <v>754</v>
      </c>
      <c r="M58" s="276" t="s">
        <v>755</v>
      </c>
      <c r="N58" s="246" t="s">
        <v>751</v>
      </c>
      <c r="O58" s="286">
        <v>13.9</v>
      </c>
      <c r="P58" s="279" t="s">
        <v>665</v>
      </c>
      <c r="Q58" s="235" t="s">
        <v>666</v>
      </c>
      <c r="R58" s="234" t="s">
        <v>666</v>
      </c>
      <c r="S58" s="231" t="s">
        <v>1007</v>
      </c>
      <c r="T58" s="232">
        <v>0.105</v>
      </c>
      <c r="U58" s="233" t="s">
        <v>1009</v>
      </c>
      <c r="V58" s="227">
        <f>1.5*O58</f>
        <v>20.85</v>
      </c>
      <c r="W58" s="234"/>
      <c r="X58" s="231" t="s">
        <v>1008</v>
      </c>
      <c r="Y58" s="233" t="s">
        <v>1007</v>
      </c>
      <c r="Z58" s="235" t="s">
        <v>1008</v>
      </c>
      <c r="AA58" s="236" t="s">
        <v>1008</v>
      </c>
      <c r="AB58" s="237" t="s">
        <v>1012</v>
      </c>
      <c r="AC58" s="229"/>
      <c r="AD58" s="229" t="s">
        <v>143</v>
      </c>
      <c r="AE58" s="237"/>
      <c r="AF58" s="280" t="s">
        <v>1006</v>
      </c>
      <c r="AH58" s="281"/>
      <c r="AI58" s="281"/>
      <c r="AJ58" s="281"/>
      <c r="AK58" s="282"/>
      <c r="AL58" s="282"/>
      <c r="AM58" s="282"/>
      <c r="AN58" s="282"/>
      <c r="AO58" s="283"/>
      <c r="AP58" s="282"/>
      <c r="AQ58" s="282"/>
      <c r="AR58" s="283"/>
      <c r="AS58" s="284"/>
      <c r="AT58" s="282"/>
      <c r="AU58" s="282"/>
      <c r="AV58" s="282"/>
      <c r="AW58" s="283"/>
    </row>
    <row r="59" spans="1:49" s="280" customFormat="1" ht="15.95" customHeight="1" x14ac:dyDescent="0.2">
      <c r="A59" s="246" t="s">
        <v>68</v>
      </c>
      <c r="B59" s="235" t="s">
        <v>1046</v>
      </c>
      <c r="C59" s="226">
        <v>250</v>
      </c>
      <c r="D59" s="226" t="s">
        <v>677</v>
      </c>
      <c r="E59" s="270"/>
      <c r="F59" s="231" t="s">
        <v>1047</v>
      </c>
      <c r="G59" s="237" t="s">
        <v>974</v>
      </c>
      <c r="H59" s="253" t="s">
        <v>1048</v>
      </c>
      <c r="I59" s="225" t="s">
        <v>68</v>
      </c>
      <c r="J59" s="226" t="s">
        <v>124</v>
      </c>
      <c r="K59" s="244">
        <v>102</v>
      </c>
      <c r="L59" s="285" t="s">
        <v>754</v>
      </c>
      <c r="M59" s="276" t="s">
        <v>756</v>
      </c>
      <c r="N59" s="246" t="s">
        <v>978</v>
      </c>
      <c r="O59" s="286">
        <v>13.9</v>
      </c>
      <c r="P59" s="279" t="s">
        <v>665</v>
      </c>
      <c r="Q59" s="235" t="s">
        <v>666</v>
      </c>
      <c r="R59" s="234" t="s">
        <v>666</v>
      </c>
      <c r="S59" s="231" t="s">
        <v>1007</v>
      </c>
      <c r="T59" s="232">
        <v>0.105</v>
      </c>
      <c r="U59" s="233" t="s">
        <v>1009</v>
      </c>
      <c r="V59" s="227">
        <f>1.5*O59</f>
        <v>20.85</v>
      </c>
      <c r="W59" s="234"/>
      <c r="X59" s="231" t="s">
        <v>1008</v>
      </c>
      <c r="Y59" s="233" t="s">
        <v>1007</v>
      </c>
      <c r="Z59" s="235" t="s">
        <v>1008</v>
      </c>
      <c r="AA59" s="236" t="s">
        <v>1008</v>
      </c>
      <c r="AB59" s="237" t="s">
        <v>1012</v>
      </c>
      <c r="AC59" s="229"/>
      <c r="AD59" s="229" t="s">
        <v>143</v>
      </c>
      <c r="AE59" s="237"/>
      <c r="AF59" s="280" t="s">
        <v>1006</v>
      </c>
      <c r="AH59" s="281"/>
      <c r="AI59" s="281"/>
      <c r="AJ59" s="281"/>
      <c r="AK59" s="282"/>
      <c r="AL59" s="282"/>
      <c r="AM59" s="282"/>
      <c r="AN59" s="282"/>
      <c r="AO59" s="283"/>
      <c r="AP59" s="282"/>
      <c r="AQ59" s="282"/>
      <c r="AR59" s="283"/>
      <c r="AS59" s="284"/>
      <c r="AT59" s="282"/>
      <c r="AU59" s="282"/>
      <c r="AV59" s="282"/>
      <c r="AW59" s="283"/>
    </row>
    <row r="60" spans="1:49" s="280" customFormat="1" ht="15.95" customHeight="1" x14ac:dyDescent="0.2">
      <c r="A60" s="231"/>
      <c r="B60" s="235"/>
      <c r="C60" s="226"/>
      <c r="D60" s="226"/>
      <c r="E60" s="270"/>
      <c r="F60" s="231"/>
      <c r="G60" s="237"/>
      <c r="H60" s="253"/>
      <c r="I60" s="225"/>
      <c r="J60" s="226"/>
      <c r="K60" s="244"/>
      <c r="L60" s="294"/>
      <c r="M60" s="288"/>
      <c r="N60" s="231"/>
      <c r="O60" s="248"/>
      <c r="P60" s="279"/>
      <c r="Q60" s="235"/>
      <c r="R60" s="270"/>
      <c r="S60" s="231"/>
      <c r="T60" s="232"/>
      <c r="U60" s="233"/>
      <c r="V60" s="227"/>
      <c r="W60" s="234"/>
      <c r="X60" s="231"/>
      <c r="Y60" s="233"/>
      <c r="Z60" s="235"/>
      <c r="AA60" s="236"/>
      <c r="AB60" s="237"/>
      <c r="AC60" s="229"/>
      <c r="AD60" s="235"/>
      <c r="AE60" s="237"/>
      <c r="AH60" s="281"/>
      <c r="AI60" s="281"/>
      <c r="AJ60" s="281"/>
      <c r="AK60" s="282"/>
      <c r="AL60" s="282"/>
      <c r="AM60" s="282"/>
      <c r="AN60" s="282"/>
      <c r="AO60" s="283"/>
      <c r="AP60" s="282"/>
      <c r="AQ60" s="282"/>
      <c r="AR60" s="283"/>
      <c r="AS60" s="284"/>
      <c r="AT60" s="282"/>
      <c r="AU60" s="282"/>
      <c r="AV60" s="282"/>
      <c r="AW60" s="283"/>
    </row>
    <row r="61" spans="1:49" s="280" customFormat="1" ht="15.95" customHeight="1" x14ac:dyDescent="0.2">
      <c r="A61" s="246" t="s">
        <v>68</v>
      </c>
      <c r="B61" s="235" t="s">
        <v>983</v>
      </c>
      <c r="C61" s="226">
        <v>250</v>
      </c>
      <c r="D61" s="226" t="s">
        <v>677</v>
      </c>
      <c r="E61" s="270"/>
      <c r="F61" s="231" t="s">
        <v>984</v>
      </c>
      <c r="G61" s="237" t="s">
        <v>974</v>
      </c>
      <c r="H61" s="253" t="s">
        <v>985</v>
      </c>
      <c r="I61" s="225" t="s">
        <v>68</v>
      </c>
      <c r="J61" s="226" t="s">
        <v>124</v>
      </c>
      <c r="K61" s="244">
        <v>102</v>
      </c>
      <c r="L61" s="285" t="s">
        <v>754</v>
      </c>
      <c r="M61" s="276" t="s">
        <v>756</v>
      </c>
      <c r="N61" s="246" t="s">
        <v>978</v>
      </c>
      <c r="O61" s="286">
        <v>13.9</v>
      </c>
      <c r="P61" s="279" t="s">
        <v>665</v>
      </c>
      <c r="Q61" s="235" t="s">
        <v>666</v>
      </c>
      <c r="R61" s="234" t="s">
        <v>666</v>
      </c>
      <c r="S61" s="231" t="s">
        <v>1007</v>
      </c>
      <c r="T61" s="232">
        <v>0.105</v>
      </c>
      <c r="U61" s="233" t="s">
        <v>1009</v>
      </c>
      <c r="V61" s="227">
        <f t="shared" ref="V61:V69" si="1">1.5*O61</f>
        <v>20.85</v>
      </c>
      <c r="W61" s="234"/>
      <c r="X61" s="231" t="s">
        <v>1015</v>
      </c>
      <c r="Y61" s="233" t="s">
        <v>1007</v>
      </c>
      <c r="Z61" s="235" t="s">
        <v>1008</v>
      </c>
      <c r="AA61" s="236" t="s">
        <v>1015</v>
      </c>
      <c r="AB61" s="237" t="s">
        <v>1012</v>
      </c>
      <c r="AC61" s="229"/>
      <c r="AD61" s="229" t="s">
        <v>143</v>
      </c>
      <c r="AE61" s="237"/>
      <c r="AF61" s="280" t="s">
        <v>1006</v>
      </c>
      <c r="AH61" s="281"/>
      <c r="AI61" s="281"/>
      <c r="AJ61" s="281"/>
      <c r="AK61" s="282"/>
      <c r="AL61" s="282"/>
      <c r="AM61" s="282"/>
      <c r="AN61" s="282"/>
      <c r="AO61" s="283"/>
      <c r="AP61" s="282"/>
      <c r="AQ61" s="282"/>
      <c r="AR61" s="283"/>
      <c r="AS61" s="284"/>
      <c r="AT61" s="282"/>
      <c r="AU61" s="282"/>
      <c r="AV61" s="282"/>
      <c r="AW61" s="283"/>
    </row>
    <row r="62" spans="1:49" s="280" customFormat="1" ht="15.95" customHeight="1" x14ac:dyDescent="0.2">
      <c r="A62" s="246" t="s">
        <v>68</v>
      </c>
      <c r="B62" s="235" t="s">
        <v>986</v>
      </c>
      <c r="C62" s="226">
        <v>250</v>
      </c>
      <c r="D62" s="226" t="s">
        <v>677</v>
      </c>
      <c r="E62" s="270"/>
      <c r="F62" s="231" t="s">
        <v>987</v>
      </c>
      <c r="G62" s="237" t="s">
        <v>974</v>
      </c>
      <c r="H62" s="253" t="s">
        <v>985</v>
      </c>
      <c r="I62" s="225" t="s">
        <v>68</v>
      </c>
      <c r="J62" s="226" t="s">
        <v>124</v>
      </c>
      <c r="K62" s="244">
        <v>102</v>
      </c>
      <c r="L62" s="285" t="s">
        <v>754</v>
      </c>
      <c r="M62" s="276" t="s">
        <v>756</v>
      </c>
      <c r="N62" s="246" t="s">
        <v>978</v>
      </c>
      <c r="O62" s="286">
        <v>13.9</v>
      </c>
      <c r="P62" s="279" t="s">
        <v>665</v>
      </c>
      <c r="Q62" s="235" t="s">
        <v>666</v>
      </c>
      <c r="R62" s="234" t="s">
        <v>666</v>
      </c>
      <c r="S62" s="231" t="s">
        <v>1007</v>
      </c>
      <c r="T62" s="232">
        <v>0.105</v>
      </c>
      <c r="U62" s="233" t="s">
        <v>1009</v>
      </c>
      <c r="V62" s="227">
        <f t="shared" si="1"/>
        <v>20.85</v>
      </c>
      <c r="W62" s="234"/>
      <c r="X62" s="231" t="s">
        <v>1015</v>
      </c>
      <c r="Y62" s="233" t="s">
        <v>1007</v>
      </c>
      <c r="Z62" s="235" t="s">
        <v>1008</v>
      </c>
      <c r="AA62" s="236" t="s">
        <v>1015</v>
      </c>
      <c r="AB62" s="237" t="s">
        <v>1012</v>
      </c>
      <c r="AC62" s="229"/>
      <c r="AD62" s="229" t="s">
        <v>143</v>
      </c>
      <c r="AE62" s="237"/>
      <c r="AF62" s="280" t="s">
        <v>1006</v>
      </c>
      <c r="AH62" s="281"/>
      <c r="AI62" s="281"/>
      <c r="AJ62" s="281"/>
      <c r="AK62" s="282"/>
      <c r="AL62" s="282"/>
      <c r="AM62" s="282"/>
      <c r="AN62" s="282"/>
      <c r="AO62" s="283"/>
      <c r="AP62" s="282"/>
      <c r="AQ62" s="282"/>
      <c r="AR62" s="283"/>
      <c r="AS62" s="284"/>
      <c r="AT62" s="282"/>
      <c r="AU62" s="282"/>
      <c r="AV62" s="282"/>
      <c r="AW62" s="283"/>
    </row>
    <row r="63" spans="1:49" s="280" customFormat="1" ht="15.95" customHeight="1" x14ac:dyDescent="0.2">
      <c r="A63" s="246" t="s">
        <v>68</v>
      </c>
      <c r="B63" s="235" t="s">
        <v>1050</v>
      </c>
      <c r="C63" s="226">
        <v>150</v>
      </c>
      <c r="D63" s="226" t="s">
        <v>677</v>
      </c>
      <c r="E63" s="270"/>
      <c r="F63" s="231" t="s">
        <v>1051</v>
      </c>
      <c r="G63" s="237" t="s">
        <v>1052</v>
      </c>
      <c r="H63" s="253" t="s">
        <v>985</v>
      </c>
      <c r="I63" s="225" t="s">
        <v>68</v>
      </c>
      <c r="J63" s="226" t="s">
        <v>124</v>
      </c>
      <c r="K63" s="244">
        <v>102</v>
      </c>
      <c r="L63" s="285" t="s">
        <v>754</v>
      </c>
      <c r="M63" s="276" t="s">
        <v>756</v>
      </c>
      <c r="N63" s="246" t="s">
        <v>978</v>
      </c>
      <c r="O63" s="286">
        <v>13.9</v>
      </c>
      <c r="P63" s="279" t="s">
        <v>665</v>
      </c>
      <c r="Q63" s="235" t="s">
        <v>666</v>
      </c>
      <c r="R63" s="234" t="s">
        <v>666</v>
      </c>
      <c r="S63" s="231" t="s">
        <v>1007</v>
      </c>
      <c r="T63" s="232">
        <v>0.105</v>
      </c>
      <c r="U63" s="233" t="s">
        <v>1009</v>
      </c>
      <c r="V63" s="227">
        <f t="shared" si="1"/>
        <v>20.85</v>
      </c>
      <c r="W63" s="234"/>
      <c r="X63" s="231" t="s">
        <v>1008</v>
      </c>
      <c r="Y63" s="233" t="s">
        <v>1007</v>
      </c>
      <c r="Z63" s="235" t="s">
        <v>1008</v>
      </c>
      <c r="AA63" s="236" t="s">
        <v>1008</v>
      </c>
      <c r="AB63" s="237" t="s">
        <v>1012</v>
      </c>
      <c r="AC63" s="229"/>
      <c r="AD63" s="229" t="s">
        <v>143</v>
      </c>
      <c r="AE63" s="237"/>
      <c r="AH63" s="281"/>
      <c r="AI63" s="281"/>
      <c r="AJ63" s="281"/>
      <c r="AK63" s="282"/>
      <c r="AL63" s="282"/>
      <c r="AM63" s="282"/>
      <c r="AN63" s="282"/>
      <c r="AO63" s="283"/>
      <c r="AP63" s="282"/>
      <c r="AQ63" s="282"/>
      <c r="AR63" s="283"/>
      <c r="AS63" s="284"/>
      <c r="AT63" s="282"/>
      <c r="AU63" s="282"/>
      <c r="AV63" s="282"/>
      <c r="AW63" s="283"/>
    </row>
    <row r="64" spans="1:49" s="280" customFormat="1" ht="15.95" customHeight="1" x14ac:dyDescent="0.2">
      <c r="A64" s="231" t="s">
        <v>690</v>
      </c>
      <c r="B64" s="235" t="s">
        <v>982</v>
      </c>
      <c r="C64" s="226">
        <v>50</v>
      </c>
      <c r="D64" s="226" t="s">
        <v>667</v>
      </c>
      <c r="E64" s="270" t="s">
        <v>662</v>
      </c>
      <c r="F64" s="231" t="s">
        <v>988</v>
      </c>
      <c r="G64" s="237" t="s">
        <v>1000</v>
      </c>
      <c r="H64" s="253" t="s">
        <v>985</v>
      </c>
      <c r="I64" s="225" t="s">
        <v>77</v>
      </c>
      <c r="J64" s="226" t="s">
        <v>142</v>
      </c>
      <c r="K64" s="244">
        <v>425</v>
      </c>
      <c r="L64" s="275" t="s">
        <v>775</v>
      </c>
      <c r="M64" s="276" t="s">
        <v>776</v>
      </c>
      <c r="N64" s="246" t="s">
        <v>751</v>
      </c>
      <c r="O64" s="286">
        <v>13.9</v>
      </c>
      <c r="P64" s="279" t="s">
        <v>973</v>
      </c>
      <c r="Q64" s="235" t="s">
        <v>666</v>
      </c>
      <c r="R64" s="234" t="s">
        <v>666</v>
      </c>
      <c r="S64" s="231" t="s">
        <v>1007</v>
      </c>
      <c r="T64" s="232">
        <v>0.105</v>
      </c>
      <c r="U64" s="233" t="s">
        <v>1009</v>
      </c>
      <c r="V64" s="227">
        <f t="shared" si="1"/>
        <v>20.85</v>
      </c>
      <c r="W64" s="234"/>
      <c r="X64" s="231" t="s">
        <v>1015</v>
      </c>
      <c r="Y64" s="233" t="s">
        <v>1009</v>
      </c>
      <c r="Z64" s="235" t="s">
        <v>1008</v>
      </c>
      <c r="AA64" s="236" t="s">
        <v>1015</v>
      </c>
      <c r="AB64" s="237" t="s">
        <v>1012</v>
      </c>
      <c r="AC64" s="229"/>
      <c r="AD64" s="229" t="s">
        <v>143</v>
      </c>
      <c r="AE64" s="237"/>
      <c r="AF64" s="280" t="s">
        <v>1006</v>
      </c>
      <c r="AH64" s="281"/>
      <c r="AI64" s="281"/>
      <c r="AJ64" s="281"/>
      <c r="AK64" s="282"/>
      <c r="AL64" s="282"/>
      <c r="AM64" s="282"/>
      <c r="AN64" s="282"/>
      <c r="AO64" s="283"/>
      <c r="AP64" s="282"/>
      <c r="AQ64" s="282"/>
      <c r="AR64" s="283"/>
      <c r="AS64" s="284"/>
      <c r="AT64" s="282"/>
      <c r="AU64" s="282"/>
      <c r="AV64" s="282"/>
      <c r="AW64" s="283"/>
    </row>
    <row r="65" spans="1:49" s="280" customFormat="1" ht="15.95" customHeight="1" x14ac:dyDescent="0.2">
      <c r="A65" s="231" t="s">
        <v>690</v>
      </c>
      <c r="B65" s="235" t="s">
        <v>1053</v>
      </c>
      <c r="C65" s="226">
        <v>50</v>
      </c>
      <c r="D65" s="226" t="s">
        <v>667</v>
      </c>
      <c r="E65" s="270" t="s">
        <v>662</v>
      </c>
      <c r="F65" s="231" t="s">
        <v>1055</v>
      </c>
      <c r="G65" s="237" t="s">
        <v>1054</v>
      </c>
      <c r="H65" s="253" t="s">
        <v>985</v>
      </c>
      <c r="I65" s="225" t="s">
        <v>77</v>
      </c>
      <c r="J65" s="226" t="s">
        <v>142</v>
      </c>
      <c r="K65" s="244">
        <v>425</v>
      </c>
      <c r="L65" s="275" t="s">
        <v>775</v>
      </c>
      <c r="M65" s="276" t="s">
        <v>776</v>
      </c>
      <c r="N65" s="246" t="s">
        <v>751</v>
      </c>
      <c r="O65" s="286">
        <v>13.9</v>
      </c>
      <c r="P65" s="279" t="s">
        <v>973</v>
      </c>
      <c r="Q65" s="235" t="s">
        <v>666</v>
      </c>
      <c r="R65" s="234" t="s">
        <v>666</v>
      </c>
      <c r="S65" s="231" t="s">
        <v>1007</v>
      </c>
      <c r="T65" s="232">
        <v>0.105</v>
      </c>
      <c r="U65" s="233" t="s">
        <v>1009</v>
      </c>
      <c r="V65" s="227">
        <f t="shared" si="1"/>
        <v>20.85</v>
      </c>
      <c r="W65" s="234"/>
      <c r="X65" s="231" t="s">
        <v>1008</v>
      </c>
      <c r="Y65" s="233" t="s">
        <v>1009</v>
      </c>
      <c r="Z65" s="235" t="s">
        <v>1008</v>
      </c>
      <c r="AA65" s="236" t="s">
        <v>1008</v>
      </c>
      <c r="AB65" s="237" t="s">
        <v>1012</v>
      </c>
      <c r="AC65" s="229"/>
      <c r="AD65" s="229" t="s">
        <v>143</v>
      </c>
      <c r="AE65" s="237"/>
      <c r="AH65" s="281"/>
      <c r="AI65" s="281"/>
      <c r="AJ65" s="281"/>
      <c r="AK65" s="282"/>
      <c r="AL65" s="282"/>
      <c r="AM65" s="282"/>
      <c r="AN65" s="282"/>
      <c r="AO65" s="283"/>
      <c r="AP65" s="282"/>
      <c r="AQ65" s="282"/>
      <c r="AR65" s="283"/>
      <c r="AS65" s="284"/>
      <c r="AT65" s="282"/>
      <c r="AU65" s="282"/>
      <c r="AV65" s="282"/>
      <c r="AW65" s="283"/>
    </row>
    <row r="66" spans="1:49" s="280" customFormat="1" ht="15.95" customHeight="1" x14ac:dyDescent="0.2">
      <c r="A66" s="231" t="s">
        <v>68</v>
      </c>
      <c r="B66" s="235" t="s">
        <v>982</v>
      </c>
      <c r="C66" s="226">
        <v>650</v>
      </c>
      <c r="D66" s="226" t="s">
        <v>677</v>
      </c>
      <c r="E66" s="270"/>
      <c r="F66" s="231" t="s">
        <v>988</v>
      </c>
      <c r="G66" s="237" t="s">
        <v>989</v>
      </c>
      <c r="H66" s="253" t="s">
        <v>985</v>
      </c>
      <c r="I66" s="225" t="s">
        <v>68</v>
      </c>
      <c r="J66" s="226" t="s">
        <v>124</v>
      </c>
      <c r="K66" s="244">
        <v>102</v>
      </c>
      <c r="L66" s="285" t="s">
        <v>754</v>
      </c>
      <c r="M66" s="276" t="s">
        <v>756</v>
      </c>
      <c r="N66" s="246" t="s">
        <v>978</v>
      </c>
      <c r="O66" s="286">
        <v>13.9</v>
      </c>
      <c r="P66" s="279" t="s">
        <v>665</v>
      </c>
      <c r="Q66" s="235" t="s">
        <v>666</v>
      </c>
      <c r="R66" s="234" t="s">
        <v>666</v>
      </c>
      <c r="S66" s="231" t="s">
        <v>1007</v>
      </c>
      <c r="T66" s="232">
        <v>0.105</v>
      </c>
      <c r="U66" s="233" t="s">
        <v>1009</v>
      </c>
      <c r="V66" s="227">
        <f t="shared" si="1"/>
        <v>20.85</v>
      </c>
      <c r="W66" s="234"/>
      <c r="X66" s="231" t="s">
        <v>1016</v>
      </c>
      <c r="Y66" s="233" t="s">
        <v>1010</v>
      </c>
      <c r="Z66" s="235" t="s">
        <v>1017</v>
      </c>
      <c r="AA66" s="236" t="s">
        <v>1015</v>
      </c>
      <c r="AB66" s="237" t="s">
        <v>1012</v>
      </c>
      <c r="AC66" s="229"/>
      <c r="AD66" s="229" t="s">
        <v>143</v>
      </c>
      <c r="AE66" s="237"/>
      <c r="AF66" s="280" t="s">
        <v>1006</v>
      </c>
      <c r="AH66" s="281"/>
      <c r="AI66" s="281"/>
      <c r="AJ66" s="281"/>
      <c r="AK66" s="282"/>
      <c r="AL66" s="282"/>
      <c r="AM66" s="282"/>
      <c r="AN66" s="282"/>
      <c r="AO66" s="283"/>
      <c r="AP66" s="282"/>
      <c r="AQ66" s="282"/>
      <c r="AR66" s="283"/>
      <c r="AS66" s="284"/>
      <c r="AT66" s="282"/>
      <c r="AU66" s="282"/>
      <c r="AV66" s="282"/>
      <c r="AW66" s="283"/>
    </row>
    <row r="67" spans="1:49" s="280" customFormat="1" ht="15.95" customHeight="1" x14ac:dyDescent="0.2">
      <c r="A67" s="231"/>
      <c r="B67" s="235" t="s">
        <v>1056</v>
      </c>
      <c r="C67" s="226">
        <v>750</v>
      </c>
      <c r="D67" s="226" t="s">
        <v>677</v>
      </c>
      <c r="E67" s="270"/>
      <c r="F67" s="295" t="s">
        <v>989</v>
      </c>
      <c r="G67" s="237" t="s">
        <v>823</v>
      </c>
      <c r="H67" s="253" t="s">
        <v>824</v>
      </c>
      <c r="I67" s="225" t="s">
        <v>68</v>
      </c>
      <c r="J67" s="226" t="s">
        <v>124</v>
      </c>
      <c r="K67" s="244">
        <v>102</v>
      </c>
      <c r="L67" s="285" t="s">
        <v>754</v>
      </c>
      <c r="M67" s="276" t="s">
        <v>820</v>
      </c>
      <c r="N67" s="246" t="s">
        <v>978</v>
      </c>
      <c r="O67" s="286">
        <v>13.9</v>
      </c>
      <c r="P67" s="279" t="s">
        <v>665</v>
      </c>
      <c r="Q67" s="235" t="s">
        <v>666</v>
      </c>
      <c r="R67" s="234" t="s">
        <v>666</v>
      </c>
      <c r="S67" s="231" t="s">
        <v>1007</v>
      </c>
      <c r="T67" s="232">
        <v>0.105</v>
      </c>
      <c r="U67" s="233" t="s">
        <v>1009</v>
      </c>
      <c r="V67" s="227">
        <f t="shared" si="1"/>
        <v>20.85</v>
      </c>
      <c r="W67" s="234"/>
      <c r="X67" s="231" t="s">
        <v>1016</v>
      </c>
      <c r="Y67" s="233" t="s">
        <v>1010</v>
      </c>
      <c r="Z67" s="235" t="s">
        <v>1017</v>
      </c>
      <c r="AA67" s="236" t="s">
        <v>1015</v>
      </c>
      <c r="AB67" s="237" t="s">
        <v>1012</v>
      </c>
      <c r="AC67" s="229"/>
      <c r="AD67" s="229" t="s">
        <v>143</v>
      </c>
      <c r="AE67" s="237"/>
      <c r="AF67" s="280" t="s">
        <v>1006</v>
      </c>
      <c r="AH67" s="281"/>
      <c r="AI67" s="281"/>
      <c r="AJ67" s="281"/>
      <c r="AK67" s="282"/>
      <c r="AL67" s="282"/>
      <c r="AM67" s="282"/>
      <c r="AN67" s="282"/>
      <c r="AO67" s="283"/>
      <c r="AP67" s="282"/>
      <c r="AQ67" s="282"/>
      <c r="AR67" s="283"/>
      <c r="AS67" s="284"/>
      <c r="AT67" s="282"/>
      <c r="AU67" s="282"/>
      <c r="AV67" s="282"/>
      <c r="AW67" s="283"/>
    </row>
    <row r="68" spans="1:49" s="280" customFormat="1" ht="15.95" customHeight="1" x14ac:dyDescent="0.2">
      <c r="A68" s="231" t="s">
        <v>68</v>
      </c>
      <c r="B68" s="235" t="s">
        <v>826</v>
      </c>
      <c r="C68" s="226">
        <v>750</v>
      </c>
      <c r="D68" s="226" t="s">
        <v>677</v>
      </c>
      <c r="E68" s="270"/>
      <c r="F68" s="295" t="s">
        <v>823</v>
      </c>
      <c r="G68" s="237" t="s">
        <v>1001</v>
      </c>
      <c r="H68" s="253" t="s">
        <v>824</v>
      </c>
      <c r="I68" s="225" t="s">
        <v>68</v>
      </c>
      <c r="J68" s="226" t="s">
        <v>124</v>
      </c>
      <c r="K68" s="244">
        <v>102</v>
      </c>
      <c r="L68" s="285" t="s">
        <v>754</v>
      </c>
      <c r="M68" s="276" t="s">
        <v>820</v>
      </c>
      <c r="N68" s="246" t="s">
        <v>978</v>
      </c>
      <c r="O68" s="286">
        <v>13.9</v>
      </c>
      <c r="P68" s="279" t="s">
        <v>665</v>
      </c>
      <c r="Q68" s="235" t="s">
        <v>666</v>
      </c>
      <c r="R68" s="234" t="s">
        <v>666</v>
      </c>
      <c r="S68" s="231" t="s">
        <v>1007</v>
      </c>
      <c r="T68" s="232">
        <v>0.105</v>
      </c>
      <c r="U68" s="233" t="s">
        <v>1009</v>
      </c>
      <c r="V68" s="227">
        <f t="shared" si="1"/>
        <v>20.85</v>
      </c>
      <c r="W68" s="234"/>
      <c r="X68" s="231" t="s">
        <v>1016</v>
      </c>
      <c r="Y68" s="233" t="s">
        <v>1010</v>
      </c>
      <c r="Z68" s="235" t="s">
        <v>1017</v>
      </c>
      <c r="AA68" s="236" t="s">
        <v>1015</v>
      </c>
      <c r="AB68" s="237" t="s">
        <v>1012</v>
      </c>
      <c r="AC68" s="229"/>
      <c r="AD68" s="229" t="s">
        <v>143</v>
      </c>
      <c r="AE68" s="237"/>
      <c r="AF68" s="280" t="s">
        <v>1006</v>
      </c>
      <c r="AH68" s="281"/>
      <c r="AI68" s="281"/>
      <c r="AJ68" s="281"/>
      <c r="AK68" s="282"/>
      <c r="AL68" s="282"/>
      <c r="AM68" s="282"/>
      <c r="AN68" s="282"/>
      <c r="AO68" s="283"/>
      <c r="AP68" s="282"/>
      <c r="AQ68" s="282"/>
      <c r="AR68" s="283"/>
      <c r="AS68" s="284"/>
      <c r="AT68" s="282"/>
      <c r="AU68" s="282"/>
      <c r="AV68" s="282"/>
      <c r="AW68" s="283"/>
    </row>
    <row r="69" spans="1:49" s="280" customFormat="1" ht="15.95" customHeight="1" x14ac:dyDescent="0.2">
      <c r="A69" s="246" t="s">
        <v>70</v>
      </c>
      <c r="B69" s="235" t="s">
        <v>822</v>
      </c>
      <c r="C69" s="226">
        <v>25</v>
      </c>
      <c r="D69" s="226" t="s">
        <v>677</v>
      </c>
      <c r="E69" s="270"/>
      <c r="F69" s="231" t="s">
        <v>999</v>
      </c>
      <c r="G69" s="237" t="s">
        <v>990</v>
      </c>
      <c r="H69" s="253" t="s">
        <v>824</v>
      </c>
      <c r="I69" s="225" t="s">
        <v>771</v>
      </c>
      <c r="J69" s="226" t="s">
        <v>124</v>
      </c>
      <c r="K69" s="244">
        <v>102</v>
      </c>
      <c r="L69" s="285" t="s">
        <v>754</v>
      </c>
      <c r="M69" s="276" t="s">
        <v>820</v>
      </c>
      <c r="N69" s="246" t="s">
        <v>978</v>
      </c>
      <c r="O69" s="286">
        <v>13.9</v>
      </c>
      <c r="P69" s="229" t="s">
        <v>666</v>
      </c>
      <c r="Q69" s="235" t="s">
        <v>666</v>
      </c>
      <c r="R69" s="234" t="s">
        <v>666</v>
      </c>
      <c r="S69" s="231" t="s">
        <v>1008</v>
      </c>
      <c r="T69" s="232" t="s">
        <v>1008</v>
      </c>
      <c r="U69" s="233" t="s">
        <v>1009</v>
      </c>
      <c r="V69" s="227">
        <f t="shared" si="1"/>
        <v>20.85</v>
      </c>
      <c r="W69" s="234"/>
      <c r="X69" s="231" t="s">
        <v>1015</v>
      </c>
      <c r="Y69" s="233" t="s">
        <v>1007</v>
      </c>
      <c r="Z69" s="235" t="s">
        <v>1008</v>
      </c>
      <c r="AA69" s="236" t="s">
        <v>1015</v>
      </c>
      <c r="AB69" s="237" t="s">
        <v>1012</v>
      </c>
      <c r="AC69" s="229"/>
      <c r="AD69" s="235"/>
      <c r="AE69" s="237"/>
      <c r="AF69" s="280" t="s">
        <v>1004</v>
      </c>
      <c r="AH69" s="281"/>
      <c r="AI69" s="281"/>
      <c r="AJ69" s="281"/>
      <c r="AK69" s="282"/>
      <c r="AL69" s="282"/>
      <c r="AM69" s="282"/>
      <c r="AN69" s="282"/>
      <c r="AO69" s="283"/>
      <c r="AP69" s="282"/>
      <c r="AQ69" s="282"/>
      <c r="AR69" s="283"/>
      <c r="AS69" s="284"/>
      <c r="AT69" s="282"/>
      <c r="AU69" s="282"/>
      <c r="AV69" s="282"/>
      <c r="AW69" s="283"/>
    </row>
    <row r="70" spans="1:49" s="280" customFormat="1" ht="15.95" customHeight="1" x14ac:dyDescent="0.2">
      <c r="A70" s="231" t="s">
        <v>74</v>
      </c>
      <c r="B70" s="235" t="s">
        <v>825</v>
      </c>
      <c r="C70" s="226">
        <v>25</v>
      </c>
      <c r="D70" s="226" t="s">
        <v>661</v>
      </c>
      <c r="E70" s="270" t="s">
        <v>687</v>
      </c>
      <c r="F70" s="295" t="s">
        <v>823</v>
      </c>
      <c r="G70" s="323" t="s">
        <v>993</v>
      </c>
      <c r="H70" s="253" t="s">
        <v>824</v>
      </c>
      <c r="I70" s="225" t="s">
        <v>75</v>
      </c>
      <c r="J70" s="226" t="s">
        <v>124</v>
      </c>
      <c r="K70" s="244">
        <v>5.6680000000000001</v>
      </c>
      <c r="L70" s="275" t="s">
        <v>827</v>
      </c>
      <c r="M70" s="288" t="s">
        <v>901</v>
      </c>
      <c r="N70" s="246" t="s">
        <v>751</v>
      </c>
      <c r="O70" s="228">
        <v>0.35</v>
      </c>
      <c r="P70" s="279" t="s">
        <v>665</v>
      </c>
      <c r="Q70" s="235" t="s">
        <v>666</v>
      </c>
      <c r="R70" s="234" t="s">
        <v>666</v>
      </c>
      <c r="S70" s="231" t="s">
        <v>1007</v>
      </c>
      <c r="T70" s="232">
        <v>0.105</v>
      </c>
      <c r="U70" s="233" t="s">
        <v>1018</v>
      </c>
      <c r="V70" s="227">
        <f>1.15*O70</f>
        <v>0.40249999999999997</v>
      </c>
      <c r="W70" s="234"/>
      <c r="X70" s="231" t="s">
        <v>1015</v>
      </c>
      <c r="Y70" s="233" t="s">
        <v>1007</v>
      </c>
      <c r="Z70" s="235" t="s">
        <v>1008</v>
      </c>
      <c r="AA70" s="236" t="s">
        <v>1015</v>
      </c>
      <c r="AB70" s="237" t="s">
        <v>1012</v>
      </c>
      <c r="AC70" s="229"/>
      <c r="AD70" s="235"/>
      <c r="AE70" s="237"/>
      <c r="AF70" s="280" t="s">
        <v>1004</v>
      </c>
      <c r="AH70" s="281"/>
      <c r="AI70" s="281"/>
      <c r="AJ70" s="281"/>
      <c r="AK70" s="282"/>
      <c r="AL70" s="282"/>
      <c r="AM70" s="282"/>
      <c r="AN70" s="282"/>
      <c r="AO70" s="283"/>
      <c r="AP70" s="282"/>
      <c r="AQ70" s="282"/>
      <c r="AR70" s="283"/>
      <c r="AS70" s="284"/>
      <c r="AT70" s="282"/>
      <c r="AU70" s="282"/>
      <c r="AV70" s="282"/>
      <c r="AW70" s="283"/>
    </row>
    <row r="71" spans="1:49" s="280" customFormat="1" ht="15.95" customHeight="1" x14ac:dyDescent="0.2">
      <c r="A71" s="231" t="s">
        <v>72</v>
      </c>
      <c r="B71" s="235" t="s">
        <v>822</v>
      </c>
      <c r="C71" s="226">
        <v>25</v>
      </c>
      <c r="D71" s="226" t="s">
        <v>1078</v>
      </c>
      <c r="E71" s="270"/>
      <c r="F71" s="231" t="s">
        <v>1002</v>
      </c>
      <c r="G71" s="237" t="s">
        <v>823</v>
      </c>
      <c r="H71" s="253" t="s">
        <v>824</v>
      </c>
      <c r="I71" s="225" t="s">
        <v>316</v>
      </c>
      <c r="J71" s="226" t="s">
        <v>124</v>
      </c>
      <c r="K71" s="296">
        <v>10</v>
      </c>
      <c r="L71" s="294" t="s">
        <v>829</v>
      </c>
      <c r="M71" s="288" t="s">
        <v>830</v>
      </c>
      <c r="N71" s="246" t="s">
        <v>831</v>
      </c>
      <c r="O71" s="228">
        <v>0.98</v>
      </c>
      <c r="P71" s="229" t="s">
        <v>666</v>
      </c>
      <c r="Q71" s="235" t="s">
        <v>666</v>
      </c>
      <c r="R71" s="234" t="s">
        <v>666</v>
      </c>
      <c r="S71" s="231" t="s">
        <v>1008</v>
      </c>
      <c r="T71" s="232" t="s">
        <v>1008</v>
      </c>
      <c r="U71" s="233" t="s">
        <v>1009</v>
      </c>
      <c r="V71" s="227">
        <f>1.5*O71</f>
        <v>1.47</v>
      </c>
      <c r="W71" s="234"/>
      <c r="X71" s="231" t="s">
        <v>1015</v>
      </c>
      <c r="Y71" s="233" t="s">
        <v>1007</v>
      </c>
      <c r="Z71" s="235" t="s">
        <v>1008</v>
      </c>
      <c r="AA71" s="236" t="s">
        <v>1015</v>
      </c>
      <c r="AB71" s="237" t="s">
        <v>1019</v>
      </c>
      <c r="AC71" s="229"/>
      <c r="AD71" s="235"/>
      <c r="AE71" s="237"/>
      <c r="AF71" s="280" t="s">
        <v>1004</v>
      </c>
      <c r="AH71" s="281"/>
      <c r="AI71" s="281"/>
      <c r="AJ71" s="281"/>
      <c r="AK71" s="282"/>
      <c r="AL71" s="282"/>
      <c r="AM71" s="282"/>
      <c r="AN71" s="282"/>
      <c r="AO71" s="283"/>
      <c r="AP71" s="282"/>
      <c r="AQ71" s="282"/>
      <c r="AR71" s="283"/>
      <c r="AS71" s="284"/>
      <c r="AT71" s="282"/>
      <c r="AU71" s="282"/>
      <c r="AV71" s="282"/>
      <c r="AW71" s="283"/>
    </row>
    <row r="72" spans="1:49" s="280" customFormat="1" ht="15.95" customHeight="1" x14ac:dyDescent="0.2">
      <c r="A72" s="231" t="s">
        <v>68</v>
      </c>
      <c r="B72" s="235" t="s">
        <v>894</v>
      </c>
      <c r="C72" s="226">
        <v>150</v>
      </c>
      <c r="D72" s="226" t="s">
        <v>677</v>
      </c>
      <c r="E72" s="270"/>
      <c r="F72" s="297" t="s">
        <v>895</v>
      </c>
      <c r="G72" s="252" t="s">
        <v>896</v>
      </c>
      <c r="H72" s="253" t="s">
        <v>897</v>
      </c>
      <c r="I72" s="225" t="s">
        <v>68</v>
      </c>
      <c r="J72" s="226" t="s">
        <v>124</v>
      </c>
      <c r="K72" s="244">
        <v>102</v>
      </c>
      <c r="L72" s="285" t="s">
        <v>754</v>
      </c>
      <c r="M72" s="276" t="s">
        <v>820</v>
      </c>
      <c r="N72" s="246" t="s">
        <v>978</v>
      </c>
      <c r="O72" s="286">
        <v>13.9</v>
      </c>
      <c r="P72" s="279" t="s">
        <v>665</v>
      </c>
      <c r="Q72" s="235" t="s">
        <v>666</v>
      </c>
      <c r="R72" s="234" t="s">
        <v>666</v>
      </c>
      <c r="S72" s="231" t="s">
        <v>1007</v>
      </c>
      <c r="T72" s="232">
        <v>0.105</v>
      </c>
      <c r="U72" s="233" t="s">
        <v>1009</v>
      </c>
      <c r="V72" s="227">
        <f>1.5*O72</f>
        <v>20.85</v>
      </c>
      <c r="W72" s="234"/>
      <c r="X72" s="231" t="s">
        <v>1015</v>
      </c>
      <c r="Y72" s="233" t="s">
        <v>1007</v>
      </c>
      <c r="Z72" s="235" t="s">
        <v>1008</v>
      </c>
      <c r="AA72" s="236" t="s">
        <v>1015</v>
      </c>
      <c r="AB72" s="237" t="s">
        <v>1012</v>
      </c>
      <c r="AC72" s="229"/>
      <c r="AD72" s="229" t="s">
        <v>143</v>
      </c>
      <c r="AE72" s="237"/>
      <c r="AF72" s="280" t="s">
        <v>1006</v>
      </c>
      <c r="AH72" s="281"/>
      <c r="AI72" s="281"/>
      <c r="AJ72" s="281"/>
      <c r="AK72" s="282"/>
      <c r="AL72" s="282"/>
      <c r="AM72" s="282"/>
      <c r="AN72" s="282"/>
      <c r="AO72" s="283"/>
      <c r="AP72" s="282"/>
      <c r="AQ72" s="282"/>
      <c r="AR72" s="283"/>
      <c r="AS72" s="284"/>
      <c r="AT72" s="282"/>
      <c r="AU72" s="282"/>
      <c r="AV72" s="282"/>
      <c r="AW72" s="283"/>
    </row>
    <row r="73" spans="1:49" s="280" customFormat="1" ht="15.95" customHeight="1" x14ac:dyDescent="0.2">
      <c r="A73" s="246" t="s">
        <v>68</v>
      </c>
      <c r="B73" s="235" t="s">
        <v>898</v>
      </c>
      <c r="C73" s="226">
        <v>150</v>
      </c>
      <c r="D73" s="226" t="s">
        <v>667</v>
      </c>
      <c r="E73" s="270" t="s">
        <v>662</v>
      </c>
      <c r="F73" s="295" t="s">
        <v>896</v>
      </c>
      <c r="G73" s="237" t="s">
        <v>899</v>
      </c>
      <c r="H73" s="253" t="s">
        <v>897</v>
      </c>
      <c r="I73" s="225" t="s">
        <v>68</v>
      </c>
      <c r="J73" s="226" t="s">
        <v>124</v>
      </c>
      <c r="K73" s="244">
        <v>102</v>
      </c>
      <c r="L73" s="285" t="s">
        <v>754</v>
      </c>
      <c r="M73" s="276" t="s">
        <v>756</v>
      </c>
      <c r="N73" s="246" t="s">
        <v>751</v>
      </c>
      <c r="O73" s="248">
        <v>13.9</v>
      </c>
      <c r="P73" s="279" t="s">
        <v>665</v>
      </c>
      <c r="Q73" s="235" t="s">
        <v>666</v>
      </c>
      <c r="R73" s="234" t="s">
        <v>666</v>
      </c>
      <c r="S73" s="231" t="s">
        <v>1007</v>
      </c>
      <c r="T73" s="232">
        <v>0.105</v>
      </c>
      <c r="U73" s="233" t="s">
        <v>1009</v>
      </c>
      <c r="V73" s="227">
        <f>1.5*O73</f>
        <v>20.85</v>
      </c>
      <c r="W73" s="234"/>
      <c r="X73" s="231" t="s">
        <v>1015</v>
      </c>
      <c r="Y73" s="233" t="s">
        <v>1007</v>
      </c>
      <c r="Z73" s="235" t="s">
        <v>1008</v>
      </c>
      <c r="AA73" s="236" t="s">
        <v>1015</v>
      </c>
      <c r="AB73" s="237" t="s">
        <v>1012</v>
      </c>
      <c r="AC73" s="229"/>
      <c r="AD73" s="229" t="s">
        <v>143</v>
      </c>
      <c r="AE73" s="237"/>
      <c r="AF73" s="280" t="s">
        <v>1006</v>
      </c>
      <c r="AH73" s="281"/>
      <c r="AI73" s="281"/>
      <c r="AJ73" s="281"/>
      <c r="AK73" s="282"/>
      <c r="AL73" s="282"/>
      <c r="AM73" s="282"/>
      <c r="AN73" s="282"/>
      <c r="AO73" s="283"/>
      <c r="AP73" s="282"/>
      <c r="AQ73" s="282"/>
      <c r="AR73" s="283"/>
      <c r="AS73" s="284"/>
      <c r="AT73" s="282"/>
      <c r="AU73" s="282"/>
      <c r="AV73" s="282"/>
      <c r="AW73" s="283"/>
    </row>
    <row r="74" spans="1:49" s="280" customFormat="1" ht="15" customHeight="1" x14ac:dyDescent="0.2">
      <c r="A74" s="231" t="s">
        <v>74</v>
      </c>
      <c r="B74" s="235" t="s">
        <v>900</v>
      </c>
      <c r="C74" s="226">
        <v>150</v>
      </c>
      <c r="D74" s="226" t="s">
        <v>661</v>
      </c>
      <c r="E74" s="270" t="s">
        <v>687</v>
      </c>
      <c r="F74" s="295" t="s">
        <v>899</v>
      </c>
      <c r="G74" s="323" t="s">
        <v>993</v>
      </c>
      <c r="H74" s="253" t="s">
        <v>897</v>
      </c>
      <c r="I74" s="225" t="s">
        <v>75</v>
      </c>
      <c r="J74" s="226" t="s">
        <v>124</v>
      </c>
      <c r="K74" s="244">
        <v>5.6680000000000001</v>
      </c>
      <c r="L74" s="275" t="s">
        <v>761</v>
      </c>
      <c r="M74" s="228" t="s">
        <v>901</v>
      </c>
      <c r="N74" s="247" t="s">
        <v>751</v>
      </c>
      <c r="O74" s="228">
        <v>0.35</v>
      </c>
      <c r="P74" s="279" t="s">
        <v>665</v>
      </c>
      <c r="Q74" s="235" t="s">
        <v>666</v>
      </c>
      <c r="R74" s="234" t="s">
        <v>666</v>
      </c>
      <c r="S74" s="231" t="s">
        <v>1007</v>
      </c>
      <c r="T74" s="232">
        <v>0.105</v>
      </c>
      <c r="U74" s="233" t="s">
        <v>1018</v>
      </c>
      <c r="V74" s="227">
        <f>1.15*O74</f>
        <v>0.40249999999999997</v>
      </c>
      <c r="W74" s="234"/>
      <c r="X74" s="231" t="s">
        <v>1015</v>
      </c>
      <c r="Y74" s="233" t="s">
        <v>1007</v>
      </c>
      <c r="Z74" s="235" t="s">
        <v>1008</v>
      </c>
      <c r="AA74" s="236" t="s">
        <v>1015</v>
      </c>
      <c r="AB74" s="237" t="s">
        <v>1012</v>
      </c>
      <c r="AC74" s="229"/>
      <c r="AD74" s="229" t="s">
        <v>147</v>
      </c>
      <c r="AE74" s="237"/>
      <c r="AF74" s="280" t="s">
        <v>1005</v>
      </c>
      <c r="AH74" s="281"/>
      <c r="AI74" s="281"/>
      <c r="AJ74" s="281"/>
      <c r="AK74" s="282"/>
      <c r="AL74" s="282"/>
      <c r="AM74" s="282"/>
      <c r="AN74" s="282"/>
      <c r="AO74" s="283"/>
      <c r="AP74" s="282"/>
      <c r="AQ74" s="282"/>
      <c r="AR74" s="283"/>
      <c r="AS74" s="284"/>
      <c r="AT74" s="282"/>
      <c r="AU74" s="282"/>
      <c r="AV74" s="282"/>
      <c r="AW74" s="283"/>
    </row>
    <row r="75" spans="1:49" s="280" customFormat="1" ht="15" customHeight="1" x14ac:dyDescent="0.2">
      <c r="A75" s="231"/>
      <c r="B75" s="235"/>
      <c r="C75" s="226"/>
      <c r="D75" s="226"/>
      <c r="E75" s="230"/>
      <c r="F75" s="224"/>
      <c r="G75" s="289"/>
      <c r="H75" s="253"/>
      <c r="I75" s="225"/>
      <c r="J75" s="226"/>
      <c r="K75" s="244"/>
      <c r="L75" s="275"/>
      <c r="M75" s="228"/>
      <c r="N75" s="247"/>
      <c r="O75" s="228"/>
      <c r="P75" s="279"/>
      <c r="Q75" s="235"/>
      <c r="R75" s="234"/>
      <c r="S75" s="231"/>
      <c r="T75" s="232"/>
      <c r="U75" s="233"/>
      <c r="V75" s="227"/>
      <c r="W75" s="234"/>
      <c r="X75" s="231"/>
      <c r="Y75" s="233"/>
      <c r="Z75" s="235"/>
      <c r="AA75" s="236"/>
      <c r="AB75" s="237"/>
      <c r="AC75" s="229"/>
      <c r="AD75" s="229"/>
      <c r="AE75" s="237"/>
      <c r="AH75" s="281"/>
      <c r="AI75" s="281"/>
      <c r="AJ75" s="281"/>
      <c r="AK75" s="282"/>
      <c r="AL75" s="282"/>
      <c r="AM75" s="282"/>
      <c r="AN75" s="282"/>
      <c r="AO75" s="283"/>
      <c r="AP75" s="282"/>
      <c r="AQ75" s="282"/>
      <c r="AR75" s="283"/>
      <c r="AS75" s="284"/>
      <c r="AT75" s="282"/>
      <c r="AU75" s="282"/>
      <c r="AV75" s="282"/>
      <c r="AW75" s="283"/>
    </row>
    <row r="76" spans="1:49" s="280" customFormat="1" ht="15.95" customHeight="1" x14ac:dyDescent="0.2">
      <c r="A76" s="324" t="s">
        <v>74</v>
      </c>
      <c r="B76" s="235">
        <v>111101</v>
      </c>
      <c r="C76" s="226">
        <v>350</v>
      </c>
      <c r="D76" s="226" t="s">
        <v>661</v>
      </c>
      <c r="E76" s="230" t="s">
        <v>687</v>
      </c>
      <c r="F76" s="229" t="s">
        <v>676</v>
      </c>
      <c r="G76" s="298" t="s">
        <v>1058</v>
      </c>
      <c r="H76" s="253" t="s">
        <v>934</v>
      </c>
      <c r="I76" s="225" t="s">
        <v>75</v>
      </c>
      <c r="J76" s="226" t="s">
        <v>124</v>
      </c>
      <c r="K76" s="244">
        <v>5.6680000000000001</v>
      </c>
      <c r="L76" s="275" t="s">
        <v>761</v>
      </c>
      <c r="M76" s="228" t="s">
        <v>901</v>
      </c>
      <c r="N76" s="247" t="s">
        <v>751</v>
      </c>
      <c r="O76" s="228">
        <v>0.35</v>
      </c>
      <c r="P76" s="279" t="s">
        <v>665</v>
      </c>
      <c r="Q76" s="235" t="s">
        <v>666</v>
      </c>
      <c r="R76" s="234" t="s">
        <v>666</v>
      </c>
      <c r="S76" s="231" t="s">
        <v>1007</v>
      </c>
      <c r="T76" s="232">
        <v>0.105</v>
      </c>
      <c r="U76" s="233" t="s">
        <v>1018</v>
      </c>
      <c r="V76" s="227">
        <v>0.4</v>
      </c>
      <c r="W76" s="234"/>
      <c r="X76" s="231" t="s">
        <v>1015</v>
      </c>
      <c r="Y76" s="233" t="s">
        <v>1007</v>
      </c>
      <c r="Z76" s="235" t="s">
        <v>1008</v>
      </c>
      <c r="AA76" s="236" t="s">
        <v>1015</v>
      </c>
      <c r="AB76" s="237" t="s">
        <v>1012</v>
      </c>
      <c r="AC76" s="229"/>
      <c r="AD76" s="229" t="s">
        <v>147</v>
      </c>
      <c r="AE76" s="237"/>
      <c r="AF76" s="280" t="s">
        <v>1005</v>
      </c>
      <c r="AH76" s="281"/>
      <c r="AI76" s="281"/>
      <c r="AJ76" s="281"/>
      <c r="AK76" s="282"/>
      <c r="AL76" s="282"/>
      <c r="AM76" s="282"/>
      <c r="AN76" s="282"/>
      <c r="AO76" s="283"/>
      <c r="AP76" s="282"/>
      <c r="AQ76" s="282"/>
      <c r="AR76" s="283"/>
      <c r="AS76" s="284"/>
      <c r="AT76" s="282"/>
      <c r="AU76" s="282"/>
      <c r="AV76" s="282"/>
      <c r="AW76" s="283"/>
    </row>
    <row r="77" spans="1:49" s="280" customFormat="1" ht="15.95" customHeight="1" x14ac:dyDescent="0.2">
      <c r="A77" s="324" t="s">
        <v>70</v>
      </c>
      <c r="B77" s="235">
        <v>111201</v>
      </c>
      <c r="C77" s="226">
        <v>25</v>
      </c>
      <c r="D77" s="226" t="s">
        <v>821</v>
      </c>
      <c r="E77" s="270"/>
      <c r="F77" s="231" t="s">
        <v>828</v>
      </c>
      <c r="G77" s="237" t="s">
        <v>940</v>
      </c>
      <c r="H77" s="253" t="s">
        <v>941</v>
      </c>
      <c r="I77" s="225" t="s">
        <v>692</v>
      </c>
      <c r="J77" s="226" t="s">
        <v>124</v>
      </c>
      <c r="K77" s="244">
        <v>9.6999999999999993</v>
      </c>
      <c r="L77" s="294" t="s">
        <v>829</v>
      </c>
      <c r="M77" s="228" t="s">
        <v>943</v>
      </c>
      <c r="N77" s="229" t="s">
        <v>757</v>
      </c>
      <c r="O77" s="299">
        <v>0.98099999999999998</v>
      </c>
      <c r="P77" s="279" t="s">
        <v>666</v>
      </c>
      <c r="Q77" s="235" t="s">
        <v>666</v>
      </c>
      <c r="R77" s="234" t="s">
        <v>666</v>
      </c>
      <c r="S77" s="231" t="s">
        <v>1008</v>
      </c>
      <c r="T77" s="232" t="s">
        <v>1008</v>
      </c>
      <c r="U77" s="233" t="s">
        <v>1009</v>
      </c>
      <c r="V77" s="227">
        <f>1.5*O77</f>
        <v>1.4715</v>
      </c>
      <c r="W77" s="234"/>
      <c r="X77" s="231" t="s">
        <v>1015</v>
      </c>
      <c r="Y77" s="233" t="s">
        <v>1007</v>
      </c>
      <c r="Z77" s="235" t="s">
        <v>1008</v>
      </c>
      <c r="AA77" s="236" t="s">
        <v>1015</v>
      </c>
      <c r="AB77" s="237" t="s">
        <v>1013</v>
      </c>
      <c r="AC77" s="229"/>
      <c r="AD77" s="235"/>
      <c r="AE77" s="237"/>
      <c r="AF77" s="280" t="s">
        <v>1004</v>
      </c>
      <c r="AH77" s="281"/>
      <c r="AI77" s="281"/>
      <c r="AJ77" s="281"/>
      <c r="AK77" s="282"/>
      <c r="AL77" s="282"/>
      <c r="AM77" s="282"/>
      <c r="AN77" s="282"/>
      <c r="AO77" s="283"/>
      <c r="AP77" s="282"/>
      <c r="AQ77" s="282"/>
      <c r="AR77" s="283"/>
      <c r="AS77" s="284"/>
      <c r="AT77" s="282"/>
      <c r="AU77" s="282"/>
      <c r="AV77" s="282"/>
      <c r="AW77" s="283"/>
    </row>
    <row r="78" spans="1:49" s="280" customFormat="1" ht="15.95" customHeight="1" x14ac:dyDescent="0.2">
      <c r="A78" s="324" t="s">
        <v>70</v>
      </c>
      <c r="B78" s="235" t="s">
        <v>1063</v>
      </c>
      <c r="C78" s="226">
        <v>25</v>
      </c>
      <c r="D78" s="226" t="s">
        <v>661</v>
      </c>
      <c r="E78" s="270" t="s">
        <v>662</v>
      </c>
      <c r="F78" s="231" t="s">
        <v>938</v>
      </c>
      <c r="G78" s="237" t="s">
        <v>939</v>
      </c>
      <c r="H78" s="253" t="s">
        <v>941</v>
      </c>
      <c r="I78" s="225" t="s">
        <v>945</v>
      </c>
      <c r="J78" s="226" t="s">
        <v>124</v>
      </c>
      <c r="K78" s="300">
        <v>102</v>
      </c>
      <c r="L78" s="275" t="s">
        <v>761</v>
      </c>
      <c r="M78" s="276">
        <v>0.69</v>
      </c>
      <c r="N78" s="246" t="s">
        <v>1062</v>
      </c>
      <c r="O78" s="286">
        <v>1.7</v>
      </c>
      <c r="P78" s="338" t="s">
        <v>1068</v>
      </c>
      <c r="Q78" s="235" t="s">
        <v>666</v>
      </c>
      <c r="R78" s="234" t="s">
        <v>666</v>
      </c>
      <c r="S78" s="231" t="s">
        <v>1008</v>
      </c>
      <c r="T78" s="232" t="s">
        <v>1008</v>
      </c>
      <c r="U78" s="233" t="s">
        <v>1007</v>
      </c>
      <c r="V78" s="227">
        <f>1.15*O78</f>
        <v>1.9549999999999998</v>
      </c>
      <c r="W78" s="234"/>
      <c r="X78" s="231" t="s">
        <v>1008</v>
      </c>
      <c r="Y78" s="233" t="s">
        <v>1007</v>
      </c>
      <c r="Z78" s="235" t="s">
        <v>1008</v>
      </c>
      <c r="AA78" s="236" t="s">
        <v>1008</v>
      </c>
      <c r="AB78" s="237" t="s">
        <v>1012</v>
      </c>
      <c r="AC78" s="229"/>
      <c r="AD78" s="235"/>
      <c r="AE78" s="237"/>
      <c r="AF78" s="280" t="s">
        <v>1004</v>
      </c>
      <c r="AH78" s="281"/>
      <c r="AI78" s="281"/>
      <c r="AJ78" s="281"/>
      <c r="AK78" s="282"/>
      <c r="AL78" s="282"/>
      <c r="AM78" s="282"/>
      <c r="AN78" s="282"/>
      <c r="AO78" s="283"/>
      <c r="AP78" s="282"/>
      <c r="AQ78" s="282"/>
      <c r="AR78" s="283"/>
      <c r="AS78" s="284"/>
      <c r="AT78" s="282"/>
      <c r="AU78" s="282"/>
      <c r="AV78" s="282"/>
      <c r="AW78" s="283"/>
    </row>
    <row r="79" spans="1:49" s="280" customFormat="1" ht="15.95" customHeight="1" x14ac:dyDescent="0.2">
      <c r="A79" s="324" t="s">
        <v>70</v>
      </c>
      <c r="B79" s="235" t="s">
        <v>1059</v>
      </c>
      <c r="C79" s="226">
        <v>25</v>
      </c>
      <c r="D79" s="226" t="s">
        <v>821</v>
      </c>
      <c r="E79" s="270"/>
      <c r="F79" s="231" t="s">
        <v>828</v>
      </c>
      <c r="G79" s="237" t="s">
        <v>1066</v>
      </c>
      <c r="H79" s="253" t="s">
        <v>941</v>
      </c>
      <c r="I79" s="225" t="s">
        <v>692</v>
      </c>
      <c r="J79" s="226" t="s">
        <v>124</v>
      </c>
      <c r="K79" s="244">
        <v>9.6999999999999993</v>
      </c>
      <c r="L79" s="294" t="s">
        <v>829</v>
      </c>
      <c r="M79" s="228" t="s">
        <v>943</v>
      </c>
      <c r="N79" s="229" t="s">
        <v>757</v>
      </c>
      <c r="O79" s="299">
        <v>0.98099999999999998</v>
      </c>
      <c r="P79" s="279" t="s">
        <v>666</v>
      </c>
      <c r="Q79" s="235" t="s">
        <v>666</v>
      </c>
      <c r="R79" s="234" t="s">
        <v>666</v>
      </c>
      <c r="S79" s="231" t="s">
        <v>1008</v>
      </c>
      <c r="T79" s="232" t="s">
        <v>1008</v>
      </c>
      <c r="U79" s="233" t="s">
        <v>1009</v>
      </c>
      <c r="V79" s="227">
        <f>1.5*O79</f>
        <v>1.4715</v>
      </c>
      <c r="W79" s="234"/>
      <c r="X79" s="231" t="s">
        <v>1008</v>
      </c>
      <c r="Y79" s="233" t="s">
        <v>1007</v>
      </c>
      <c r="Z79" s="235" t="s">
        <v>1008</v>
      </c>
      <c r="AA79" s="236" t="s">
        <v>1008</v>
      </c>
      <c r="AB79" s="237" t="s">
        <v>1013</v>
      </c>
      <c r="AC79" s="229"/>
      <c r="AD79" s="235"/>
      <c r="AE79" s="237"/>
      <c r="AF79" s="280" t="s">
        <v>1004</v>
      </c>
      <c r="AH79" s="281"/>
      <c r="AI79" s="281"/>
      <c r="AJ79" s="281"/>
      <c r="AK79" s="282"/>
      <c r="AL79" s="282"/>
      <c r="AM79" s="282"/>
      <c r="AN79" s="282"/>
      <c r="AO79" s="283"/>
      <c r="AP79" s="282"/>
      <c r="AQ79" s="282"/>
      <c r="AR79" s="283"/>
      <c r="AS79" s="284"/>
      <c r="AT79" s="282"/>
      <c r="AU79" s="282"/>
      <c r="AV79" s="282"/>
      <c r="AW79" s="283"/>
    </row>
    <row r="80" spans="1:49" s="280" customFormat="1" ht="15.95" customHeight="1" x14ac:dyDescent="0.2">
      <c r="A80" s="324" t="s">
        <v>70</v>
      </c>
      <c r="B80" s="235" t="s">
        <v>1060</v>
      </c>
      <c r="C80" s="226">
        <v>25</v>
      </c>
      <c r="D80" s="226" t="s">
        <v>661</v>
      </c>
      <c r="E80" s="270" t="s">
        <v>662</v>
      </c>
      <c r="F80" s="231" t="s">
        <v>1066</v>
      </c>
      <c r="G80" s="237" t="s">
        <v>1061</v>
      </c>
      <c r="H80" s="253" t="s">
        <v>941</v>
      </c>
      <c r="I80" s="225" t="s">
        <v>945</v>
      </c>
      <c r="J80" s="226" t="s">
        <v>124</v>
      </c>
      <c r="K80" s="300">
        <v>102</v>
      </c>
      <c r="L80" s="275" t="s">
        <v>761</v>
      </c>
      <c r="M80" s="276">
        <v>0.69</v>
      </c>
      <c r="N80" s="246" t="s">
        <v>1062</v>
      </c>
      <c r="O80" s="286">
        <v>1.7</v>
      </c>
      <c r="P80" s="301" t="s">
        <v>1068</v>
      </c>
      <c r="Q80" s="235" t="s">
        <v>666</v>
      </c>
      <c r="R80" s="234" t="s">
        <v>666</v>
      </c>
      <c r="S80" s="231" t="s">
        <v>1008</v>
      </c>
      <c r="T80" s="232" t="s">
        <v>1008</v>
      </c>
      <c r="U80" s="233" t="s">
        <v>1007</v>
      </c>
      <c r="V80" s="227">
        <f>1.15*O80</f>
        <v>1.9549999999999998</v>
      </c>
      <c r="W80" s="234"/>
      <c r="X80" s="231" t="s">
        <v>1008</v>
      </c>
      <c r="Y80" s="233" t="s">
        <v>1007</v>
      </c>
      <c r="Z80" s="235" t="s">
        <v>1008</v>
      </c>
      <c r="AA80" s="236" t="s">
        <v>1008</v>
      </c>
      <c r="AB80" s="237" t="s">
        <v>1012</v>
      </c>
      <c r="AC80" s="229"/>
      <c r="AD80" s="235"/>
      <c r="AE80" s="237"/>
      <c r="AF80" s="280" t="s">
        <v>1004</v>
      </c>
      <c r="AH80" s="281"/>
      <c r="AI80" s="281"/>
      <c r="AJ80" s="281"/>
      <c r="AK80" s="282"/>
      <c r="AL80" s="282"/>
      <c r="AM80" s="282"/>
      <c r="AN80" s="282"/>
      <c r="AO80" s="283"/>
      <c r="AP80" s="282"/>
      <c r="AQ80" s="282"/>
      <c r="AR80" s="283"/>
      <c r="AS80" s="284"/>
      <c r="AT80" s="282"/>
      <c r="AU80" s="282"/>
      <c r="AV80" s="282"/>
      <c r="AW80" s="283"/>
    </row>
    <row r="81" spans="1:49" s="280" customFormat="1" ht="15.95" customHeight="1" x14ac:dyDescent="0.2">
      <c r="A81" s="324" t="s">
        <v>70</v>
      </c>
      <c r="B81" s="235" t="s">
        <v>1064</v>
      </c>
      <c r="C81" s="226">
        <v>25</v>
      </c>
      <c r="D81" s="226" t="s">
        <v>821</v>
      </c>
      <c r="E81" s="270"/>
      <c r="F81" s="231" t="s">
        <v>828</v>
      </c>
      <c r="G81" s="237" t="s">
        <v>1067</v>
      </c>
      <c r="H81" s="253" t="s">
        <v>941</v>
      </c>
      <c r="I81" s="225" t="s">
        <v>692</v>
      </c>
      <c r="J81" s="226" t="s">
        <v>124</v>
      </c>
      <c r="K81" s="244">
        <v>9.6999999999999993</v>
      </c>
      <c r="L81" s="294" t="s">
        <v>829</v>
      </c>
      <c r="M81" s="228" t="s">
        <v>943</v>
      </c>
      <c r="N81" s="229" t="s">
        <v>757</v>
      </c>
      <c r="O81" s="299">
        <v>0.98099999999999998</v>
      </c>
      <c r="P81" s="279" t="s">
        <v>666</v>
      </c>
      <c r="Q81" s="235" t="s">
        <v>666</v>
      </c>
      <c r="R81" s="234" t="s">
        <v>666</v>
      </c>
      <c r="S81" s="231" t="s">
        <v>1008</v>
      </c>
      <c r="T81" s="232" t="s">
        <v>1008</v>
      </c>
      <c r="U81" s="233" t="s">
        <v>1009</v>
      </c>
      <c r="V81" s="227">
        <f>1.5*O81</f>
        <v>1.4715</v>
      </c>
      <c r="W81" s="234"/>
      <c r="X81" s="231" t="s">
        <v>1008</v>
      </c>
      <c r="Y81" s="233" t="s">
        <v>1007</v>
      </c>
      <c r="Z81" s="235" t="s">
        <v>1008</v>
      </c>
      <c r="AA81" s="236" t="s">
        <v>1008</v>
      </c>
      <c r="AB81" s="237" t="s">
        <v>1013</v>
      </c>
      <c r="AC81" s="229"/>
      <c r="AD81" s="235"/>
      <c r="AE81" s="237"/>
      <c r="AF81" s="280" t="s">
        <v>1004</v>
      </c>
      <c r="AH81" s="281"/>
      <c r="AI81" s="281"/>
      <c r="AJ81" s="281"/>
      <c r="AK81" s="282"/>
      <c r="AL81" s="282"/>
      <c r="AM81" s="282"/>
      <c r="AN81" s="282"/>
      <c r="AO81" s="283"/>
      <c r="AP81" s="282"/>
      <c r="AQ81" s="282"/>
      <c r="AR81" s="283"/>
      <c r="AS81" s="284"/>
      <c r="AT81" s="282"/>
      <c r="AU81" s="282"/>
      <c r="AV81" s="282"/>
      <c r="AW81" s="283"/>
    </row>
    <row r="82" spans="1:49" s="280" customFormat="1" ht="15.95" customHeight="1" x14ac:dyDescent="0.2">
      <c r="A82" s="324" t="s">
        <v>70</v>
      </c>
      <c r="B82" s="235" t="s">
        <v>1065</v>
      </c>
      <c r="C82" s="226">
        <v>25</v>
      </c>
      <c r="D82" s="226" t="s">
        <v>661</v>
      </c>
      <c r="E82" s="270" t="s">
        <v>662</v>
      </c>
      <c r="F82" s="231" t="s">
        <v>1067</v>
      </c>
      <c r="G82" s="237" t="s">
        <v>1073</v>
      </c>
      <c r="H82" s="253" t="s">
        <v>941</v>
      </c>
      <c r="I82" s="225" t="s">
        <v>945</v>
      </c>
      <c r="J82" s="226" t="s">
        <v>124</v>
      </c>
      <c r="K82" s="300">
        <v>102</v>
      </c>
      <c r="L82" s="275" t="s">
        <v>761</v>
      </c>
      <c r="M82" s="276">
        <v>0.69</v>
      </c>
      <c r="N82" s="246" t="s">
        <v>1062</v>
      </c>
      <c r="O82" s="286">
        <v>1.7</v>
      </c>
      <c r="P82" s="301" t="s">
        <v>1068</v>
      </c>
      <c r="Q82" s="235" t="s">
        <v>666</v>
      </c>
      <c r="R82" s="234" t="s">
        <v>666</v>
      </c>
      <c r="S82" s="231" t="s">
        <v>1008</v>
      </c>
      <c r="T82" s="232" t="s">
        <v>1008</v>
      </c>
      <c r="U82" s="233" t="s">
        <v>1007</v>
      </c>
      <c r="V82" s="227">
        <f>1.15*O82</f>
        <v>1.9549999999999998</v>
      </c>
      <c r="W82" s="234"/>
      <c r="X82" s="231" t="s">
        <v>1008</v>
      </c>
      <c r="Y82" s="233" t="s">
        <v>1007</v>
      </c>
      <c r="Z82" s="235" t="s">
        <v>1008</v>
      </c>
      <c r="AA82" s="236" t="s">
        <v>1008</v>
      </c>
      <c r="AB82" s="237" t="s">
        <v>1012</v>
      </c>
      <c r="AC82" s="229"/>
      <c r="AD82" s="235"/>
      <c r="AE82" s="237"/>
      <c r="AF82" s="280" t="s">
        <v>1004</v>
      </c>
      <c r="AH82" s="281"/>
      <c r="AI82" s="281"/>
      <c r="AJ82" s="281"/>
      <c r="AK82" s="282"/>
      <c r="AL82" s="282"/>
      <c r="AM82" s="282"/>
      <c r="AN82" s="282"/>
      <c r="AO82" s="283"/>
      <c r="AP82" s="282"/>
      <c r="AQ82" s="282"/>
      <c r="AR82" s="283"/>
      <c r="AS82" s="284"/>
      <c r="AT82" s="282"/>
      <c r="AU82" s="282"/>
      <c r="AV82" s="282"/>
      <c r="AW82" s="283"/>
    </row>
    <row r="83" spans="1:49" s="280" customFormat="1" ht="15.95" customHeight="1" x14ac:dyDescent="0.2">
      <c r="A83" s="324" t="s">
        <v>70</v>
      </c>
      <c r="B83" s="235" t="s">
        <v>1069</v>
      </c>
      <c r="C83" s="226">
        <v>25</v>
      </c>
      <c r="D83" s="226" t="s">
        <v>821</v>
      </c>
      <c r="E83" s="270"/>
      <c r="F83" s="231" t="s">
        <v>828</v>
      </c>
      <c r="G83" s="237" t="s">
        <v>1071</v>
      </c>
      <c r="H83" s="253" t="s">
        <v>941</v>
      </c>
      <c r="I83" s="225" t="s">
        <v>692</v>
      </c>
      <c r="J83" s="226" t="s">
        <v>124</v>
      </c>
      <c r="K83" s="244">
        <v>9.6999999999999993</v>
      </c>
      <c r="L83" s="294" t="s">
        <v>829</v>
      </c>
      <c r="M83" s="228" t="s">
        <v>943</v>
      </c>
      <c r="N83" s="229" t="s">
        <v>757</v>
      </c>
      <c r="O83" s="299">
        <v>0.98099999999999998</v>
      </c>
      <c r="P83" s="279" t="s">
        <v>666</v>
      </c>
      <c r="Q83" s="235" t="s">
        <v>666</v>
      </c>
      <c r="R83" s="234" t="s">
        <v>666</v>
      </c>
      <c r="S83" s="231" t="s">
        <v>1008</v>
      </c>
      <c r="T83" s="232" t="s">
        <v>1008</v>
      </c>
      <c r="U83" s="233" t="s">
        <v>1009</v>
      </c>
      <c r="V83" s="227">
        <f>1.5*O83</f>
        <v>1.4715</v>
      </c>
      <c r="W83" s="234"/>
      <c r="X83" s="231" t="s">
        <v>1008</v>
      </c>
      <c r="Y83" s="233" t="s">
        <v>1007</v>
      </c>
      <c r="Z83" s="235" t="s">
        <v>1008</v>
      </c>
      <c r="AA83" s="236" t="s">
        <v>1008</v>
      </c>
      <c r="AB83" s="237" t="s">
        <v>1013</v>
      </c>
      <c r="AC83" s="229"/>
      <c r="AD83" s="235"/>
      <c r="AE83" s="237"/>
      <c r="AF83" s="280" t="s">
        <v>1004</v>
      </c>
      <c r="AH83" s="281"/>
      <c r="AI83" s="281"/>
      <c r="AJ83" s="281"/>
      <c r="AK83" s="282"/>
      <c r="AL83" s="282"/>
      <c r="AM83" s="282"/>
      <c r="AN83" s="282"/>
      <c r="AO83" s="283"/>
      <c r="AP83" s="282"/>
      <c r="AQ83" s="282"/>
      <c r="AR83" s="283"/>
      <c r="AS83" s="284"/>
      <c r="AT83" s="282"/>
      <c r="AU83" s="282"/>
      <c r="AV83" s="282"/>
      <c r="AW83" s="283"/>
    </row>
    <row r="84" spans="1:49" s="280" customFormat="1" ht="15.95" customHeight="1" x14ac:dyDescent="0.2">
      <c r="A84" s="324" t="s">
        <v>70</v>
      </c>
      <c r="B84" s="235" t="s">
        <v>1070</v>
      </c>
      <c r="C84" s="226">
        <v>25</v>
      </c>
      <c r="D84" s="226" t="s">
        <v>661</v>
      </c>
      <c r="E84" s="270" t="s">
        <v>662</v>
      </c>
      <c r="F84" s="231" t="s">
        <v>1071</v>
      </c>
      <c r="G84" s="237" t="s">
        <v>1072</v>
      </c>
      <c r="H84" s="253" t="s">
        <v>941</v>
      </c>
      <c r="I84" s="225" t="s">
        <v>945</v>
      </c>
      <c r="J84" s="226" t="s">
        <v>124</v>
      </c>
      <c r="K84" s="300">
        <v>102</v>
      </c>
      <c r="L84" s="275" t="s">
        <v>761</v>
      </c>
      <c r="M84" s="276">
        <v>0.69</v>
      </c>
      <c r="N84" s="246" t="s">
        <v>1062</v>
      </c>
      <c r="O84" s="286">
        <v>1.7</v>
      </c>
      <c r="P84" s="338" t="s">
        <v>1068</v>
      </c>
      <c r="Q84" s="235" t="s">
        <v>666</v>
      </c>
      <c r="R84" s="234" t="s">
        <v>666</v>
      </c>
      <c r="S84" s="231" t="s">
        <v>1008</v>
      </c>
      <c r="T84" s="232" t="s">
        <v>1008</v>
      </c>
      <c r="U84" s="233" t="s">
        <v>1007</v>
      </c>
      <c r="V84" s="227">
        <f>1.15*O84</f>
        <v>1.9549999999999998</v>
      </c>
      <c r="W84" s="234"/>
      <c r="X84" s="231" t="s">
        <v>1008</v>
      </c>
      <c r="Y84" s="233" t="s">
        <v>1007</v>
      </c>
      <c r="Z84" s="235" t="s">
        <v>1008</v>
      </c>
      <c r="AA84" s="236" t="s">
        <v>1008</v>
      </c>
      <c r="AB84" s="237" t="s">
        <v>1012</v>
      </c>
      <c r="AC84" s="229"/>
      <c r="AD84" s="235"/>
      <c r="AE84" s="237"/>
      <c r="AF84" s="280" t="s">
        <v>1004</v>
      </c>
      <c r="AH84" s="281"/>
      <c r="AI84" s="281"/>
      <c r="AJ84" s="281"/>
      <c r="AK84" s="282"/>
      <c r="AL84" s="282"/>
      <c r="AM84" s="282"/>
      <c r="AN84" s="282"/>
      <c r="AO84" s="283"/>
      <c r="AP84" s="282"/>
      <c r="AQ84" s="282"/>
      <c r="AR84" s="283"/>
      <c r="AS84" s="284"/>
      <c r="AT84" s="282"/>
      <c r="AU84" s="282"/>
      <c r="AV84" s="282"/>
      <c r="AW84" s="283"/>
    </row>
    <row r="85" spans="1:49" s="280" customFormat="1" ht="15.95" customHeight="1" x14ac:dyDescent="0.2">
      <c r="A85" s="324" t="s">
        <v>74</v>
      </c>
      <c r="B85" s="235">
        <v>111201</v>
      </c>
      <c r="C85" s="226">
        <v>100</v>
      </c>
      <c r="D85" s="226" t="s">
        <v>661</v>
      </c>
      <c r="E85" s="270" t="s">
        <v>687</v>
      </c>
      <c r="F85" s="231" t="s">
        <v>676</v>
      </c>
      <c r="G85" s="237" t="s">
        <v>936</v>
      </c>
      <c r="H85" s="253" t="s">
        <v>941</v>
      </c>
      <c r="I85" s="225" t="s">
        <v>75</v>
      </c>
      <c r="J85" s="226" t="s">
        <v>124</v>
      </c>
      <c r="K85" s="244">
        <v>5.6680000000000001</v>
      </c>
      <c r="L85" s="275" t="s">
        <v>761</v>
      </c>
      <c r="M85" s="228" t="s">
        <v>901</v>
      </c>
      <c r="N85" s="247" t="s">
        <v>751</v>
      </c>
      <c r="O85" s="228">
        <v>0.35</v>
      </c>
      <c r="P85" s="279" t="s">
        <v>665</v>
      </c>
      <c r="Q85" s="235" t="s">
        <v>666</v>
      </c>
      <c r="R85" s="234" t="s">
        <v>666</v>
      </c>
      <c r="S85" s="231" t="s">
        <v>1007</v>
      </c>
      <c r="T85" s="232">
        <v>0.105</v>
      </c>
      <c r="U85" s="233" t="s">
        <v>1018</v>
      </c>
      <c r="V85" s="227">
        <v>0.4</v>
      </c>
      <c r="W85" s="234"/>
      <c r="X85" s="231" t="s">
        <v>1015</v>
      </c>
      <c r="Y85" s="233" t="s">
        <v>1007</v>
      </c>
      <c r="Z85" s="235" t="s">
        <v>1008</v>
      </c>
      <c r="AA85" s="236" t="s">
        <v>1015</v>
      </c>
      <c r="AB85" s="237" t="s">
        <v>1012</v>
      </c>
      <c r="AC85" s="229"/>
      <c r="AD85" s="229" t="s">
        <v>147</v>
      </c>
      <c r="AE85" s="237"/>
      <c r="AF85" s="280" t="s">
        <v>1005</v>
      </c>
      <c r="AH85" s="281"/>
      <c r="AI85" s="281"/>
      <c r="AJ85" s="281"/>
      <c r="AK85" s="282"/>
      <c r="AL85" s="282"/>
      <c r="AM85" s="282"/>
      <c r="AN85" s="282"/>
      <c r="AO85" s="283"/>
      <c r="AP85" s="282"/>
      <c r="AQ85" s="282"/>
      <c r="AR85" s="283"/>
      <c r="AS85" s="284"/>
      <c r="AT85" s="282"/>
      <c r="AU85" s="282"/>
      <c r="AV85" s="282"/>
      <c r="AW85" s="283"/>
    </row>
    <row r="86" spans="1:49" s="280" customFormat="1" ht="15.95" customHeight="1" x14ac:dyDescent="0.2">
      <c r="A86" s="324" t="s">
        <v>74</v>
      </c>
      <c r="B86" s="235" t="s">
        <v>935</v>
      </c>
      <c r="C86" s="226">
        <v>300</v>
      </c>
      <c r="D86" s="226" t="s">
        <v>661</v>
      </c>
      <c r="E86" s="270" t="s">
        <v>687</v>
      </c>
      <c r="F86" s="231" t="s">
        <v>676</v>
      </c>
      <c r="G86" s="237" t="s">
        <v>937</v>
      </c>
      <c r="H86" s="253" t="s">
        <v>941</v>
      </c>
      <c r="I86" s="225" t="s">
        <v>75</v>
      </c>
      <c r="J86" s="226" t="s">
        <v>124</v>
      </c>
      <c r="K86" s="244">
        <v>5.6680000000000001</v>
      </c>
      <c r="L86" s="275" t="s">
        <v>761</v>
      </c>
      <c r="M86" s="228" t="s">
        <v>901</v>
      </c>
      <c r="N86" s="247" t="s">
        <v>751</v>
      </c>
      <c r="O86" s="228">
        <v>0.35</v>
      </c>
      <c r="P86" s="279" t="s">
        <v>665</v>
      </c>
      <c r="Q86" s="235" t="s">
        <v>666</v>
      </c>
      <c r="R86" s="234" t="s">
        <v>666</v>
      </c>
      <c r="S86" s="231" t="s">
        <v>1007</v>
      </c>
      <c r="T86" s="232">
        <v>0.105</v>
      </c>
      <c r="U86" s="233" t="s">
        <v>1018</v>
      </c>
      <c r="V86" s="227">
        <v>0.4</v>
      </c>
      <c r="W86" s="234"/>
      <c r="X86" s="231" t="s">
        <v>1015</v>
      </c>
      <c r="Y86" s="233" t="s">
        <v>1007</v>
      </c>
      <c r="Z86" s="235" t="s">
        <v>1008</v>
      </c>
      <c r="AA86" s="236" t="s">
        <v>1015</v>
      </c>
      <c r="AB86" s="237" t="s">
        <v>1012</v>
      </c>
      <c r="AC86" s="229"/>
      <c r="AD86" s="229" t="s">
        <v>147</v>
      </c>
      <c r="AE86" s="237"/>
      <c r="AF86" s="280" t="s">
        <v>1005</v>
      </c>
      <c r="AH86" s="281"/>
      <c r="AI86" s="281"/>
      <c r="AJ86" s="281"/>
      <c r="AK86" s="282"/>
      <c r="AL86" s="282"/>
      <c r="AM86" s="282"/>
      <c r="AN86" s="282"/>
      <c r="AO86" s="283"/>
      <c r="AP86" s="282"/>
      <c r="AQ86" s="282"/>
      <c r="AR86" s="283"/>
      <c r="AS86" s="284"/>
      <c r="AT86" s="282"/>
      <c r="AU86" s="282"/>
      <c r="AV86" s="282"/>
      <c r="AW86" s="283"/>
    </row>
    <row r="87" spans="1:49" s="280" customFormat="1" ht="15.95" customHeight="1" x14ac:dyDescent="0.2">
      <c r="A87" s="324" t="s">
        <v>70</v>
      </c>
      <c r="B87" s="235">
        <v>960271</v>
      </c>
      <c r="C87" s="226">
        <v>25</v>
      </c>
      <c r="D87" s="226" t="s">
        <v>821</v>
      </c>
      <c r="E87" s="270"/>
      <c r="F87" s="231" t="s">
        <v>1076</v>
      </c>
      <c r="G87" s="302" t="s">
        <v>1029</v>
      </c>
      <c r="H87" s="253" t="s">
        <v>942</v>
      </c>
      <c r="I87" s="225" t="s">
        <v>692</v>
      </c>
      <c r="J87" s="226" t="s">
        <v>124</v>
      </c>
      <c r="K87" s="244">
        <v>9.6999999999999993</v>
      </c>
      <c r="L87" s="294" t="s">
        <v>829</v>
      </c>
      <c r="M87" s="228" t="s">
        <v>943</v>
      </c>
      <c r="N87" s="229" t="s">
        <v>757</v>
      </c>
      <c r="O87" s="299">
        <v>0.98099999999999998</v>
      </c>
      <c r="P87" s="279" t="s">
        <v>666</v>
      </c>
      <c r="Q87" s="235" t="s">
        <v>666</v>
      </c>
      <c r="R87" s="234" t="s">
        <v>666</v>
      </c>
      <c r="S87" s="231" t="s">
        <v>1008</v>
      </c>
      <c r="T87" s="232" t="s">
        <v>1008</v>
      </c>
      <c r="U87" s="233" t="s">
        <v>1009</v>
      </c>
      <c r="V87" s="227">
        <f t="shared" ref="V87:V95" si="2">1.5*O87</f>
        <v>1.4715</v>
      </c>
      <c r="W87" s="234"/>
      <c r="X87" s="231" t="s">
        <v>1015</v>
      </c>
      <c r="Y87" s="233" t="s">
        <v>1007</v>
      </c>
      <c r="Z87" s="235" t="s">
        <v>1008</v>
      </c>
      <c r="AA87" s="236" t="s">
        <v>1015</v>
      </c>
      <c r="AB87" s="237" t="s">
        <v>1013</v>
      </c>
      <c r="AC87" s="229"/>
      <c r="AD87" s="235"/>
      <c r="AE87" s="237"/>
      <c r="AF87" s="280" t="s">
        <v>1004</v>
      </c>
      <c r="AH87" s="281"/>
      <c r="AI87" s="281"/>
      <c r="AJ87" s="281"/>
      <c r="AK87" s="282"/>
      <c r="AL87" s="282"/>
      <c r="AM87" s="282"/>
      <c r="AN87" s="282"/>
      <c r="AO87" s="283"/>
      <c r="AP87" s="282"/>
      <c r="AQ87" s="282"/>
      <c r="AR87" s="283"/>
      <c r="AS87" s="284"/>
      <c r="AT87" s="282"/>
      <c r="AU87" s="282"/>
      <c r="AV87" s="282"/>
      <c r="AW87" s="283"/>
    </row>
    <row r="88" spans="1:49" s="280" customFormat="1" ht="15.95" customHeight="1" x14ac:dyDescent="0.2">
      <c r="A88" s="324" t="s">
        <v>70</v>
      </c>
      <c r="B88" s="235" t="s">
        <v>1074</v>
      </c>
      <c r="C88" s="226">
        <v>25</v>
      </c>
      <c r="D88" s="226" t="s">
        <v>821</v>
      </c>
      <c r="E88" s="270"/>
      <c r="F88" s="231" t="s">
        <v>1077</v>
      </c>
      <c r="G88" s="302" t="s">
        <v>1029</v>
      </c>
      <c r="H88" s="253" t="s">
        <v>942</v>
      </c>
      <c r="I88" s="225" t="s">
        <v>692</v>
      </c>
      <c r="J88" s="226" t="s">
        <v>124</v>
      </c>
      <c r="K88" s="244">
        <v>9.6999999999999993</v>
      </c>
      <c r="L88" s="294" t="s">
        <v>829</v>
      </c>
      <c r="M88" s="228" t="s">
        <v>943</v>
      </c>
      <c r="N88" s="229" t="s">
        <v>757</v>
      </c>
      <c r="O88" s="299">
        <v>0.98099999999999998</v>
      </c>
      <c r="P88" s="279" t="s">
        <v>666</v>
      </c>
      <c r="Q88" s="235"/>
      <c r="R88" s="234"/>
      <c r="S88" s="231" t="s">
        <v>1008</v>
      </c>
      <c r="T88" s="232" t="s">
        <v>1008</v>
      </c>
      <c r="U88" s="233" t="s">
        <v>1009</v>
      </c>
      <c r="V88" s="227">
        <f>1.5*O88</f>
        <v>1.4715</v>
      </c>
      <c r="W88" s="234"/>
      <c r="X88" s="231" t="s">
        <v>1008</v>
      </c>
      <c r="Y88" s="233" t="s">
        <v>1007</v>
      </c>
      <c r="Z88" s="235" t="s">
        <v>1008</v>
      </c>
      <c r="AA88" s="236" t="s">
        <v>1008</v>
      </c>
      <c r="AB88" s="237" t="s">
        <v>1013</v>
      </c>
      <c r="AC88" s="229"/>
      <c r="AD88" s="235"/>
      <c r="AE88" s="237"/>
      <c r="AH88" s="281"/>
      <c r="AI88" s="281"/>
      <c r="AJ88" s="281"/>
      <c r="AK88" s="282"/>
      <c r="AL88" s="282"/>
      <c r="AM88" s="282"/>
      <c r="AN88" s="282"/>
      <c r="AO88" s="283"/>
      <c r="AP88" s="282"/>
      <c r="AQ88" s="282"/>
      <c r="AR88" s="283"/>
      <c r="AS88" s="284"/>
      <c r="AT88" s="282"/>
      <c r="AU88" s="282"/>
      <c r="AV88" s="282"/>
      <c r="AW88" s="283"/>
    </row>
    <row r="89" spans="1:49" s="280" customFormat="1" ht="15.95" customHeight="1" x14ac:dyDescent="0.2">
      <c r="A89" s="324" t="s">
        <v>70</v>
      </c>
      <c r="B89" s="235" t="s">
        <v>1075</v>
      </c>
      <c r="C89" s="226">
        <v>25</v>
      </c>
      <c r="D89" s="226" t="s">
        <v>821</v>
      </c>
      <c r="E89" s="270"/>
      <c r="F89" s="231" t="s">
        <v>1077</v>
      </c>
      <c r="G89" s="302" t="s">
        <v>1029</v>
      </c>
      <c r="H89" s="253" t="s">
        <v>942</v>
      </c>
      <c r="I89" s="225" t="s">
        <v>692</v>
      </c>
      <c r="J89" s="226" t="s">
        <v>124</v>
      </c>
      <c r="K89" s="244">
        <v>9.6999999999999993</v>
      </c>
      <c r="L89" s="294" t="s">
        <v>829</v>
      </c>
      <c r="M89" s="228" t="s">
        <v>943</v>
      </c>
      <c r="N89" s="229" t="s">
        <v>757</v>
      </c>
      <c r="O89" s="299">
        <v>0.98099999999999998</v>
      </c>
      <c r="P89" s="279" t="s">
        <v>666</v>
      </c>
      <c r="Q89" s="235"/>
      <c r="R89" s="234"/>
      <c r="S89" s="231" t="s">
        <v>1008</v>
      </c>
      <c r="T89" s="232" t="s">
        <v>1008</v>
      </c>
      <c r="U89" s="233" t="s">
        <v>1009</v>
      </c>
      <c r="V89" s="227">
        <f>1.5*O89</f>
        <v>1.4715</v>
      </c>
      <c r="W89" s="234"/>
      <c r="X89" s="231" t="s">
        <v>1008</v>
      </c>
      <c r="Y89" s="233" t="s">
        <v>1007</v>
      </c>
      <c r="Z89" s="235" t="s">
        <v>1008</v>
      </c>
      <c r="AA89" s="236" t="s">
        <v>1008</v>
      </c>
      <c r="AB89" s="237" t="s">
        <v>1013</v>
      </c>
      <c r="AC89" s="229"/>
      <c r="AD89" s="235"/>
      <c r="AE89" s="237"/>
      <c r="AH89" s="281"/>
      <c r="AI89" s="281"/>
      <c r="AJ89" s="281"/>
      <c r="AK89" s="282"/>
      <c r="AL89" s="282"/>
      <c r="AM89" s="282"/>
      <c r="AN89" s="282"/>
      <c r="AO89" s="283"/>
      <c r="AP89" s="282"/>
      <c r="AQ89" s="282"/>
      <c r="AR89" s="283"/>
      <c r="AS89" s="284"/>
      <c r="AT89" s="282"/>
      <c r="AU89" s="282"/>
      <c r="AV89" s="282"/>
      <c r="AW89" s="283"/>
    </row>
    <row r="90" spans="1:49" s="280" customFormat="1" ht="15.95" customHeight="1" x14ac:dyDescent="0.2">
      <c r="A90" s="324" t="s">
        <v>72</v>
      </c>
      <c r="B90" s="235" t="s">
        <v>1079</v>
      </c>
      <c r="C90" s="226">
        <v>20</v>
      </c>
      <c r="D90" s="226" t="s">
        <v>1078</v>
      </c>
      <c r="E90" s="270"/>
      <c r="F90" s="231" t="s">
        <v>1087</v>
      </c>
      <c r="G90" s="237" t="s">
        <v>1083</v>
      </c>
      <c r="H90" s="253" t="s">
        <v>942</v>
      </c>
      <c r="I90" s="225" t="s">
        <v>316</v>
      </c>
      <c r="J90" s="226" t="s">
        <v>124</v>
      </c>
      <c r="K90" s="300">
        <v>10</v>
      </c>
      <c r="L90" s="294" t="s">
        <v>829</v>
      </c>
      <c r="M90" s="245">
        <v>0.73499999999999999</v>
      </c>
      <c r="N90" s="316" t="s">
        <v>1112</v>
      </c>
      <c r="O90" s="299">
        <v>0.98099999999999998</v>
      </c>
      <c r="P90" s="279" t="s">
        <v>666</v>
      </c>
      <c r="Q90" s="235" t="s">
        <v>666</v>
      </c>
      <c r="R90" s="234" t="s">
        <v>666</v>
      </c>
      <c r="S90" s="231" t="s">
        <v>1008</v>
      </c>
      <c r="T90" s="232" t="s">
        <v>1008</v>
      </c>
      <c r="U90" s="233" t="s">
        <v>1009</v>
      </c>
      <c r="V90" s="227">
        <f t="shared" si="2"/>
        <v>1.4715</v>
      </c>
      <c r="W90" s="234"/>
      <c r="X90" s="231" t="s">
        <v>1015</v>
      </c>
      <c r="Y90" s="233" t="s">
        <v>1007</v>
      </c>
      <c r="Z90" s="235" t="s">
        <v>1008</v>
      </c>
      <c r="AA90" s="236" t="s">
        <v>1015</v>
      </c>
      <c r="AB90" s="237" t="s">
        <v>1019</v>
      </c>
      <c r="AC90" s="229"/>
      <c r="AD90" s="235"/>
      <c r="AE90" s="237"/>
      <c r="AF90" s="280" t="s">
        <v>1004</v>
      </c>
      <c r="AH90" s="281"/>
      <c r="AI90" s="281"/>
      <c r="AJ90" s="281"/>
      <c r="AK90" s="282"/>
      <c r="AL90" s="282"/>
      <c r="AM90" s="282"/>
      <c r="AN90" s="282"/>
      <c r="AO90" s="283"/>
      <c r="AP90" s="282"/>
      <c r="AQ90" s="282"/>
      <c r="AR90" s="283"/>
      <c r="AS90" s="284"/>
      <c r="AT90" s="282"/>
      <c r="AU90" s="282"/>
      <c r="AV90" s="282"/>
      <c r="AW90" s="283"/>
    </row>
    <row r="91" spans="1:49" s="280" customFormat="1" ht="15.95" customHeight="1" x14ac:dyDescent="0.2">
      <c r="A91" s="324" t="s">
        <v>72</v>
      </c>
      <c r="B91" s="235" t="s">
        <v>1080</v>
      </c>
      <c r="C91" s="226">
        <v>20</v>
      </c>
      <c r="D91" s="226" t="s">
        <v>1078</v>
      </c>
      <c r="E91" s="270"/>
      <c r="F91" s="231" t="s">
        <v>1087</v>
      </c>
      <c r="G91" s="237" t="s">
        <v>1084</v>
      </c>
      <c r="H91" s="253" t="s">
        <v>942</v>
      </c>
      <c r="I91" s="225" t="s">
        <v>316</v>
      </c>
      <c r="J91" s="226" t="s">
        <v>124</v>
      </c>
      <c r="K91" s="300">
        <v>10</v>
      </c>
      <c r="L91" s="294" t="s">
        <v>829</v>
      </c>
      <c r="M91" s="245">
        <v>0.73499999999999999</v>
      </c>
      <c r="N91" s="316" t="s">
        <v>1112</v>
      </c>
      <c r="O91" s="299">
        <v>0.98099999999999998</v>
      </c>
      <c r="P91" s="279" t="s">
        <v>666</v>
      </c>
      <c r="Q91" s="235" t="s">
        <v>666</v>
      </c>
      <c r="R91" s="234" t="s">
        <v>666</v>
      </c>
      <c r="S91" s="231" t="s">
        <v>1008</v>
      </c>
      <c r="T91" s="232" t="s">
        <v>1008</v>
      </c>
      <c r="U91" s="233" t="s">
        <v>1009</v>
      </c>
      <c r="V91" s="227">
        <f t="shared" si="2"/>
        <v>1.4715</v>
      </c>
      <c r="W91" s="234"/>
      <c r="X91" s="231" t="s">
        <v>1015</v>
      </c>
      <c r="Y91" s="233" t="s">
        <v>1007</v>
      </c>
      <c r="Z91" s="235" t="s">
        <v>1008</v>
      </c>
      <c r="AA91" s="236" t="s">
        <v>1015</v>
      </c>
      <c r="AB91" s="237" t="s">
        <v>1019</v>
      </c>
      <c r="AC91" s="229"/>
      <c r="AD91" s="235"/>
      <c r="AE91" s="237"/>
      <c r="AF91" s="280" t="s">
        <v>1004</v>
      </c>
      <c r="AH91" s="281"/>
      <c r="AI91" s="281"/>
      <c r="AJ91" s="281"/>
      <c r="AK91" s="282"/>
      <c r="AL91" s="282"/>
      <c r="AM91" s="282"/>
      <c r="AN91" s="282"/>
      <c r="AO91" s="283"/>
      <c r="AP91" s="282"/>
      <c r="AQ91" s="282"/>
      <c r="AR91" s="283"/>
      <c r="AS91" s="284"/>
      <c r="AT91" s="282"/>
      <c r="AU91" s="282"/>
      <c r="AV91" s="282"/>
      <c r="AW91" s="283"/>
    </row>
    <row r="92" spans="1:49" s="280" customFormat="1" ht="15.95" customHeight="1" x14ac:dyDescent="0.2">
      <c r="A92" s="324" t="s">
        <v>72</v>
      </c>
      <c r="B92" s="235" t="s">
        <v>1081</v>
      </c>
      <c r="C92" s="226">
        <v>20</v>
      </c>
      <c r="D92" s="226" t="s">
        <v>1078</v>
      </c>
      <c r="E92" s="270"/>
      <c r="F92" s="231" t="s">
        <v>1087</v>
      </c>
      <c r="G92" s="237" t="s">
        <v>1085</v>
      </c>
      <c r="H92" s="253" t="s">
        <v>942</v>
      </c>
      <c r="I92" s="225" t="s">
        <v>316</v>
      </c>
      <c r="J92" s="226" t="s">
        <v>124</v>
      </c>
      <c r="K92" s="300">
        <v>10</v>
      </c>
      <c r="L92" s="294" t="s">
        <v>829</v>
      </c>
      <c r="M92" s="245">
        <v>0.73499999999999999</v>
      </c>
      <c r="N92" s="316" t="s">
        <v>1112</v>
      </c>
      <c r="O92" s="299">
        <v>0.98099999999999998</v>
      </c>
      <c r="P92" s="279" t="s">
        <v>666</v>
      </c>
      <c r="Q92" s="235" t="s">
        <v>666</v>
      </c>
      <c r="R92" s="234" t="s">
        <v>666</v>
      </c>
      <c r="S92" s="231" t="s">
        <v>1008</v>
      </c>
      <c r="T92" s="232" t="s">
        <v>1008</v>
      </c>
      <c r="U92" s="233" t="s">
        <v>1009</v>
      </c>
      <c r="V92" s="227">
        <f t="shared" si="2"/>
        <v>1.4715</v>
      </c>
      <c r="W92" s="234"/>
      <c r="X92" s="231" t="s">
        <v>1015</v>
      </c>
      <c r="Y92" s="233" t="s">
        <v>1007</v>
      </c>
      <c r="Z92" s="235" t="s">
        <v>1008</v>
      </c>
      <c r="AA92" s="236" t="s">
        <v>1015</v>
      </c>
      <c r="AB92" s="237" t="s">
        <v>1019</v>
      </c>
      <c r="AC92" s="229"/>
      <c r="AD92" s="235"/>
      <c r="AE92" s="237"/>
      <c r="AF92" s="280" t="s">
        <v>1004</v>
      </c>
      <c r="AH92" s="281"/>
      <c r="AI92" s="281"/>
      <c r="AJ92" s="281"/>
      <c r="AK92" s="282"/>
      <c r="AL92" s="282"/>
      <c r="AM92" s="282"/>
      <c r="AN92" s="282"/>
      <c r="AO92" s="283"/>
      <c r="AP92" s="282"/>
      <c r="AQ92" s="282"/>
      <c r="AR92" s="283"/>
      <c r="AS92" s="284"/>
      <c r="AT92" s="282"/>
      <c r="AU92" s="282"/>
      <c r="AV92" s="282"/>
      <c r="AW92" s="283"/>
    </row>
    <row r="93" spans="1:49" s="280" customFormat="1" ht="15.95" customHeight="1" x14ac:dyDescent="0.2">
      <c r="A93" s="324" t="s">
        <v>72</v>
      </c>
      <c r="B93" s="235" t="s">
        <v>1082</v>
      </c>
      <c r="C93" s="226">
        <v>20</v>
      </c>
      <c r="D93" s="226" t="s">
        <v>1078</v>
      </c>
      <c r="E93" s="270"/>
      <c r="F93" s="231" t="s">
        <v>1087</v>
      </c>
      <c r="G93" s="237" t="s">
        <v>1086</v>
      </c>
      <c r="H93" s="253" t="s">
        <v>942</v>
      </c>
      <c r="I93" s="225" t="s">
        <v>316</v>
      </c>
      <c r="J93" s="226" t="s">
        <v>124</v>
      </c>
      <c r="K93" s="300">
        <v>10</v>
      </c>
      <c r="L93" s="294" t="s">
        <v>829</v>
      </c>
      <c r="M93" s="245">
        <v>0.73499999999999999</v>
      </c>
      <c r="N93" s="316" t="s">
        <v>1112</v>
      </c>
      <c r="O93" s="299">
        <v>0.98099999999999998</v>
      </c>
      <c r="P93" s="279" t="s">
        <v>666</v>
      </c>
      <c r="Q93" s="235" t="s">
        <v>666</v>
      </c>
      <c r="R93" s="234" t="s">
        <v>666</v>
      </c>
      <c r="S93" s="231" t="s">
        <v>1008</v>
      </c>
      <c r="T93" s="232" t="s">
        <v>1008</v>
      </c>
      <c r="U93" s="233" t="s">
        <v>1009</v>
      </c>
      <c r="V93" s="227">
        <f t="shared" si="2"/>
        <v>1.4715</v>
      </c>
      <c r="W93" s="234"/>
      <c r="X93" s="231" t="s">
        <v>1015</v>
      </c>
      <c r="Y93" s="233" t="s">
        <v>1007</v>
      </c>
      <c r="Z93" s="235" t="s">
        <v>1008</v>
      </c>
      <c r="AA93" s="236" t="s">
        <v>1015</v>
      </c>
      <c r="AB93" s="237" t="s">
        <v>1019</v>
      </c>
      <c r="AC93" s="229"/>
      <c r="AD93" s="235"/>
      <c r="AE93" s="237"/>
      <c r="AF93" s="280" t="s">
        <v>1004</v>
      </c>
      <c r="AH93" s="281"/>
      <c r="AI93" s="281"/>
      <c r="AJ93" s="281"/>
      <c r="AK93" s="282"/>
      <c r="AL93" s="282"/>
      <c r="AM93" s="282"/>
      <c r="AN93" s="282"/>
      <c r="AO93" s="283"/>
      <c r="AP93" s="282"/>
      <c r="AQ93" s="282"/>
      <c r="AR93" s="283"/>
      <c r="AS93" s="284"/>
      <c r="AT93" s="282"/>
      <c r="AU93" s="282"/>
      <c r="AV93" s="282"/>
      <c r="AW93" s="283"/>
    </row>
    <row r="94" spans="1:49" s="280" customFormat="1" ht="15.95" customHeight="1" x14ac:dyDescent="0.2">
      <c r="A94" s="324" t="s">
        <v>72</v>
      </c>
      <c r="B94" s="235" t="s">
        <v>1056</v>
      </c>
      <c r="C94" s="226">
        <v>25</v>
      </c>
      <c r="D94" s="226" t="s">
        <v>1078</v>
      </c>
      <c r="E94" s="270"/>
      <c r="F94" s="231" t="s">
        <v>1088</v>
      </c>
      <c r="G94" s="237" t="s">
        <v>1090</v>
      </c>
      <c r="H94" s="253" t="s">
        <v>1091</v>
      </c>
      <c r="I94" s="225" t="s">
        <v>316</v>
      </c>
      <c r="J94" s="226" t="s">
        <v>124</v>
      </c>
      <c r="K94" s="300">
        <v>10</v>
      </c>
      <c r="L94" s="294" t="s">
        <v>829</v>
      </c>
      <c r="M94" s="245">
        <v>0.73499999999999999</v>
      </c>
      <c r="N94" s="316" t="s">
        <v>1112</v>
      </c>
      <c r="O94" s="299">
        <v>0.98099999999999998</v>
      </c>
      <c r="P94" s="279" t="s">
        <v>666</v>
      </c>
      <c r="Q94" s="235" t="s">
        <v>666</v>
      </c>
      <c r="R94" s="234" t="s">
        <v>666</v>
      </c>
      <c r="S94" s="231" t="s">
        <v>1008</v>
      </c>
      <c r="T94" s="232" t="s">
        <v>1008</v>
      </c>
      <c r="U94" s="233" t="s">
        <v>1009</v>
      </c>
      <c r="V94" s="227">
        <f t="shared" si="2"/>
        <v>1.4715</v>
      </c>
      <c r="W94" s="234"/>
      <c r="X94" s="231" t="s">
        <v>1015</v>
      </c>
      <c r="Y94" s="233" t="s">
        <v>1007</v>
      </c>
      <c r="Z94" s="235" t="s">
        <v>1008</v>
      </c>
      <c r="AA94" s="236" t="s">
        <v>1015</v>
      </c>
      <c r="AB94" s="237" t="s">
        <v>1019</v>
      </c>
      <c r="AC94" s="229"/>
      <c r="AD94" s="235"/>
      <c r="AE94" s="237"/>
      <c r="AF94" s="280" t="s">
        <v>1004</v>
      </c>
      <c r="AH94" s="281"/>
      <c r="AI94" s="281"/>
      <c r="AJ94" s="281"/>
      <c r="AK94" s="282"/>
      <c r="AL94" s="282"/>
      <c r="AM94" s="282"/>
      <c r="AN94" s="282"/>
      <c r="AO94" s="283"/>
      <c r="AP94" s="282"/>
      <c r="AQ94" s="282"/>
      <c r="AR94" s="283"/>
      <c r="AS94" s="284"/>
      <c r="AT94" s="282"/>
      <c r="AU94" s="282"/>
      <c r="AV94" s="282"/>
      <c r="AW94" s="283"/>
    </row>
    <row r="95" spans="1:49" s="280" customFormat="1" ht="15.95" customHeight="1" x14ac:dyDescent="0.2">
      <c r="A95" s="324" t="s">
        <v>72</v>
      </c>
      <c r="B95" s="235" t="s">
        <v>1092</v>
      </c>
      <c r="C95" s="226">
        <v>20</v>
      </c>
      <c r="D95" s="226" t="s">
        <v>1078</v>
      </c>
      <c r="E95" s="270"/>
      <c r="F95" s="231" t="s">
        <v>1088</v>
      </c>
      <c r="G95" s="237" t="s">
        <v>1098</v>
      </c>
      <c r="H95" s="253" t="s">
        <v>1091</v>
      </c>
      <c r="I95" s="225" t="s">
        <v>316</v>
      </c>
      <c r="J95" s="226" t="s">
        <v>124</v>
      </c>
      <c r="K95" s="300">
        <v>10</v>
      </c>
      <c r="L95" s="294" t="s">
        <v>829</v>
      </c>
      <c r="M95" s="245">
        <v>0.73499999999999999</v>
      </c>
      <c r="N95" s="316" t="s">
        <v>1112</v>
      </c>
      <c r="O95" s="299">
        <v>0.98099999999999998</v>
      </c>
      <c r="P95" s="279" t="s">
        <v>666</v>
      </c>
      <c r="Q95" s="235" t="s">
        <v>666</v>
      </c>
      <c r="R95" s="234" t="s">
        <v>666</v>
      </c>
      <c r="S95" s="231" t="s">
        <v>1008</v>
      </c>
      <c r="T95" s="232" t="s">
        <v>1008</v>
      </c>
      <c r="U95" s="233" t="s">
        <v>1009</v>
      </c>
      <c r="V95" s="227">
        <f t="shared" si="2"/>
        <v>1.4715</v>
      </c>
      <c r="W95" s="234"/>
      <c r="X95" s="231" t="s">
        <v>1015</v>
      </c>
      <c r="Y95" s="233" t="s">
        <v>1007</v>
      </c>
      <c r="Z95" s="235" t="s">
        <v>1008</v>
      </c>
      <c r="AA95" s="236" t="s">
        <v>1015</v>
      </c>
      <c r="AB95" s="237" t="s">
        <v>1019</v>
      </c>
      <c r="AC95" s="229"/>
      <c r="AD95" s="235"/>
      <c r="AE95" s="237"/>
      <c r="AF95" s="280" t="s">
        <v>1004</v>
      </c>
      <c r="AH95" s="281"/>
      <c r="AI95" s="281"/>
      <c r="AJ95" s="281"/>
      <c r="AK95" s="282"/>
      <c r="AL95" s="282"/>
      <c r="AM95" s="282"/>
      <c r="AN95" s="282"/>
      <c r="AO95" s="283"/>
      <c r="AP95" s="282"/>
      <c r="AQ95" s="282"/>
      <c r="AR95" s="283"/>
      <c r="AS95" s="284"/>
      <c r="AT95" s="282"/>
      <c r="AU95" s="282"/>
      <c r="AV95" s="282"/>
      <c r="AW95" s="283"/>
    </row>
    <row r="96" spans="1:49" s="280" customFormat="1" ht="15.95" customHeight="1" x14ac:dyDescent="0.2">
      <c r="A96" s="324" t="s">
        <v>72</v>
      </c>
      <c r="B96" s="235" t="s">
        <v>1093</v>
      </c>
      <c r="C96" s="226">
        <v>20</v>
      </c>
      <c r="D96" s="226" t="s">
        <v>1078</v>
      </c>
      <c r="E96" s="270"/>
      <c r="F96" s="231" t="s">
        <v>1088</v>
      </c>
      <c r="G96" s="237" t="s">
        <v>1099</v>
      </c>
      <c r="H96" s="253" t="s">
        <v>1091</v>
      </c>
      <c r="I96" s="225" t="s">
        <v>316</v>
      </c>
      <c r="J96" s="226" t="s">
        <v>124</v>
      </c>
      <c r="K96" s="300">
        <v>10</v>
      </c>
      <c r="L96" s="294" t="s">
        <v>829</v>
      </c>
      <c r="M96" s="245">
        <v>0.73499999999999999</v>
      </c>
      <c r="N96" s="316" t="s">
        <v>1112</v>
      </c>
      <c r="O96" s="299">
        <v>0.98099999999999998</v>
      </c>
      <c r="P96" s="279" t="s">
        <v>666</v>
      </c>
      <c r="Q96" s="235" t="s">
        <v>666</v>
      </c>
      <c r="R96" s="234" t="s">
        <v>666</v>
      </c>
      <c r="S96" s="231" t="s">
        <v>1008</v>
      </c>
      <c r="T96" s="232" t="s">
        <v>1008</v>
      </c>
      <c r="U96" s="233" t="s">
        <v>1009</v>
      </c>
      <c r="V96" s="227">
        <f>1.5*O96</f>
        <v>1.4715</v>
      </c>
      <c r="W96" s="234"/>
      <c r="X96" s="231" t="s">
        <v>1008</v>
      </c>
      <c r="Y96" s="233" t="s">
        <v>1007</v>
      </c>
      <c r="Z96" s="235" t="s">
        <v>1008</v>
      </c>
      <c r="AA96" s="236" t="s">
        <v>1008</v>
      </c>
      <c r="AB96" s="237" t="s">
        <v>1019</v>
      </c>
      <c r="AC96" s="229"/>
      <c r="AD96" s="235"/>
      <c r="AE96" s="237"/>
      <c r="AF96" s="280" t="s">
        <v>1004</v>
      </c>
      <c r="AH96" s="281"/>
      <c r="AI96" s="281"/>
      <c r="AJ96" s="281"/>
      <c r="AK96" s="282"/>
      <c r="AL96" s="282"/>
      <c r="AM96" s="282"/>
      <c r="AN96" s="282"/>
      <c r="AO96" s="283"/>
      <c r="AP96" s="282"/>
      <c r="AQ96" s="282"/>
      <c r="AR96" s="283"/>
      <c r="AS96" s="284"/>
      <c r="AT96" s="282"/>
      <c r="AU96" s="282"/>
      <c r="AV96" s="282"/>
      <c r="AW96" s="283"/>
    </row>
    <row r="97" spans="1:49" s="280" customFormat="1" ht="15.95" customHeight="1" x14ac:dyDescent="0.2">
      <c r="A97" s="324" t="s">
        <v>72</v>
      </c>
      <c r="B97" s="235" t="s">
        <v>1094</v>
      </c>
      <c r="C97" s="226">
        <v>20</v>
      </c>
      <c r="D97" s="226" t="s">
        <v>1078</v>
      </c>
      <c r="E97" s="270"/>
      <c r="F97" s="231" t="s">
        <v>1088</v>
      </c>
      <c r="G97" s="237" t="s">
        <v>1100</v>
      </c>
      <c r="H97" s="253" t="s">
        <v>1091</v>
      </c>
      <c r="I97" s="225" t="s">
        <v>316</v>
      </c>
      <c r="J97" s="226" t="s">
        <v>124</v>
      </c>
      <c r="K97" s="300">
        <v>10</v>
      </c>
      <c r="L97" s="294" t="s">
        <v>829</v>
      </c>
      <c r="M97" s="245">
        <v>0.73499999999999999</v>
      </c>
      <c r="N97" s="316" t="s">
        <v>1112</v>
      </c>
      <c r="O97" s="299">
        <v>0.98099999999999998</v>
      </c>
      <c r="P97" s="279" t="s">
        <v>666</v>
      </c>
      <c r="Q97" s="235" t="s">
        <v>666</v>
      </c>
      <c r="R97" s="234" t="s">
        <v>666</v>
      </c>
      <c r="S97" s="231" t="s">
        <v>1008</v>
      </c>
      <c r="T97" s="232" t="s">
        <v>1008</v>
      </c>
      <c r="U97" s="233" t="s">
        <v>1009</v>
      </c>
      <c r="V97" s="227">
        <f>1.5*O97</f>
        <v>1.4715</v>
      </c>
      <c r="W97" s="234"/>
      <c r="X97" s="231" t="s">
        <v>1008</v>
      </c>
      <c r="Y97" s="233" t="s">
        <v>1007</v>
      </c>
      <c r="Z97" s="235" t="s">
        <v>1008</v>
      </c>
      <c r="AA97" s="236" t="s">
        <v>1008</v>
      </c>
      <c r="AB97" s="237" t="s">
        <v>1019</v>
      </c>
      <c r="AC97" s="229"/>
      <c r="AD97" s="235"/>
      <c r="AE97" s="237"/>
      <c r="AF97" s="280" t="s">
        <v>1004</v>
      </c>
      <c r="AH97" s="281"/>
      <c r="AI97" s="281"/>
      <c r="AJ97" s="281"/>
      <c r="AK97" s="282"/>
      <c r="AL97" s="282"/>
      <c r="AM97" s="282"/>
      <c r="AN97" s="282"/>
      <c r="AO97" s="283"/>
      <c r="AP97" s="282"/>
      <c r="AQ97" s="282"/>
      <c r="AR97" s="283"/>
      <c r="AS97" s="284"/>
      <c r="AT97" s="282"/>
      <c r="AU97" s="282"/>
      <c r="AV97" s="282"/>
      <c r="AW97" s="283"/>
    </row>
    <row r="98" spans="1:49" s="280" customFormat="1" ht="15.95" customHeight="1" x14ac:dyDescent="0.2">
      <c r="A98" s="324" t="s">
        <v>72</v>
      </c>
      <c r="B98" s="235" t="s">
        <v>1095</v>
      </c>
      <c r="C98" s="226">
        <v>20</v>
      </c>
      <c r="D98" s="226" t="s">
        <v>1078</v>
      </c>
      <c r="E98" s="270"/>
      <c r="F98" s="231" t="s">
        <v>1088</v>
      </c>
      <c r="G98" s="237" t="s">
        <v>1101</v>
      </c>
      <c r="H98" s="253" t="s">
        <v>1091</v>
      </c>
      <c r="I98" s="225" t="s">
        <v>316</v>
      </c>
      <c r="J98" s="226" t="s">
        <v>124</v>
      </c>
      <c r="K98" s="300">
        <v>10</v>
      </c>
      <c r="L98" s="294" t="s">
        <v>829</v>
      </c>
      <c r="M98" s="245">
        <v>0.73499999999999999</v>
      </c>
      <c r="N98" s="316" t="s">
        <v>1112</v>
      </c>
      <c r="O98" s="299">
        <v>0.98099999999999998</v>
      </c>
      <c r="P98" s="279" t="s">
        <v>666</v>
      </c>
      <c r="Q98" s="235" t="s">
        <v>666</v>
      </c>
      <c r="R98" s="234" t="s">
        <v>666</v>
      </c>
      <c r="S98" s="231" t="s">
        <v>1008</v>
      </c>
      <c r="T98" s="232" t="s">
        <v>1008</v>
      </c>
      <c r="U98" s="233" t="s">
        <v>1009</v>
      </c>
      <c r="V98" s="227">
        <f>1.5*O98</f>
        <v>1.4715</v>
      </c>
      <c r="W98" s="234"/>
      <c r="X98" s="231" t="s">
        <v>1008</v>
      </c>
      <c r="Y98" s="233" t="s">
        <v>1007</v>
      </c>
      <c r="Z98" s="235" t="s">
        <v>1008</v>
      </c>
      <c r="AA98" s="236" t="s">
        <v>1008</v>
      </c>
      <c r="AB98" s="237" t="s">
        <v>1019</v>
      </c>
      <c r="AC98" s="229"/>
      <c r="AD98" s="235"/>
      <c r="AE98" s="237"/>
      <c r="AF98" s="280" t="s">
        <v>1004</v>
      </c>
      <c r="AH98" s="281"/>
      <c r="AI98" s="281"/>
      <c r="AJ98" s="281"/>
      <c r="AK98" s="282"/>
      <c r="AL98" s="282"/>
      <c r="AM98" s="282"/>
      <c r="AN98" s="282"/>
      <c r="AO98" s="283"/>
      <c r="AP98" s="282"/>
      <c r="AQ98" s="282"/>
      <c r="AR98" s="283"/>
      <c r="AS98" s="284"/>
      <c r="AT98" s="282"/>
      <c r="AU98" s="282"/>
      <c r="AV98" s="282"/>
      <c r="AW98" s="283"/>
    </row>
    <row r="99" spans="1:49" s="280" customFormat="1" ht="15.95" customHeight="1" x14ac:dyDescent="0.2">
      <c r="A99" s="324" t="s">
        <v>72</v>
      </c>
      <c r="B99" s="235" t="s">
        <v>1096</v>
      </c>
      <c r="C99" s="226">
        <v>20</v>
      </c>
      <c r="D99" s="226" t="s">
        <v>1078</v>
      </c>
      <c r="E99" s="270"/>
      <c r="F99" s="231" t="s">
        <v>1088</v>
      </c>
      <c r="G99" s="237" t="s">
        <v>1089</v>
      </c>
      <c r="H99" s="253" t="s">
        <v>1091</v>
      </c>
      <c r="I99" s="225" t="s">
        <v>316</v>
      </c>
      <c r="J99" s="226" t="s">
        <v>124</v>
      </c>
      <c r="K99" s="300">
        <v>10</v>
      </c>
      <c r="L99" s="294" t="s">
        <v>829</v>
      </c>
      <c r="M99" s="245">
        <v>0.73499999999999999</v>
      </c>
      <c r="N99" s="316" t="s">
        <v>1112</v>
      </c>
      <c r="O99" s="299">
        <v>0.98099999999999998</v>
      </c>
      <c r="P99" s="279" t="s">
        <v>666</v>
      </c>
      <c r="Q99" s="235" t="s">
        <v>666</v>
      </c>
      <c r="R99" s="234" t="s">
        <v>666</v>
      </c>
      <c r="S99" s="231" t="s">
        <v>1008</v>
      </c>
      <c r="T99" s="232" t="s">
        <v>1008</v>
      </c>
      <c r="U99" s="233" t="s">
        <v>1009</v>
      </c>
      <c r="V99" s="227">
        <f>1.5*O99</f>
        <v>1.4715</v>
      </c>
      <c r="W99" s="234"/>
      <c r="X99" s="231" t="s">
        <v>1008</v>
      </c>
      <c r="Y99" s="233" t="s">
        <v>1007</v>
      </c>
      <c r="Z99" s="235" t="s">
        <v>1008</v>
      </c>
      <c r="AA99" s="236" t="s">
        <v>1008</v>
      </c>
      <c r="AB99" s="237" t="s">
        <v>1019</v>
      </c>
      <c r="AC99" s="229"/>
      <c r="AD99" s="235"/>
      <c r="AE99" s="237"/>
      <c r="AF99" s="280" t="s">
        <v>1004</v>
      </c>
      <c r="AH99" s="281"/>
      <c r="AI99" s="281"/>
      <c r="AJ99" s="281"/>
      <c r="AK99" s="282"/>
      <c r="AL99" s="282"/>
      <c r="AM99" s="282"/>
      <c r="AN99" s="282"/>
      <c r="AO99" s="283"/>
      <c r="AP99" s="282"/>
      <c r="AQ99" s="282"/>
      <c r="AR99" s="283"/>
      <c r="AS99" s="284"/>
      <c r="AT99" s="282"/>
      <c r="AU99" s="282"/>
      <c r="AV99" s="282"/>
      <c r="AW99" s="283"/>
    </row>
    <row r="100" spans="1:49" s="280" customFormat="1" ht="15.95" customHeight="1" x14ac:dyDescent="0.2">
      <c r="A100" s="324" t="s">
        <v>72</v>
      </c>
      <c r="B100" s="235" t="s">
        <v>1097</v>
      </c>
      <c r="C100" s="226">
        <v>20</v>
      </c>
      <c r="D100" s="226" t="s">
        <v>1078</v>
      </c>
      <c r="E100" s="270"/>
      <c r="F100" s="231" t="s">
        <v>1088</v>
      </c>
      <c r="G100" s="237" t="s">
        <v>1102</v>
      </c>
      <c r="H100" s="253" t="s">
        <v>1091</v>
      </c>
      <c r="I100" s="225" t="s">
        <v>316</v>
      </c>
      <c r="J100" s="226" t="s">
        <v>124</v>
      </c>
      <c r="K100" s="300">
        <v>10</v>
      </c>
      <c r="L100" s="294" t="s">
        <v>829</v>
      </c>
      <c r="M100" s="245">
        <v>0.73499999999999999</v>
      </c>
      <c r="N100" s="316" t="s">
        <v>1112</v>
      </c>
      <c r="O100" s="299">
        <v>0.98099999999999998</v>
      </c>
      <c r="P100" s="279" t="s">
        <v>666</v>
      </c>
      <c r="Q100" s="235" t="s">
        <v>666</v>
      </c>
      <c r="R100" s="234" t="s">
        <v>666</v>
      </c>
      <c r="S100" s="231" t="s">
        <v>1008</v>
      </c>
      <c r="T100" s="232" t="s">
        <v>1008</v>
      </c>
      <c r="U100" s="233" t="s">
        <v>1009</v>
      </c>
      <c r="V100" s="227">
        <f>1.5*O100</f>
        <v>1.4715</v>
      </c>
      <c r="W100" s="234"/>
      <c r="X100" s="231" t="s">
        <v>1008</v>
      </c>
      <c r="Y100" s="233" t="s">
        <v>1007</v>
      </c>
      <c r="Z100" s="235" t="s">
        <v>1008</v>
      </c>
      <c r="AA100" s="236" t="s">
        <v>1008</v>
      </c>
      <c r="AB100" s="237" t="s">
        <v>1019</v>
      </c>
      <c r="AC100" s="229"/>
      <c r="AD100" s="235"/>
      <c r="AE100" s="237"/>
      <c r="AF100" s="280" t="s">
        <v>1004</v>
      </c>
      <c r="AH100" s="281"/>
      <c r="AI100" s="281"/>
      <c r="AJ100" s="281"/>
      <c r="AK100" s="282"/>
      <c r="AL100" s="282"/>
      <c r="AM100" s="282"/>
      <c r="AN100" s="282"/>
      <c r="AO100" s="283"/>
      <c r="AP100" s="282"/>
      <c r="AQ100" s="282"/>
      <c r="AR100" s="283"/>
      <c r="AS100" s="284"/>
      <c r="AT100" s="282"/>
      <c r="AU100" s="282"/>
      <c r="AV100" s="282"/>
      <c r="AW100" s="283"/>
    </row>
    <row r="101" spans="1:49" s="280" customFormat="1" ht="15.95" customHeight="1" x14ac:dyDescent="0.2">
      <c r="A101" s="324"/>
      <c r="B101" s="235"/>
      <c r="C101" s="226"/>
      <c r="D101" s="226"/>
      <c r="E101" s="270"/>
      <c r="F101" s="231"/>
      <c r="G101" s="237"/>
      <c r="H101" s="253"/>
      <c r="I101" s="225"/>
      <c r="J101" s="226"/>
      <c r="K101" s="300"/>
      <c r="L101" s="294"/>
      <c r="M101" s="245"/>
      <c r="N101" s="229"/>
      <c r="O101" s="299"/>
      <c r="P101" s="279"/>
      <c r="Q101" s="235"/>
      <c r="R101" s="234"/>
      <c r="S101" s="231" t="s">
        <v>1008</v>
      </c>
      <c r="T101" s="232" t="s">
        <v>1008</v>
      </c>
      <c r="U101" s="233"/>
      <c r="V101" s="227"/>
      <c r="W101" s="234"/>
      <c r="X101" s="231"/>
      <c r="Y101" s="233"/>
      <c r="Z101" s="235"/>
      <c r="AA101" s="236"/>
      <c r="AB101" s="237"/>
      <c r="AC101" s="229"/>
      <c r="AD101" s="235"/>
      <c r="AE101" s="237"/>
      <c r="AF101" s="280" t="s">
        <v>1004</v>
      </c>
      <c r="AH101" s="281"/>
      <c r="AI101" s="281"/>
      <c r="AJ101" s="281"/>
      <c r="AK101" s="282"/>
      <c r="AL101" s="282"/>
      <c r="AM101" s="282"/>
      <c r="AN101" s="282"/>
      <c r="AO101" s="283"/>
      <c r="AP101" s="282"/>
      <c r="AQ101" s="282"/>
      <c r="AR101" s="283"/>
      <c r="AS101" s="284"/>
      <c r="AT101" s="282"/>
      <c r="AU101" s="282"/>
      <c r="AV101" s="282"/>
      <c r="AW101" s="283"/>
    </row>
    <row r="102" spans="1:49" s="280" customFormat="1" ht="15.95" customHeight="1" x14ac:dyDescent="0.2">
      <c r="A102" s="324" t="s">
        <v>1103</v>
      </c>
      <c r="B102" s="235" t="s">
        <v>1107</v>
      </c>
      <c r="C102" s="226">
        <v>25</v>
      </c>
      <c r="D102" s="226" t="s">
        <v>821</v>
      </c>
      <c r="E102" s="270"/>
      <c r="F102" s="231" t="s">
        <v>1104</v>
      </c>
      <c r="G102" s="302" t="s">
        <v>1029</v>
      </c>
      <c r="H102" s="253" t="s">
        <v>1091</v>
      </c>
      <c r="I102" s="303" t="s">
        <v>1105</v>
      </c>
      <c r="J102" s="226" t="s">
        <v>124</v>
      </c>
      <c r="K102" s="244">
        <v>9.6999999999999993</v>
      </c>
      <c r="L102" s="294" t="s">
        <v>829</v>
      </c>
      <c r="M102" s="245">
        <v>0.78500000000000003</v>
      </c>
      <c r="N102" s="316" t="s">
        <v>1112</v>
      </c>
      <c r="O102" s="299">
        <v>0.98099999999999998</v>
      </c>
      <c r="P102" s="279" t="s">
        <v>666</v>
      </c>
      <c r="Q102" s="235" t="s">
        <v>666</v>
      </c>
      <c r="R102" s="234" t="s">
        <v>666</v>
      </c>
      <c r="S102" s="180" t="s">
        <v>1008</v>
      </c>
      <c r="T102" s="326" t="s">
        <v>1008</v>
      </c>
      <c r="U102" s="177" t="s">
        <v>1009</v>
      </c>
      <c r="V102" s="178">
        <f>1.5*O102</f>
        <v>1.4715</v>
      </c>
      <c r="W102" s="327"/>
      <c r="X102" s="180" t="s">
        <v>1008</v>
      </c>
      <c r="Y102" s="177" t="s">
        <v>1007</v>
      </c>
      <c r="Z102" s="328" t="s">
        <v>1008</v>
      </c>
      <c r="AA102" s="329" t="s">
        <v>1008</v>
      </c>
      <c r="AB102" s="179" t="s">
        <v>1013</v>
      </c>
      <c r="AC102" s="229"/>
      <c r="AD102" s="235"/>
      <c r="AE102" s="237"/>
      <c r="AF102" s="280" t="s">
        <v>1004</v>
      </c>
      <c r="AH102" s="281"/>
      <c r="AI102" s="281"/>
      <c r="AJ102" s="281"/>
      <c r="AK102" s="282"/>
      <c r="AL102" s="282"/>
      <c r="AM102" s="282"/>
      <c r="AN102" s="282"/>
      <c r="AO102" s="283"/>
      <c r="AP102" s="282"/>
      <c r="AQ102" s="282"/>
      <c r="AR102" s="283"/>
      <c r="AS102" s="284"/>
      <c r="AT102" s="282"/>
      <c r="AU102" s="282"/>
      <c r="AV102" s="282"/>
      <c r="AW102" s="283"/>
    </row>
    <row r="103" spans="1:49" s="280" customFormat="1" ht="15.95" customHeight="1" x14ac:dyDescent="0.2">
      <c r="A103" s="324" t="s">
        <v>1103</v>
      </c>
      <c r="B103" s="235" t="s">
        <v>1106</v>
      </c>
      <c r="C103" s="226">
        <v>25</v>
      </c>
      <c r="D103" s="226" t="s">
        <v>821</v>
      </c>
      <c r="E103" s="270"/>
      <c r="F103" s="231" t="s">
        <v>1104</v>
      </c>
      <c r="G103" s="302" t="s">
        <v>1029</v>
      </c>
      <c r="H103" s="253" t="s">
        <v>1091</v>
      </c>
      <c r="I103" s="303" t="s">
        <v>1105</v>
      </c>
      <c r="J103" s="226" t="s">
        <v>124</v>
      </c>
      <c r="K103" s="244">
        <v>9.6999999999999993</v>
      </c>
      <c r="L103" s="294" t="s">
        <v>829</v>
      </c>
      <c r="M103" s="245">
        <v>0.78500000000000003</v>
      </c>
      <c r="N103" s="316" t="s">
        <v>1112</v>
      </c>
      <c r="O103" s="299">
        <v>0.98099999999999998</v>
      </c>
      <c r="P103" s="279" t="s">
        <v>666</v>
      </c>
      <c r="Q103" s="235" t="s">
        <v>666</v>
      </c>
      <c r="R103" s="234" t="s">
        <v>666</v>
      </c>
      <c r="S103" s="180" t="s">
        <v>1008</v>
      </c>
      <c r="T103" s="326" t="s">
        <v>1008</v>
      </c>
      <c r="U103" s="177" t="s">
        <v>1009</v>
      </c>
      <c r="V103" s="178">
        <f>1.5*O103</f>
        <v>1.4715</v>
      </c>
      <c r="W103" s="327"/>
      <c r="X103" s="180" t="s">
        <v>1008</v>
      </c>
      <c r="Y103" s="177" t="s">
        <v>1007</v>
      </c>
      <c r="Z103" s="328" t="s">
        <v>1008</v>
      </c>
      <c r="AA103" s="329" t="s">
        <v>1008</v>
      </c>
      <c r="AB103" s="179" t="s">
        <v>1013</v>
      </c>
      <c r="AC103" s="229"/>
      <c r="AD103" s="235"/>
      <c r="AE103" s="237"/>
      <c r="AF103" s="280" t="s">
        <v>1004</v>
      </c>
      <c r="AH103" s="281"/>
      <c r="AI103" s="281"/>
      <c r="AJ103" s="281"/>
      <c r="AK103" s="282"/>
      <c r="AL103" s="282"/>
      <c r="AM103" s="282"/>
      <c r="AN103" s="282"/>
      <c r="AO103" s="283"/>
      <c r="AP103" s="282"/>
      <c r="AQ103" s="282"/>
      <c r="AR103" s="283"/>
      <c r="AS103" s="284"/>
      <c r="AT103" s="282"/>
      <c r="AU103" s="282"/>
      <c r="AV103" s="282"/>
      <c r="AW103" s="283"/>
    </row>
    <row r="104" spans="1:49" s="280" customFormat="1" ht="15.95" customHeight="1" x14ac:dyDescent="0.2">
      <c r="A104" s="324" t="s">
        <v>1103</v>
      </c>
      <c r="B104" s="235" t="s">
        <v>1106</v>
      </c>
      <c r="C104" s="226">
        <v>25</v>
      </c>
      <c r="D104" s="226" t="s">
        <v>821</v>
      </c>
      <c r="E104" s="270"/>
      <c r="F104" s="231" t="s">
        <v>1104</v>
      </c>
      <c r="G104" s="302" t="s">
        <v>1029</v>
      </c>
      <c r="H104" s="253" t="s">
        <v>1091</v>
      </c>
      <c r="I104" s="303" t="s">
        <v>1105</v>
      </c>
      <c r="J104" s="226" t="s">
        <v>124</v>
      </c>
      <c r="K104" s="244">
        <v>9.6999999999999993</v>
      </c>
      <c r="L104" s="294" t="s">
        <v>829</v>
      </c>
      <c r="M104" s="245">
        <v>0.78500000000000003</v>
      </c>
      <c r="N104" s="316" t="s">
        <v>1112</v>
      </c>
      <c r="O104" s="299">
        <v>0.98099999999999998</v>
      </c>
      <c r="P104" s="279" t="s">
        <v>666</v>
      </c>
      <c r="Q104" s="235" t="s">
        <v>666</v>
      </c>
      <c r="R104" s="234" t="s">
        <v>666</v>
      </c>
      <c r="S104" s="180" t="s">
        <v>1008</v>
      </c>
      <c r="T104" s="326" t="s">
        <v>1008</v>
      </c>
      <c r="U104" s="177" t="s">
        <v>1009</v>
      </c>
      <c r="V104" s="178">
        <f>1.5*O104</f>
        <v>1.4715</v>
      </c>
      <c r="W104" s="327"/>
      <c r="X104" s="180" t="s">
        <v>1008</v>
      </c>
      <c r="Y104" s="177" t="s">
        <v>1007</v>
      </c>
      <c r="Z104" s="328" t="s">
        <v>1008</v>
      </c>
      <c r="AA104" s="329" t="s">
        <v>1008</v>
      </c>
      <c r="AB104" s="179" t="s">
        <v>1013</v>
      </c>
      <c r="AC104" s="229"/>
      <c r="AD104" s="235"/>
      <c r="AE104" s="237"/>
      <c r="AF104" s="280" t="s">
        <v>1004</v>
      </c>
      <c r="AH104" s="281"/>
      <c r="AI104" s="281"/>
      <c r="AJ104" s="281"/>
      <c r="AK104" s="282"/>
      <c r="AL104" s="282"/>
      <c r="AM104" s="282"/>
      <c r="AN104" s="282"/>
      <c r="AO104" s="283"/>
      <c r="AP104" s="282"/>
      <c r="AQ104" s="282"/>
      <c r="AR104" s="283"/>
      <c r="AS104" s="284"/>
      <c r="AT104" s="282"/>
      <c r="AU104" s="282"/>
      <c r="AV104" s="282"/>
      <c r="AW104" s="283"/>
    </row>
    <row r="105" spans="1:49" s="280" customFormat="1" ht="15.95" customHeight="1" x14ac:dyDescent="0.2">
      <c r="A105" s="325"/>
      <c r="B105" s="304"/>
      <c r="C105" s="250"/>
      <c r="D105" s="250"/>
      <c r="E105" s="305"/>
      <c r="F105" s="306"/>
      <c r="G105" s="307"/>
      <c r="H105" s="308"/>
      <c r="I105" s="309"/>
      <c r="J105" s="250"/>
      <c r="K105" s="310"/>
      <c r="L105" s="311"/>
      <c r="M105" s="312"/>
      <c r="N105" s="251"/>
      <c r="O105" s="313"/>
      <c r="P105" s="314"/>
      <c r="Q105" s="304"/>
      <c r="R105" s="315"/>
      <c r="S105" s="330"/>
      <c r="T105" s="331"/>
      <c r="U105" s="332"/>
      <c r="V105" s="333"/>
      <c r="W105" s="334"/>
      <c r="X105" s="335"/>
      <c r="Y105" s="332"/>
      <c r="Z105" s="336"/>
      <c r="AA105" s="329"/>
      <c r="AB105" s="337"/>
      <c r="AC105" s="251"/>
      <c r="AD105" s="304"/>
      <c r="AE105" s="252"/>
      <c r="AH105" s="281"/>
      <c r="AI105" s="281"/>
      <c r="AJ105" s="281"/>
      <c r="AK105" s="282"/>
      <c r="AL105" s="282"/>
      <c r="AM105" s="282"/>
      <c r="AN105" s="282"/>
      <c r="AO105" s="283"/>
      <c r="AP105" s="282"/>
      <c r="AQ105" s="282"/>
      <c r="AR105" s="283"/>
      <c r="AS105" s="284"/>
      <c r="AT105" s="282"/>
      <c r="AU105" s="282"/>
      <c r="AV105" s="282"/>
      <c r="AW105" s="283"/>
    </row>
    <row r="106" spans="1:49" s="280" customFormat="1" ht="15.95" customHeight="1" x14ac:dyDescent="0.2">
      <c r="A106" s="325" t="s">
        <v>1108</v>
      </c>
      <c r="B106" s="304" t="s">
        <v>1109</v>
      </c>
      <c r="C106" s="250">
        <v>25</v>
      </c>
      <c r="D106" s="250" t="s">
        <v>1110</v>
      </c>
      <c r="E106" s="305"/>
      <c r="F106" s="306" t="s">
        <v>1111</v>
      </c>
      <c r="G106" s="302" t="s">
        <v>1029</v>
      </c>
      <c r="H106" s="253" t="s">
        <v>1091</v>
      </c>
      <c r="I106" s="309" t="s">
        <v>1115</v>
      </c>
      <c r="J106" s="250" t="s">
        <v>1114</v>
      </c>
      <c r="K106" s="310">
        <v>1000</v>
      </c>
      <c r="L106" s="311" t="s">
        <v>1113</v>
      </c>
      <c r="M106" s="312">
        <v>0.4</v>
      </c>
      <c r="N106" s="316" t="s">
        <v>1112</v>
      </c>
      <c r="O106" s="313">
        <v>1.52</v>
      </c>
      <c r="P106" s="314"/>
      <c r="Q106" s="304"/>
      <c r="R106" s="315"/>
      <c r="S106" s="330"/>
      <c r="T106" s="331"/>
      <c r="U106" s="332"/>
      <c r="V106" s="333"/>
      <c r="W106" s="334"/>
      <c r="X106" s="335"/>
      <c r="Y106" s="332"/>
      <c r="Z106" s="336"/>
      <c r="AA106" s="329"/>
      <c r="AB106" s="337"/>
      <c r="AC106" s="251"/>
      <c r="AD106" s="304"/>
      <c r="AE106" s="252"/>
      <c r="AH106" s="281"/>
      <c r="AI106" s="281"/>
      <c r="AJ106" s="281"/>
      <c r="AK106" s="282"/>
      <c r="AL106" s="282"/>
      <c r="AM106" s="282"/>
      <c r="AN106" s="282"/>
      <c r="AO106" s="283"/>
      <c r="AP106" s="282"/>
      <c r="AQ106" s="282"/>
      <c r="AR106" s="283"/>
      <c r="AS106" s="284"/>
      <c r="AT106" s="282"/>
      <c r="AU106" s="282"/>
      <c r="AV106" s="282"/>
      <c r="AW106" s="283"/>
    </row>
    <row r="107" spans="1:49" s="280" customFormat="1" ht="15.95" customHeight="1" x14ac:dyDescent="0.2">
      <c r="A107" s="325" t="s">
        <v>1108</v>
      </c>
      <c r="B107" s="304" t="s">
        <v>1116</v>
      </c>
      <c r="C107" s="250">
        <v>25</v>
      </c>
      <c r="D107" s="250" t="s">
        <v>1110</v>
      </c>
      <c r="E107" s="305"/>
      <c r="F107" s="306" t="s">
        <v>1111</v>
      </c>
      <c r="G107" s="302" t="s">
        <v>1029</v>
      </c>
      <c r="H107" s="253" t="s">
        <v>1091</v>
      </c>
      <c r="I107" s="309" t="s">
        <v>1115</v>
      </c>
      <c r="J107" s="250" t="s">
        <v>1114</v>
      </c>
      <c r="K107" s="310">
        <v>1000</v>
      </c>
      <c r="L107" s="311" t="s">
        <v>1113</v>
      </c>
      <c r="M107" s="312">
        <v>0.4</v>
      </c>
      <c r="N107" s="316" t="s">
        <v>1112</v>
      </c>
      <c r="O107" s="313">
        <v>1.52</v>
      </c>
      <c r="P107" s="314"/>
      <c r="Q107" s="304"/>
      <c r="R107" s="315"/>
      <c r="S107" s="330"/>
      <c r="T107" s="331"/>
      <c r="U107" s="332"/>
      <c r="V107" s="333"/>
      <c r="W107" s="334"/>
      <c r="X107" s="335"/>
      <c r="Y107" s="332"/>
      <c r="Z107" s="336"/>
      <c r="AA107" s="329"/>
      <c r="AB107" s="337"/>
      <c r="AC107" s="251"/>
      <c r="AD107" s="304"/>
      <c r="AE107" s="252"/>
      <c r="AH107" s="281"/>
      <c r="AI107" s="281"/>
      <c r="AJ107" s="281"/>
      <c r="AK107" s="282"/>
      <c r="AL107" s="282"/>
      <c r="AM107" s="282"/>
      <c r="AN107" s="282"/>
      <c r="AO107" s="283"/>
      <c r="AP107" s="282"/>
      <c r="AQ107" s="282"/>
      <c r="AR107" s="283"/>
      <c r="AS107" s="284"/>
      <c r="AT107" s="282"/>
      <c r="AU107" s="282"/>
      <c r="AV107" s="282"/>
      <c r="AW107" s="283"/>
    </row>
    <row r="108" spans="1:49" s="280" customFormat="1" ht="15.95" customHeight="1" x14ac:dyDescent="0.2">
      <c r="A108" s="325" t="s">
        <v>1108</v>
      </c>
      <c r="B108" s="304" t="s">
        <v>1117</v>
      </c>
      <c r="C108" s="250">
        <v>25</v>
      </c>
      <c r="D108" s="250" t="s">
        <v>1110</v>
      </c>
      <c r="E108" s="305"/>
      <c r="F108" s="306" t="s">
        <v>1111</v>
      </c>
      <c r="G108" s="302" t="s">
        <v>1029</v>
      </c>
      <c r="H108" s="253" t="s">
        <v>1091</v>
      </c>
      <c r="I108" s="309" t="s">
        <v>1115</v>
      </c>
      <c r="J108" s="250" t="s">
        <v>1114</v>
      </c>
      <c r="K108" s="310">
        <v>1000</v>
      </c>
      <c r="L108" s="311" t="s">
        <v>1113</v>
      </c>
      <c r="M108" s="312">
        <v>0.4</v>
      </c>
      <c r="N108" s="316" t="s">
        <v>1112</v>
      </c>
      <c r="O108" s="313">
        <v>1.52</v>
      </c>
      <c r="P108" s="314"/>
      <c r="Q108" s="304"/>
      <c r="R108" s="315"/>
      <c r="S108" s="330"/>
      <c r="T108" s="331"/>
      <c r="U108" s="332"/>
      <c r="V108" s="333"/>
      <c r="W108" s="334"/>
      <c r="X108" s="335"/>
      <c r="Y108" s="332"/>
      <c r="Z108" s="336"/>
      <c r="AA108" s="329"/>
      <c r="AB108" s="337"/>
      <c r="AC108" s="251"/>
      <c r="AD108" s="304"/>
      <c r="AE108" s="252"/>
      <c r="AH108" s="281"/>
      <c r="AI108" s="281"/>
      <c r="AJ108" s="281"/>
      <c r="AK108" s="282"/>
      <c r="AL108" s="282"/>
      <c r="AM108" s="282"/>
      <c r="AN108" s="282"/>
      <c r="AO108" s="283"/>
      <c r="AP108" s="282"/>
      <c r="AQ108" s="282"/>
      <c r="AR108" s="283"/>
      <c r="AS108" s="284"/>
      <c r="AT108" s="282"/>
      <c r="AU108" s="282"/>
      <c r="AV108" s="282"/>
      <c r="AW108" s="283"/>
    </row>
    <row r="111" spans="1:49" x14ac:dyDescent="0.2">
      <c r="A111" s="317"/>
    </row>
  </sheetData>
  <autoFilter ref="A5:AG95" xr:uid="{00000000-0009-0000-0000-000006000000}"/>
  <mergeCells count="38">
    <mergeCell ref="P2:R2"/>
    <mergeCell ref="S2:W2"/>
    <mergeCell ref="X2:AA2"/>
    <mergeCell ref="A1:B1"/>
    <mergeCell ref="A2:E2"/>
    <mergeCell ref="F2:G2"/>
    <mergeCell ref="I2:K2"/>
    <mergeCell ref="L2:M2"/>
    <mergeCell ref="K3:K4"/>
    <mergeCell ref="L3:L4"/>
    <mergeCell ref="M3:M4"/>
    <mergeCell ref="N3:N4"/>
    <mergeCell ref="N2:O2"/>
    <mergeCell ref="O3:O4"/>
    <mergeCell ref="F3:F4"/>
    <mergeCell ref="G3:G4"/>
    <mergeCell ref="H2:H4"/>
    <mergeCell ref="I3:I4"/>
    <mergeCell ref="J3:J4"/>
    <mergeCell ref="A3:A4"/>
    <mergeCell ref="B3:B4"/>
    <mergeCell ref="C3:C4"/>
    <mergeCell ref="D3:D4"/>
    <mergeCell ref="E3:E4"/>
    <mergeCell ref="P3:P4"/>
    <mergeCell ref="Q3:Q4"/>
    <mergeCell ref="R3:R4"/>
    <mergeCell ref="W3:W4"/>
    <mergeCell ref="S3:T3"/>
    <mergeCell ref="U3:V3"/>
    <mergeCell ref="AB3:AB4"/>
    <mergeCell ref="AC2:AC4"/>
    <mergeCell ref="AD2:AD4"/>
    <mergeCell ref="AE2:AE4"/>
    <mergeCell ref="X3:X4"/>
    <mergeCell ref="Y3:Y4"/>
    <mergeCell ref="Z3:Z4"/>
    <mergeCell ref="AA3:AA4"/>
  </mergeCells>
  <phoneticPr fontId="5" type="noConversion"/>
  <conditionalFormatting sqref="AU4:AV5">
    <cfRule type="expression" dxfId="7" priority="230" stopIfTrue="1">
      <formula>AND(#REF!="GC1",#REF!="GC2")</formula>
    </cfRule>
  </conditionalFormatting>
  <conditionalFormatting sqref="AU6:AV7">
    <cfRule type="expression" dxfId="6" priority="231" stopIfTrue="1">
      <formula>AND(#REF!="GC1",#REF!="GC2")</formula>
    </cfRule>
  </conditionalFormatting>
  <conditionalFormatting sqref="AU8:AV8">
    <cfRule type="expression" dxfId="5" priority="225" stopIfTrue="1">
      <formula>AND(#REF!="GC1",#REF!="GC2")</formula>
    </cfRule>
  </conditionalFormatting>
  <conditionalFormatting sqref="AU9:AV9">
    <cfRule type="expression" dxfId="4" priority="222" stopIfTrue="1">
      <formula>AND(#REF!="GC1",#REF!="GC2")</formula>
    </cfRule>
  </conditionalFormatting>
  <conditionalFormatting sqref="AU10:AV10">
    <cfRule type="expression" dxfId="3" priority="219" stopIfTrue="1">
      <formula>AND(#REF!="GC1",#REF!="GC2")</formula>
    </cfRule>
  </conditionalFormatting>
  <conditionalFormatting sqref="AU11:AV108">
    <cfRule type="expression" dxfId="2" priority="1" stopIfTrue="1">
      <formula>AND(#REF!="GC1",#REF!="GC2")</formula>
    </cfRule>
  </conditionalFormatting>
  <conditionalFormatting sqref="AW1:AW1048576">
    <cfRule type="containsText" dxfId="1" priority="2" operator="containsText" text="不一致">
      <formula>NOT(ISERROR(SEARCH("不一致",AW1)))</formula>
    </cfRule>
    <cfRule type="containsText" dxfId="0" priority="3" operator="containsText" text="不一致">
      <formula>NOT(ISERROR(SEARCH("不一致",AW1)))</formula>
    </cfRule>
  </conditionalFormatting>
  <printOptions horizontalCentered="1" verticalCentered="1"/>
  <pageMargins left="0.70866141732283472" right="0.70866141732283472" top="0.74803149606299213" bottom="0.74803149606299213" header="0.31496062992125984" footer="0.31496062992125984"/>
  <pageSetup paperSize="9" scale="66" fitToHeight="0" orientation="landscape" r:id="rId1"/>
  <headerFooter>
    <oddHeader>&amp;C&amp;"宋体,常规"管道一览表&amp;"Arial,常规"
LINE LIST&amp;RRev&amp;"宋体,常规"：&amp;"Arial,常规"A
&amp;P+1/&amp;N</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10</vt:i4>
      </vt:variant>
    </vt:vector>
  </HeadingPairs>
  <TitlesOfParts>
    <vt:vector size="16" baseType="lpstr">
      <vt:lpstr>cover</vt:lpstr>
      <vt:lpstr>管道编号说明</vt:lpstr>
      <vt:lpstr>train1</vt:lpstr>
      <vt:lpstr>Line List</vt:lpstr>
      <vt:lpstr>低压+高压泵</vt:lpstr>
      <vt:lpstr>气化器+计量撬</vt:lpstr>
      <vt:lpstr>cover!Print_Area</vt:lpstr>
      <vt:lpstr>train1!Print_Area</vt:lpstr>
      <vt:lpstr>'低压+高压泵'!Print_Area</vt:lpstr>
      <vt:lpstr>管道编号说明!Print_Area</vt:lpstr>
      <vt:lpstr>'气化器+计量撬'!Print_Area</vt:lpstr>
      <vt:lpstr>'Line List'!Print_Titles</vt:lpstr>
      <vt:lpstr>train1!Print_Titles</vt:lpstr>
      <vt:lpstr>'低压+高压泵'!Print_Titles</vt:lpstr>
      <vt:lpstr>管道编号说明!Print_Titles</vt:lpstr>
      <vt:lpstr>'气化器+计量撬'!Print_Titles</vt:lpstr>
    </vt:vector>
  </TitlesOfParts>
  <Company>Intergraph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Intergraph</dc:creator>
  <cp:lastModifiedBy>薛钰斌</cp:lastModifiedBy>
  <cp:revision>1</cp:revision>
  <cp:lastPrinted>2024-12-09T14:53:17Z</cp:lastPrinted>
  <dcterms:created xsi:type="dcterms:W3CDTF">1998-02-13T19:10:00Z</dcterms:created>
  <dcterms:modified xsi:type="dcterms:W3CDTF">2025-07-01T02:24:22Z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_ReportType">
    <vt:lpwstr>1</vt:lpwstr>
  </property>
  <property fmtid="{D5CDD505-2E9C-101B-9397-08002B2CF9AE}" pid="3" name="SP_SourceReportName">
    <vt:lpwstr>Blank</vt:lpwstr>
  </property>
  <property fmtid="{D5CDD505-2E9C-101B-9397-08002B2CF9AE}" pid="4" name="SP_Description">
    <vt:lpwstr/>
  </property>
  <property fmtid="{D5CDD505-2E9C-101B-9397-08002B2CF9AE}" pid="5" name="SP_ItemType">
    <vt:lpwstr>4</vt:lpwstr>
  </property>
  <property fmtid="{D5CDD505-2E9C-101B-9397-08002B2CF9AE}" pid="6" name="KSOProductBuildVer">
    <vt:lpwstr>2052-11.8.2.8696</vt:lpwstr>
  </property>
</Properties>
</file>